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1.xml" ContentType="application/vnd.openxmlformats-officedocument.themeOverride+xml"/>
  <Override PartName="/xl/drawings/drawing8.xml" ContentType="application/vnd.openxmlformats-officedocument.drawingml.chartshapes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2.xml" ContentType="application/vnd.openxmlformats-officedocument.themeOverride+xml"/>
  <Override PartName="/xl/drawings/drawing9.xml" ContentType="application/vnd.openxmlformats-officedocument.drawingml.chartshapes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0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5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16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charts/chart17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065"/>
  </bookViews>
  <sheets>
    <sheet name="Obsah" sheetId="22" r:id="rId1"/>
    <sheet name="T5_1" sheetId="9" r:id="rId2"/>
    <sheet name="T5_2" sheetId="10" r:id="rId3"/>
    <sheet name="T5_3" sheetId="11" r:id="rId4"/>
    <sheet name="G5_1" sheetId="13" r:id="rId5"/>
    <sheet name="G5_2" sheetId="14" r:id="rId6"/>
    <sheet name="G5_3" sheetId="15" r:id="rId7"/>
    <sheet name="G5_4" sheetId="12" r:id="rId8"/>
    <sheet name="T5_4" sheetId="16" r:id="rId9"/>
    <sheet name="T5_5" sheetId="17" r:id="rId10"/>
    <sheet name="T5_6" sheetId="18" r:id="rId11"/>
    <sheet name="T5_7" sheetId="19" r:id="rId12"/>
    <sheet name="T5_8" sheetId="20" r:id="rId13"/>
    <sheet name="G5_5" sheetId="21" r:id="rId14"/>
    <sheet name="G5_6" sheetId="24" r:id="rId1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<sst xmlns="http://schemas.openxmlformats.org/spreadsheetml/2006/main" count="638" uniqueCount="204">
  <si>
    <t>Spolu</t>
  </si>
  <si>
    <t xml:space="preserve">T 5.1 Náklady, výnosy a hospodársky výsledok v organizáciách v zdravotníctve podľa zriaďovateľa a právnej formy </t>
  </si>
  <si>
    <t>Ukazovateľ</t>
  </si>
  <si>
    <t>Slovenská republika</t>
  </si>
  <si>
    <t>MZ SR – nezisková organizácia</t>
  </si>
  <si>
    <t>MZ SR – akciová spoločnosť</t>
  </si>
  <si>
    <t>MZ SR – príspevková organizácia</t>
  </si>
  <si>
    <t xml:space="preserve">iný rezort – príspevková organizácia </t>
  </si>
  <si>
    <t>VÚC – s. r. o.</t>
  </si>
  <si>
    <t>VÚC – nezisková organizácia</t>
  </si>
  <si>
    <t>VÚC – príspevková organizácia</t>
  </si>
  <si>
    <t>iný zriaďovateľ – živnostník, fyzická osoba</t>
  </si>
  <si>
    <t>iný zriaďovateľ – s. r. o.</t>
  </si>
  <si>
    <t>iný zriaďovateľ – nezisková organizácia</t>
  </si>
  <si>
    <t>iný zriaďovateľ – akciová spoločnosť</t>
  </si>
  <si>
    <t>iný zriaďovateľ – zahraničná osoba</t>
  </si>
  <si>
    <t>iný zriaďovateľ – združenie (zväz, spolok)</t>
  </si>
  <si>
    <t>iný zriaďovateľ – cirkevná organizácia</t>
  </si>
  <si>
    <t>Počet organizácií</t>
  </si>
  <si>
    <t>Náklady spolu (€)</t>
  </si>
  <si>
    <t>z toho na</t>
  </si>
  <si>
    <t>mzdy</t>
  </si>
  <si>
    <t>lieky</t>
  </si>
  <si>
    <t>zdravotnícke pomôcky</t>
  </si>
  <si>
    <t>krv a krvné výrobky</t>
  </si>
  <si>
    <t>odpisy</t>
  </si>
  <si>
    <t>spotrebu energie</t>
  </si>
  <si>
    <t>opravy a údržbu</t>
  </si>
  <si>
    <t>Výnosy spolu (€)</t>
  </si>
  <si>
    <t xml:space="preserve">tržby od zdravotných poisťovní </t>
  </si>
  <si>
    <t xml:space="preserve">tržby od obyvateľstva </t>
  </si>
  <si>
    <t xml:space="preserve">z toho za lieky </t>
  </si>
  <si>
    <t>prevádzkové dotácie od zriaďovateľa</t>
  </si>
  <si>
    <t>ostatné výnosy</t>
  </si>
  <si>
    <t>Hospodársky výsledok (€)</t>
  </si>
  <si>
    <t>T 5.2 Náklady, výnosy a hospodársky výsledok v zariadeniach ústavnej zdravotnej starostlivosti</t>
  </si>
  <si>
    <t>Skupina poskytovateľa ústavnej zdravotnej starostlivosti</t>
  </si>
  <si>
    <t>všeobecné a špecializované nemocnice</t>
  </si>
  <si>
    <t>fakultné nemocnice</t>
  </si>
  <si>
    <t>liečebne</t>
  </si>
  <si>
    <t>stravovanie pacientov</t>
  </si>
  <si>
    <t>ostatnú hospodársko-technickú správu</t>
  </si>
  <si>
    <t>z toho za</t>
  </si>
  <si>
    <t>ukončené hospitalizácie</t>
  </si>
  <si>
    <t xml:space="preserve">ošetrovacie dni </t>
  </si>
  <si>
    <t>pripočítateľné položky</t>
  </si>
  <si>
    <t>výkony vrátane jednodňovej ZS</t>
  </si>
  <si>
    <t xml:space="preserve">body </t>
  </si>
  <si>
    <t>za lieky</t>
  </si>
  <si>
    <t>za zdravotnícke pomôcky</t>
  </si>
  <si>
    <t>za doplnkový sortiment lekární</t>
  </si>
  <si>
    <t>iné</t>
  </si>
  <si>
    <t>T 5.3 Náklady, výnosy a hospodársky výsledok v zariadeniach ambulantnej a lekárenskej zdravotnej starostlivosti</t>
  </si>
  <si>
    <t>Skupina poskytovateľa zdravotnej starostlivosti</t>
  </si>
  <si>
    <t>ambulantná zdravotná starostlivosť</t>
  </si>
  <si>
    <t>lekárenská starostlivosť</t>
  </si>
  <si>
    <t xml:space="preserve">z toho na </t>
  </si>
  <si>
    <t>doplnkový sortiment lekární</t>
  </si>
  <si>
    <t>pobyt v stacionári</t>
  </si>
  <si>
    <t>kapitáciu/paušál</t>
  </si>
  <si>
    <t>lekárenská
starostlivosť</t>
  </si>
  <si>
    <t>ústavná
zdravotná
starostlivosť</t>
  </si>
  <si>
    <t>ambulantná
zdravotná
starostlivosť</t>
  </si>
  <si>
    <t>fakultné
nemocnice</t>
  </si>
  <si>
    <t xml:space="preserve">všeobecné
a špecializované
nemocnice </t>
  </si>
  <si>
    <t xml:space="preserve">lieky </t>
  </si>
  <si>
    <t>tržby od zdravotných poisťovní</t>
  </si>
  <si>
    <t>tržby od obyvateľstva</t>
  </si>
  <si>
    <t xml:space="preserve">prevádzkové dotácie </t>
  </si>
  <si>
    <t xml:space="preserve">odpisy </t>
  </si>
  <si>
    <t xml:space="preserve">ostatné výnosy </t>
  </si>
  <si>
    <t xml:space="preserve">stravovanie pacientov </t>
  </si>
  <si>
    <t xml:space="preserve">ostatné náklady </t>
  </si>
  <si>
    <t>prevádzkové dotácie</t>
  </si>
  <si>
    <t>ostatné náklady</t>
  </si>
  <si>
    <t>Forma poskytovanej zdravotnej starostlivosti</t>
  </si>
  <si>
    <t>Podiel v %</t>
  </si>
  <si>
    <t>Náklady spolu €</t>
  </si>
  <si>
    <t>Zdroj: Výkazy E (MZ SR) 1-04, E (MZ SR) 2-01, E (MZ SR) 3-12 o ekonomike organizácií v zdravotníctve, NCZI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</si>
  <si>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vykazovali vybraní poskytovatelia ústavnej zdravotnej starostlivosti zaradení do systému financovania prostredníctvom Diagnoses Related Groups (DRG) v zmysle metodických usmernení ÚDZS</t>
    </r>
  </si>
  <si>
    <t>iný rezort – akciová spoločnosť</t>
  </si>
  <si>
    <r>
      <t>ukončené hospitalizačné prípady v zmysle DRG</t>
    </r>
    <r>
      <rPr>
        <vertAlign val="superscript"/>
        <sz val="9"/>
        <color theme="1"/>
        <rFont val="Arial"/>
        <family val="2"/>
        <charset val="238"/>
      </rPr>
      <t>1)</t>
    </r>
  </si>
  <si>
    <t>ostatní
ústavní PZS</t>
  </si>
  <si>
    <t>T 5.4 Spotreba vydaných liekov podľa typu výdaja</t>
  </si>
  <si>
    <t>Typ výdaja</t>
  </si>
  <si>
    <t>Množstvo v baleniach</t>
  </si>
  <si>
    <t>Úhrada v €</t>
  </si>
  <si>
    <t>Úhrada zdravotnou poisťovňou v €</t>
  </si>
  <si>
    <t>Úhrada/doplatok pacientom v €</t>
  </si>
  <si>
    <t>x</t>
  </si>
  <si>
    <t>Zdroj: Štvrťročný výkaz o vydaných humánnych liekoch, zdravotníckych pomôckach a dietetických potravinách L (MZ SR) 1-04; Štvrťročný výkaz o predpísaných a vydaných humánnych liekoch, zdravotníckych pomôckach a dietetických potravinách uhrádzaných na základe verejného zdravotného poistenia L (MZ SR) 2-04, NCZI</t>
  </si>
  <si>
    <t>SPOLU</t>
  </si>
  <si>
    <t>VÝDAJ Z NEMOCNIČNEJ LEKÁRNE PRE VLASTNÚ NEMOCNICU</t>
  </si>
  <si>
    <t>VÝDAJ Z NEMOCNIČNEJ LEKÁRNE PRE ZMLUVNÚ NEMOCNICU</t>
  </si>
  <si>
    <t>VÝDAJ Z VEREJNEJ LEKÁRNE NA FAKTÚRU DO NEŠTÁTNYCH AMBULANCIÍ</t>
  </si>
  <si>
    <t>VÝDAJ Z VEREJNEJ LEKÁRNE NA RECEPT BEZ ÚHRADY Z VEREJNÉHO POISTENIA</t>
  </si>
  <si>
    <t>VÝDAJ Z VEREJNEJ LEKÁRNE NA ŽIADANKU NEMOCNICIAM</t>
  </si>
  <si>
    <t>PREDANÉ Z VEREJNEJ LEKÁRNE BEZ RECEPTU OBČANOM (VOĽNOPREDAJNÉ)</t>
  </si>
  <si>
    <t>T 5.5 Spotreba liekov hradených z verejného zdravotného poistenia podľa ATC skupiny lieku</t>
  </si>
  <si>
    <t>ATC skupina lieku</t>
  </si>
  <si>
    <t>Množstvo lieku v baleniach</t>
  </si>
  <si>
    <t xml:space="preserve">v tom </t>
  </si>
  <si>
    <t>úhrada zdravotnou poisťovňou v €</t>
  </si>
  <si>
    <t>úhrada/doplatok pacientom v €</t>
  </si>
  <si>
    <t>A Tráviaci trakt a metabolizmus</t>
  </si>
  <si>
    <t>B Krv a krvotvorné orgány</t>
  </si>
  <si>
    <t>C Kardiovaskulárny systém</t>
  </si>
  <si>
    <t>D Dermatologiká</t>
  </si>
  <si>
    <t>G Urogenitálny systém a pohlavné hormóny</t>
  </si>
  <si>
    <t>H Systémové hormonálne prípravky okrem pohlavných hormónov</t>
  </si>
  <si>
    <t>J Antiinfektíva na systémové použitie</t>
  </si>
  <si>
    <t>L Antineoplastiká a imunomodulátory</t>
  </si>
  <si>
    <t>M Muskuloskeletárny systém</t>
  </si>
  <si>
    <t>N Nervový systém</t>
  </si>
  <si>
    <t>P Antiparazitiká</t>
  </si>
  <si>
    <t>R Respiračný systém</t>
  </si>
  <si>
    <t>S Zmyslové orgány</t>
  </si>
  <si>
    <t>V Rôzne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</si>
  <si>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vrátane individuálne vyrábaných liečivých prípravkov</t>
    </r>
  </si>
  <si>
    <t>Zdroj: Štvrťročný výkaz o predpísaných a vydaných humánnych liekoch, zdravotníckych pomôckach a dietetických potravinách uhrádzaných na základe verejného zdravotného poistenia L (MZ SR) 2-04, NCZI</t>
  </si>
  <si>
    <r>
      <t>Neznámy</t>
    </r>
    <r>
      <rPr>
        <vertAlign val="superscript"/>
        <sz val="9"/>
        <rFont val="Arial"/>
        <family val="2"/>
        <charset val="238"/>
      </rPr>
      <t>1)</t>
    </r>
    <r>
      <rPr>
        <i/>
        <sz val="9"/>
        <rFont val="Arial"/>
        <family val="2"/>
        <charset val="238"/>
      </rPr>
      <t/>
    </r>
  </si>
  <si>
    <t>T 5.6 Spotreba liekov predaných bez receptu občanom (voľnopredajné lieky) podľa ATC skupiny lieku</t>
  </si>
  <si>
    <t>Úhrada pacientom v €</t>
  </si>
  <si>
    <t xml:space="preserve">Spolu </t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</si>
  <si>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vrátane individuálne vyrábaných liečivých prípravkov</t>
    </r>
  </si>
  <si>
    <t>Zdroj: Štvrťročný výkaz o vydaných humánnych liekoch, zdravotníckych pomôckach a dietetických potravinách L (MZ SR) 1-04, NCZI</t>
  </si>
  <si>
    <t>T 5.7 Spotreba vydaných zdravotníckych pomôcok (vrátane špeciálneho zdravotníckeho materiálu) podľa typu výdaja</t>
  </si>
  <si>
    <t>T 5.8 Spotreba vydaných dietetických potravín podľa typu výdaja</t>
  </si>
  <si>
    <t>Úrada zdravotnou poisťovňou v €</t>
  </si>
  <si>
    <t>Spôsob úhrady / typ výdaja</t>
  </si>
  <si>
    <t>Rok</t>
  </si>
  <si>
    <t>úhrada spolu</t>
  </si>
  <si>
    <t>úhrada zdravotnou poisťovňou  – spolu</t>
  </si>
  <si>
    <t>z nemocničnej lekárne pre vlastnú a zmluvnú nemocnicu</t>
  </si>
  <si>
    <t>z verejnej lekárne na faktúru do neštátnych ambulancií</t>
  </si>
  <si>
    <t>z verejnej lekárne na žiadanku nemocniciam</t>
  </si>
  <si>
    <t>úhrada pacientom – spolu</t>
  </si>
  <si>
    <t>predané bez receptu občanom (voľnopredajné)</t>
  </si>
  <si>
    <t>na recept – doplatok pacienta</t>
  </si>
  <si>
    <t>na recept – bez úhrady z verejného poistenia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</si>
  <si>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Zoznam druhov právnej formy u jednotlivých zriaďovateľov nie je vyčerpávajúci. Uvedené je len také triedenie, v ktorom počet spravodajských jednotiek bol rovný alebo väčší ako 3 z dôvodu ochrany dôverných štatistických údajov spravodajských jednotiek. </t>
    </r>
  </si>
  <si>
    <t>VÚC – akciová spoločnosť</t>
  </si>
  <si>
    <t>spotreba energie</t>
  </si>
  <si>
    <t>–</t>
  </si>
  <si>
    <t>Zdrojové údaje ku grafu G 5.2</t>
  </si>
  <si>
    <t>Zdrojové údaje ku grafu G 5.3</t>
  </si>
  <si>
    <t>Zdrojové údaje ku grafu G 5.4</t>
  </si>
  <si>
    <t>Zdrojové údaje ku grafu G 5.5</t>
  </si>
  <si>
    <t>mzdy, odvody a ostatné osobné náklady</t>
  </si>
  <si>
    <r>
      <rPr>
        <vertAlign val="superscript"/>
        <sz val="8"/>
        <color theme="1"/>
        <rFont val="Arial"/>
        <family val="2"/>
        <charset val="238"/>
      </rPr>
      <t xml:space="preserve">1) </t>
    </r>
    <r>
      <rPr>
        <sz val="8"/>
        <color theme="1"/>
        <rFont val="Arial"/>
        <family val="2"/>
        <charset val="238"/>
      </rPr>
      <t>kúpele, kúpeľné liečebne, hospice, domy ošetrovateľskej starostlivosti</t>
    </r>
  </si>
  <si>
    <r>
      <rPr>
        <vertAlign val="superscript"/>
        <sz val="8"/>
        <rFont val="Arial"/>
        <family val="2"/>
        <charset val="238"/>
      </rPr>
      <t xml:space="preserve">2) </t>
    </r>
    <r>
      <rPr>
        <sz val="8"/>
        <rFont val="Arial"/>
        <family val="2"/>
        <charset val="238"/>
      </rPr>
      <t>kúpele, kúpeľné liečebne, hospice, domy ošetrovateľskej starostlivosti</t>
    </r>
  </si>
  <si>
    <t>Zdrojové údaje ku grafu G 5.1</t>
  </si>
  <si>
    <t>odvody</t>
  </si>
  <si>
    <t>ostatné osobné náklady</t>
  </si>
  <si>
    <t>Hárok</t>
  </si>
  <si>
    <t>tabuľka</t>
  </si>
  <si>
    <t>T5_1</t>
  </si>
  <si>
    <t>T5_2</t>
  </si>
  <si>
    <t>T5_3</t>
  </si>
  <si>
    <t>graf</t>
  </si>
  <si>
    <t>G5_1</t>
  </si>
  <si>
    <t>G5_2</t>
  </si>
  <si>
    <t>G5_3</t>
  </si>
  <si>
    <t>G5_4</t>
  </si>
  <si>
    <t>T5_4</t>
  </si>
  <si>
    <t>T5_5</t>
  </si>
  <si>
    <t>T5_6</t>
  </si>
  <si>
    <t>T5_7</t>
  </si>
  <si>
    <t>T5_8</t>
  </si>
  <si>
    <t>G 5.5 Spotreba vydaných liekov podľa typu výdaja v mil. €</t>
  </si>
  <si>
    <t>G5_5</t>
  </si>
  <si>
    <t>množstvo v baleniach</t>
  </si>
  <si>
    <t>úhrada v €</t>
  </si>
  <si>
    <t>N02B Iné analgetiká a antipyretiká</t>
  </si>
  <si>
    <t>N05B Anxiolytiká</t>
  </si>
  <si>
    <t>N05C Hypnotiká a sedatíva</t>
  </si>
  <si>
    <t>N06A Antidepresíva</t>
  </si>
  <si>
    <t>Zdrojové údaje ku grafu G 5.6</t>
  </si>
  <si>
    <t>G 5.1 Štruktúra nákladov podľa formy poskytovanej zdravotnej starostlivosti, rok 2024</t>
  </si>
  <si>
    <t>G 5.2 Štruktúra výnosov podľa formy poskytovanej zdravotnej starostlivosti, rok 2024</t>
  </si>
  <si>
    <t>G 5.3 Štruktúra nákladov v zariadeniach ústavnej zdravotnej starostlivosti, rok 2024</t>
  </si>
  <si>
    <t>G 5.4 Štruktúra výnosov v zariadeniach ústavnej zdravotnej starostlivosti, rok 2024</t>
  </si>
  <si>
    <t>J01 Antibakteriálne látky na systémové použitie</t>
  </si>
  <si>
    <t xml:space="preserve">A10 Antidiabetiká </t>
  </si>
  <si>
    <t>G5 6</t>
  </si>
  <si>
    <t>lieky − spôsob úhrady „A” a „AS”</t>
  </si>
  <si>
    <t xml:space="preserve">z verejného zdravotného poistenia - na lekársky predpis a lieky so spôsobom úhrady „A” a „AS”  </t>
  </si>
  <si>
    <t>HRADENÉ Z VEREJNÉHO ZDRAVOTNÉHO POISTENIA (NA LEKÁRSKY PREDPIS A LIEKY SO ŠPECIÁLNYM SPÔSOBOM ÚHRADY „A" A „AS")</t>
  </si>
  <si>
    <t>HRADENÉ Z VEREJNÉHO ZDRAVOTNÉHO POISTENIA (NA RECEPT A SO SPÔSOBOM ÚHRADY „A“)</t>
  </si>
  <si>
    <t>HRADENÉ Z VEREJNÉHO ZDRAVOTNÉHO POISTENIA (NA RECEPT)</t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</si>
  <si>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V roku 2020 došlo k zmene metodiky vykazovania údajov o spotrebe liekov. Lieky so spôsobom úhrady „A“ a „AS“ už nie sú vykazované samostatne, ale sú spolu s liekmi na recept súčasťou liekov hradených z verejného zdravotného poistenia. Dôvodom je zjednotenie vykazovania v rámci rôznych typov výdaja. </t>
    </r>
  </si>
  <si>
    <r>
      <t>G 5.5 Spotreba vydaných liekov podľa typu výdaja v mil. €</t>
    </r>
    <r>
      <rPr>
        <b/>
        <vertAlign val="superscript"/>
        <sz val="10"/>
        <color theme="1"/>
        <rFont val="Arial"/>
        <family val="2"/>
        <charset val="238"/>
      </rPr>
      <t>1)</t>
    </r>
  </si>
  <si>
    <t>G 5.6 Vývoj spotreby liekov hradených z verejného zdravotného poistenia (mil. €) podľa vybraných ATC skupín</t>
  </si>
  <si>
    <r>
      <t xml:space="preserve">G 5.6 Vývoj spotreby liekov hradených z verejného zdravotného poistenia (mil. €) podľa vybraných ATC skupín </t>
    </r>
    <r>
      <rPr>
        <b/>
        <vertAlign val="superscript"/>
        <sz val="10"/>
        <color theme="1"/>
        <rFont val="Arial"/>
        <family val="2"/>
        <charset val="238"/>
      </rPr>
      <t>1)</t>
    </r>
  </si>
  <si>
    <r>
      <rPr>
        <vertAlign val="superscript"/>
        <sz val="8"/>
        <color theme="1"/>
        <rFont val="Arial"/>
        <family val="2"/>
        <charset val="238"/>
      </rPr>
      <t>1)</t>
    </r>
    <r>
      <rPr>
        <sz val="8"/>
        <color theme="1"/>
        <rFont val="Arial"/>
        <family val="2"/>
        <charset val="238"/>
      </rPr>
      <t xml:space="preserve"> lieky vydané na lekársky predpis a lieky so špeciálnym spôsobom úhrady „A" a „AS"</t>
    </r>
  </si>
  <si>
    <t>Tematická oblasť | Názov</t>
  </si>
  <si>
    <t>Výber tabuliek z publikácie je možné doplniť ďalšími údajmi zverejnenými na webovom sídle www.nczisk.sk v časti Tematické štatistické výstupy.</t>
  </si>
  <si>
    <t>Vybrané ekonomické ukazovatele v zdravotníctve</t>
  </si>
  <si>
    <t>Spotreba humánnych liekov, zdravotníckych pomôcok a dietetických potravín</t>
  </si>
  <si>
    <t>Obsah</t>
  </si>
  <si>
    <t>Zdravotnícka ročenka SR 2024 | 5. Ekonomické ukazovatele</t>
  </si>
  <si>
    <r>
      <t>z toho zriaďovateľ a právna forma</t>
    </r>
    <r>
      <rPr>
        <vertAlign val="superscript"/>
        <sz val="9"/>
        <color theme="0"/>
        <rFont val="Arial"/>
        <family val="2"/>
        <charset val="238"/>
      </rPr>
      <t>1)</t>
    </r>
  </si>
  <si>
    <r>
      <t>ostatní ústavní PZS</t>
    </r>
    <r>
      <rPr>
        <vertAlign val="superscript"/>
        <sz val="9"/>
        <color theme="0"/>
        <rFont val="Arial"/>
        <family val="2"/>
        <charset val="238"/>
      </rPr>
      <t>2)</t>
    </r>
    <r>
      <rPr>
        <i/>
        <sz val="9"/>
        <color theme="1"/>
        <rFont val="Arial"/>
        <family val="2"/>
        <charset val="238"/>
      </rPr>
      <t/>
    </r>
  </si>
  <si>
    <t>Zdravotnícka ročenka Slovenskej republiky 2024 | 5. Ekonomické ukazovatele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</si>
</sst>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"/>
    <numFmt numFmtId="165" formatCode="0.000"/>
    <numFmt numFmtId="166" formatCode="0.0%"/>
    <numFmt numFmtId="167" formatCode="#,##0.000"/>
    <numFmt numFmtId="168" formatCode="#,##0.00\ [$€-1]"/>
    <numFmt numFmtId="169" formatCode="0.0"/>
    <numFmt numFmtId="170" formatCode="#,##0.0000"/>
  </numFmts>
  <fonts count="55" x14ac:knownFonts="1">
    <font>
      <sz val="11"/>
      <color theme="1"/>
      <name val="Arial"/>
      <family val="2"/>
      <charset val="238"/>
      <scheme val="minor"/>
    </font>
    <font>
      <sz val="9"/>
      <color theme="1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name val="Times New Roman"/>
      <family val="1"/>
      <charset val="238"/>
    </font>
    <font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  <charset val="238"/>
      <scheme val="minor"/>
    </font>
    <font>
      <b/>
      <sz val="11"/>
      <color theme="1"/>
      <name val="Arial"/>
      <family val="2"/>
      <charset val="238"/>
      <scheme val="minor"/>
    </font>
    <font>
      <i/>
      <sz val="8"/>
      <color rgb="FF000000"/>
      <name val="Arial"/>
      <family val="2"/>
      <charset val="238"/>
      <scheme val="major"/>
    </font>
    <font>
      <sz val="7"/>
      <color rgb="FF000000"/>
      <name val="Trebuchet MS"/>
      <family val="2"/>
      <charset val="238"/>
    </font>
    <font>
      <b/>
      <sz val="7"/>
      <color rgb="FF000000"/>
      <name val="Trebuchet MS"/>
      <family val="2"/>
      <charset val="238"/>
    </font>
    <font>
      <b/>
      <sz val="10"/>
      <color rgb="FF000000"/>
      <name val="Arial"/>
      <family val="2"/>
      <charset val="238"/>
      <scheme val="minor"/>
    </font>
    <font>
      <i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sz val="8"/>
      <name val="Arial"/>
      <family val="2"/>
      <charset val="238"/>
    </font>
    <font>
      <sz val="9"/>
      <color theme="1"/>
      <name val="Arial"/>
      <family val="2"/>
      <charset val="238"/>
      <scheme val="minor"/>
    </font>
    <font>
      <sz val="18"/>
      <color theme="3"/>
      <name val="Arial"/>
      <family val="2"/>
      <charset val="238"/>
      <scheme val="major"/>
    </font>
    <font>
      <b/>
      <sz val="15"/>
      <color theme="3"/>
      <name val="Arial"/>
      <family val="2"/>
      <charset val="238"/>
      <scheme val="minor"/>
    </font>
    <font>
      <b/>
      <sz val="13"/>
      <color theme="3"/>
      <name val="Arial"/>
      <family val="2"/>
      <charset val="238"/>
      <scheme val="minor"/>
    </font>
    <font>
      <b/>
      <sz val="11"/>
      <color theme="3"/>
      <name val="Arial"/>
      <family val="2"/>
      <charset val="238"/>
      <scheme val="minor"/>
    </font>
    <font>
      <sz val="11"/>
      <color rgb="FF006100"/>
      <name val="Arial"/>
      <family val="2"/>
      <charset val="238"/>
      <scheme val="minor"/>
    </font>
    <font>
      <sz val="11"/>
      <color rgb="FF9C0006"/>
      <name val="Arial"/>
      <family val="2"/>
      <charset val="238"/>
      <scheme val="minor"/>
    </font>
    <font>
      <sz val="11"/>
      <color rgb="FF9C6500"/>
      <name val="Arial"/>
      <family val="2"/>
      <charset val="238"/>
      <scheme val="minor"/>
    </font>
    <font>
      <sz val="11"/>
      <color rgb="FF3F3F76"/>
      <name val="Arial"/>
      <family val="2"/>
      <charset val="238"/>
      <scheme val="minor"/>
    </font>
    <font>
      <b/>
      <sz val="11"/>
      <color rgb="FF3F3F3F"/>
      <name val="Arial"/>
      <family val="2"/>
      <charset val="238"/>
      <scheme val="minor"/>
    </font>
    <font>
      <b/>
      <sz val="11"/>
      <color rgb="FFFA7D00"/>
      <name val="Arial"/>
      <family val="2"/>
      <charset val="238"/>
      <scheme val="minor"/>
    </font>
    <font>
      <sz val="11"/>
      <color rgb="FFFA7D00"/>
      <name val="Arial"/>
      <family val="2"/>
      <charset val="238"/>
      <scheme val="minor"/>
    </font>
    <font>
      <b/>
      <sz val="11"/>
      <color theme="0"/>
      <name val="Arial"/>
      <family val="2"/>
      <charset val="238"/>
      <scheme val="minor"/>
    </font>
    <font>
      <sz val="11"/>
      <color rgb="FFFF0000"/>
      <name val="Arial"/>
      <family val="2"/>
      <charset val="238"/>
      <scheme val="minor"/>
    </font>
    <font>
      <i/>
      <sz val="11"/>
      <color rgb="FF7F7F7F"/>
      <name val="Arial"/>
      <family val="2"/>
      <charset val="238"/>
      <scheme val="minor"/>
    </font>
    <font>
      <sz val="11"/>
      <color theme="0"/>
      <name val="Arial"/>
      <family val="2"/>
      <charset val="238"/>
      <scheme val="minor"/>
    </font>
    <font>
      <u/>
      <sz val="9"/>
      <color rgb="FF0000FF"/>
      <name val="Arial"/>
      <family val="2"/>
      <charset val="238"/>
    </font>
    <font>
      <sz val="11"/>
      <color theme="1"/>
      <name val="Arial"/>
      <family val="2"/>
      <scheme val="minor"/>
    </font>
    <font>
      <u/>
      <sz val="9"/>
      <color rgb="FF0000FF"/>
      <name val="Arial"/>
      <family val="2"/>
      <charset val="238"/>
      <scheme val="minor"/>
    </font>
    <font>
      <sz val="11"/>
      <name val="Arial"/>
      <family val="2"/>
      <charset val="238"/>
      <scheme val="minor"/>
    </font>
    <font>
      <b/>
      <vertAlign val="superscript"/>
      <sz val="10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  <scheme val="major"/>
    </font>
    <font>
      <sz val="9"/>
      <color theme="0"/>
      <name val="Arial"/>
      <family val="2"/>
      <charset val="238"/>
    </font>
    <font>
      <vertAlign val="superscript"/>
      <sz val="9"/>
      <color theme="0"/>
      <name val="Arial"/>
      <family val="2"/>
      <charset val="238"/>
    </font>
    <font>
      <b/>
      <sz val="10"/>
      <color theme="0"/>
      <name val="Arial Black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9847407452621"/>
      </bottom>
      <diagonal/>
    </border>
    <border>
      <left style="thin">
        <color indexed="64"/>
      </left>
      <right style="thin">
        <color indexed="64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6795556505021"/>
      </top>
      <bottom style="thin">
        <color theme="0" tint="-0.14993743705557422"/>
      </bottom>
      <diagonal/>
    </border>
    <border>
      <left style="thin">
        <color indexed="64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0691854609822"/>
      </top>
      <bottom style="thin">
        <color theme="0" tint="-0.14993743705557422"/>
      </bottom>
      <diagonal/>
    </border>
    <border>
      <left style="thin">
        <color theme="0" tint="-0.14990691854609822"/>
      </left>
      <right style="thin">
        <color theme="0" tint="-0.14990691854609822"/>
      </right>
      <top style="thin">
        <color theme="0" tint="-0.14993743705557422"/>
      </top>
      <bottom style="thin">
        <color theme="0" tint="-0.149906918546098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13" fillId="0" borderId="0"/>
    <xf numFmtId="0" fontId="16" fillId="0" borderId="0"/>
    <xf numFmtId="9" fontId="21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20" applyNumberFormat="0" applyFill="0" applyAlignment="0" applyProtection="0"/>
    <xf numFmtId="0" fontId="33" fillId="0" borderId="21" applyNumberFormat="0" applyFill="0" applyAlignment="0" applyProtection="0"/>
    <xf numFmtId="0" fontId="34" fillId="0" borderId="22" applyNumberFormat="0" applyFill="0" applyAlignment="0" applyProtection="0"/>
    <xf numFmtId="0" fontId="34" fillId="0" borderId="0" applyNumberFormat="0" applyFill="0" applyBorder="0" applyAlignment="0" applyProtection="0"/>
    <xf numFmtId="0" fontId="35" fillId="2" borderId="0" applyNumberFormat="0" applyBorder="0" applyAlignment="0" applyProtection="0"/>
    <xf numFmtId="0" fontId="36" fillId="3" borderId="0" applyNumberFormat="0" applyBorder="0" applyAlignment="0" applyProtection="0"/>
    <xf numFmtId="0" fontId="37" fillId="4" borderId="0" applyNumberFormat="0" applyBorder="0" applyAlignment="0" applyProtection="0"/>
    <xf numFmtId="0" fontId="38" fillId="5" borderId="23" applyNumberFormat="0" applyAlignment="0" applyProtection="0"/>
    <xf numFmtId="0" fontId="39" fillId="6" borderId="24" applyNumberFormat="0" applyAlignment="0" applyProtection="0"/>
    <xf numFmtId="0" fontId="40" fillId="6" borderId="23" applyNumberFormat="0" applyAlignment="0" applyProtection="0"/>
    <xf numFmtId="0" fontId="41" fillId="0" borderId="25" applyNumberFormat="0" applyFill="0" applyAlignment="0" applyProtection="0"/>
    <xf numFmtId="0" fontId="42" fillId="7" borderId="26" applyNumberFormat="0" applyAlignment="0" applyProtection="0"/>
    <xf numFmtId="0" fontId="43" fillId="0" borderId="0" applyNumberFormat="0" applyFill="0" applyBorder="0" applyAlignment="0" applyProtection="0"/>
    <xf numFmtId="0" fontId="21" fillId="8" borderId="27" applyNumberFormat="0" applyFont="0" applyAlignment="0" applyProtection="0"/>
    <xf numFmtId="0" fontId="44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45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45" fillId="12" borderId="0" applyNumberFormat="0" applyBorder="0" applyAlignment="0" applyProtection="0"/>
    <xf numFmtId="0" fontId="45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45" fillId="16" borderId="0" applyNumberFormat="0" applyBorder="0" applyAlignment="0" applyProtection="0"/>
    <xf numFmtId="0" fontId="45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45" fillId="20" borderId="0" applyNumberFormat="0" applyBorder="0" applyAlignment="0" applyProtection="0"/>
    <xf numFmtId="0" fontId="45" fillId="21" borderId="0" applyNumberFormat="0" applyBorder="0" applyAlignment="0" applyProtection="0"/>
    <xf numFmtId="0" fontId="21" fillId="22" borderId="0" applyNumberFormat="0" applyBorder="0" applyAlignment="0" applyProtection="0"/>
    <xf numFmtId="0" fontId="21" fillId="23" borderId="0" applyNumberFormat="0" applyBorder="0" applyAlignment="0" applyProtection="0"/>
    <xf numFmtId="0" fontId="45" fillId="24" borderId="0" applyNumberFormat="0" applyBorder="0" applyAlignment="0" applyProtection="0"/>
    <xf numFmtId="0" fontId="45" fillId="25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45" fillId="28" borderId="0" applyNumberFormat="0" applyBorder="0" applyAlignment="0" applyProtection="0"/>
    <xf numFmtId="0" fontId="45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45" fillId="32" borderId="0" applyNumberFormat="0" applyBorder="0" applyAlignment="0" applyProtection="0"/>
    <xf numFmtId="43" fontId="21" fillId="0" borderId="0" applyFont="0" applyFill="0" applyBorder="0" applyAlignment="0" applyProtection="0"/>
    <xf numFmtId="0" fontId="47" fillId="0" borderId="0"/>
    <xf numFmtId="0" fontId="47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6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0" fontId="48" fillId="0" borderId="0" applyNumberFormat="0" applyFill="0" applyBorder="0" applyAlignment="0" applyProtection="0"/>
  </cellStyleXfs>
  <cellXfs count="282">
    <xf numFmtId="0" fontId="0" fillId="0" borderId="0" xfId="0"/>
    <xf numFmtId="0" fontId="1" fillId="0" borderId="0" xfId="0" applyFont="1"/>
    <xf numFmtId="0" fontId="2" fillId="0" borderId="0" xfId="0" applyFont="1"/>
    <xf numFmtId="164" fontId="1" fillId="0" borderId="0" xfId="0" applyNumberFormat="1" applyFont="1"/>
    <xf numFmtId="0" fontId="7" fillId="0" borderId="0" xfId="0" applyFont="1"/>
    <xf numFmtId="0" fontId="1" fillId="0" borderId="0" xfId="0" applyFont="1" applyFill="1"/>
    <xf numFmtId="164" fontId="1" fillId="0" borderId="2" xfId="0" applyNumberFormat="1" applyFont="1" applyBorder="1" applyAlignment="1">
      <alignment horizontal="right"/>
    </xf>
    <xf numFmtId="164" fontId="1" fillId="0" borderId="2" xfId="0" applyNumberFormat="1" applyFont="1" applyBorder="1"/>
    <xf numFmtId="4" fontId="1" fillId="0" borderId="0" xfId="0" applyNumberFormat="1" applyFont="1"/>
    <xf numFmtId="0" fontId="1" fillId="0" borderId="0" xfId="0" applyFont="1" applyBorder="1"/>
    <xf numFmtId="0" fontId="1" fillId="0" borderId="5" xfId="0" applyFont="1" applyBorder="1" applyAlignment="1">
      <alignment horizontal="center" vertical="center" wrapText="1"/>
    </xf>
    <xf numFmtId="164" fontId="1" fillId="0" borderId="0" xfId="0" applyNumberFormat="1" applyFont="1" applyBorder="1"/>
    <xf numFmtId="0" fontId="11" fillId="0" borderId="0" xfId="0" applyFont="1"/>
    <xf numFmtId="0" fontId="10" fillId="0" borderId="0" xfId="0" applyFont="1"/>
    <xf numFmtId="0" fontId="12" fillId="0" borderId="0" xfId="0" applyFont="1"/>
    <xf numFmtId="164" fontId="1" fillId="0" borderId="2" xfId="0" applyNumberFormat="1" applyFont="1" applyFill="1" applyBorder="1"/>
    <xf numFmtId="164" fontId="1" fillId="0" borderId="1" xfId="0" applyNumberFormat="1" applyFont="1" applyFill="1" applyBorder="1"/>
    <xf numFmtId="0" fontId="12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3" fontId="2" fillId="0" borderId="0" xfId="0" applyNumberFormat="1" applyFont="1" applyBorder="1"/>
    <xf numFmtId="0" fontId="2" fillId="0" borderId="0" xfId="0" applyNumberFormat="1" applyFont="1"/>
    <xf numFmtId="3" fontId="2" fillId="0" borderId="0" xfId="0" applyNumberFormat="1" applyFont="1" applyAlignment="1">
      <alignment horizontal="right"/>
    </xf>
    <xf numFmtId="0" fontId="1" fillId="0" borderId="0" xfId="0" applyFont="1" applyFill="1" applyBorder="1" applyAlignment="1"/>
    <xf numFmtId="164" fontId="1" fillId="0" borderId="0" xfId="0" applyNumberFormat="1" applyFont="1" applyFill="1" applyBorder="1"/>
    <xf numFmtId="0" fontId="0" fillId="0" borderId="0" xfId="0" applyAlignment="1">
      <alignment horizontal="left"/>
    </xf>
    <xf numFmtId="165" fontId="1" fillId="0" borderId="0" xfId="0" applyNumberFormat="1" applyFont="1"/>
    <xf numFmtId="165" fontId="2" fillId="0" borderId="0" xfId="0" applyNumberFormat="1" applyFont="1"/>
    <xf numFmtId="165" fontId="1" fillId="0" borderId="0" xfId="0" applyNumberFormat="1" applyFont="1" applyFill="1"/>
    <xf numFmtId="1" fontId="10" fillId="0" borderId="0" xfId="0" applyNumberFormat="1" applyFont="1" applyFill="1"/>
    <xf numFmtId="1" fontId="11" fillId="0" borderId="0" xfId="0" applyNumberFormat="1" applyFont="1"/>
    <xf numFmtId="0" fontId="19" fillId="0" borderId="0" xfId="0" applyFont="1" applyAlignment="1">
      <alignment horizontal="left"/>
    </xf>
    <xf numFmtId="0" fontId="15" fillId="0" borderId="0" xfId="0" applyFont="1"/>
    <xf numFmtId="0" fontId="17" fillId="0" borderId="11" xfId="3" applyFont="1" applyFill="1" applyBorder="1" applyAlignment="1">
      <alignment horizontal="left" vertical="center"/>
    </xf>
    <xf numFmtId="0" fontId="18" fillId="0" borderId="12" xfId="3" applyFont="1" applyFill="1" applyBorder="1" applyAlignment="1">
      <alignment horizontal="left" vertical="center" wrapText="1" indent="1"/>
    </xf>
    <xf numFmtId="0" fontId="1" fillId="0" borderId="12" xfId="0" applyFont="1" applyBorder="1" applyAlignment="1">
      <alignment horizontal="left" indent="1"/>
    </xf>
    <xf numFmtId="0" fontId="1" fillId="0" borderId="12" xfId="0" applyFont="1" applyFill="1" applyBorder="1" applyAlignment="1">
      <alignment horizontal="left" indent="1"/>
    </xf>
    <xf numFmtId="0" fontId="1" fillId="0" borderId="7" xfId="0" applyFont="1" applyFill="1" applyBorder="1" applyAlignment="1">
      <alignment horizontal="left" indent="1"/>
    </xf>
    <xf numFmtId="164" fontId="1" fillId="0" borderId="7" xfId="0" applyNumberFormat="1" applyFont="1" applyFill="1" applyBorder="1"/>
    <xf numFmtId="0" fontId="10" fillId="0" borderId="0" xfId="0" applyFont="1" applyBorder="1"/>
    <xf numFmtId="166" fontId="1" fillId="0" borderId="3" xfId="0" applyNumberFormat="1" applyFont="1" applyBorder="1"/>
    <xf numFmtId="166" fontId="1" fillId="0" borderId="2" xfId="0" applyNumberFormat="1" applyFont="1" applyBorder="1"/>
    <xf numFmtId="0" fontId="1" fillId="0" borderId="2" xfId="0" applyFont="1" applyBorder="1" applyAlignment="1">
      <alignment horizontal="left" indent="1"/>
    </xf>
    <xf numFmtId="0" fontId="1" fillId="0" borderId="2" xfId="0" applyFont="1" applyFill="1" applyBorder="1" applyAlignment="1">
      <alignment horizontal="left" indent="1"/>
    </xf>
    <xf numFmtId="0" fontId="1" fillId="0" borderId="1" xfId="0" applyFont="1" applyFill="1" applyBorder="1" applyAlignment="1">
      <alignment horizontal="left" indent="1"/>
    </xf>
    <xf numFmtId="166" fontId="1" fillId="0" borderId="1" xfId="0" applyNumberFormat="1" applyFont="1" applyBorder="1"/>
    <xf numFmtId="0" fontId="10" fillId="0" borderId="11" xfId="0" applyFont="1" applyBorder="1"/>
    <xf numFmtId="0" fontId="1" fillId="0" borderId="7" xfId="0" applyFont="1" applyBorder="1" applyAlignment="1">
      <alignment horizontal="left" indent="1"/>
    </xf>
    <xf numFmtId="0" fontId="1" fillId="0" borderId="11" xfId="0" applyFont="1" applyBorder="1" applyAlignment="1">
      <alignment horizontal="left" indent="1"/>
    </xf>
    <xf numFmtId="0" fontId="18" fillId="0" borderId="3" xfId="3" applyFont="1" applyFill="1" applyBorder="1" applyAlignment="1">
      <alignment horizontal="left" vertical="top" indent="1"/>
    </xf>
    <xf numFmtId="0" fontId="20" fillId="0" borderId="0" xfId="0" applyFont="1"/>
    <xf numFmtId="3" fontId="10" fillId="0" borderId="3" xfId="0" applyNumberFormat="1" applyFont="1" applyFill="1" applyBorder="1"/>
    <xf numFmtId="164" fontId="10" fillId="0" borderId="2" xfId="0" applyNumberFormat="1" applyFont="1" applyFill="1" applyBorder="1"/>
    <xf numFmtId="164" fontId="1" fillId="0" borderId="2" xfId="0" applyNumberFormat="1" applyFont="1" applyFill="1" applyBorder="1" applyAlignment="1">
      <alignment horizontal="right"/>
    </xf>
    <xf numFmtId="164" fontId="10" fillId="0" borderId="1" xfId="0" applyNumberFormat="1" applyFont="1" applyFill="1" applyBorder="1"/>
    <xf numFmtId="164" fontId="10" fillId="0" borderId="2" xfId="0" applyNumberFormat="1" applyFon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0" fontId="3" fillId="0" borderId="10" xfId="0" applyFont="1" applyBorder="1" applyAlignment="1"/>
    <xf numFmtId="3" fontId="5" fillId="0" borderId="11" xfId="0" applyNumberFormat="1" applyFont="1" applyFill="1" applyBorder="1"/>
    <xf numFmtId="164" fontId="5" fillId="0" borderId="13" xfId="0" applyNumberFormat="1" applyFont="1" applyFill="1" applyBorder="1"/>
    <xf numFmtId="164" fontId="2" fillId="0" borderId="13" xfId="0" applyNumberFormat="1" applyFont="1" applyFill="1" applyBorder="1"/>
    <xf numFmtId="164" fontId="2" fillId="0" borderId="13" xfId="0" applyNumberFormat="1" applyFont="1" applyFill="1" applyBorder="1" applyAlignment="1">
      <alignment horizontal="right"/>
    </xf>
    <xf numFmtId="164" fontId="5" fillId="0" borderId="13" xfId="0" applyNumberFormat="1" applyFont="1" applyFill="1" applyBorder="1" applyAlignment="1">
      <alignment horizontal="right"/>
    </xf>
    <xf numFmtId="164" fontId="5" fillId="0" borderId="7" xfId="0" applyNumberFormat="1" applyFont="1" applyFill="1" applyBorder="1" applyAlignment="1">
      <alignment horizontal="right"/>
    </xf>
    <xf numFmtId="164" fontId="5" fillId="0" borderId="7" xfId="0" applyNumberFormat="1" applyFont="1" applyFill="1" applyBorder="1"/>
    <xf numFmtId="0" fontId="10" fillId="0" borderId="3" xfId="0" applyFont="1" applyFill="1" applyBorder="1" applyAlignment="1">
      <alignment horizontal="right"/>
    </xf>
    <xf numFmtId="164" fontId="10" fillId="0" borderId="3" xfId="0" applyNumberFormat="1" applyFont="1" applyBorder="1"/>
    <xf numFmtId="164" fontId="10" fillId="0" borderId="3" xfId="0" applyNumberFormat="1" applyFont="1" applyFill="1" applyBorder="1"/>
    <xf numFmtId="164" fontId="10" fillId="0" borderId="3" xfId="0" applyNumberFormat="1" applyFont="1" applyBorder="1" applyAlignment="1">
      <alignment horizontal="right"/>
    </xf>
    <xf numFmtId="0" fontId="1" fillId="0" borderId="0" xfId="0" applyFont="1" applyAlignment="1">
      <alignment horizontal="centerContinuous"/>
    </xf>
    <xf numFmtId="166" fontId="1" fillId="0" borderId="6" xfId="4" applyNumberFormat="1" applyFont="1" applyBorder="1"/>
    <xf numFmtId="166" fontId="1" fillId="0" borderId="2" xfId="4" applyNumberFormat="1" applyFont="1" applyFill="1" applyBorder="1"/>
    <xf numFmtId="166" fontId="1" fillId="0" borderId="1" xfId="4" applyNumberFormat="1" applyFont="1" applyFill="1" applyBorder="1"/>
    <xf numFmtId="164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" vertical="center"/>
    </xf>
    <xf numFmtId="49" fontId="1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Border="1" applyAlignment="1">
      <alignment horizontal="center" vertical="center"/>
    </xf>
    <xf numFmtId="164" fontId="2" fillId="0" borderId="3" xfId="0" applyNumberFormat="1" applyFont="1" applyFill="1" applyBorder="1" applyAlignment="1"/>
    <xf numFmtId="164" fontId="2" fillId="0" borderId="3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/>
    <xf numFmtId="164" fontId="2" fillId="0" borderId="2" xfId="0" applyNumberFormat="1" applyFont="1" applyFill="1" applyBorder="1" applyAlignment="1">
      <alignment horizontal="right"/>
    </xf>
    <xf numFmtId="164" fontId="2" fillId="0" borderId="1" xfId="0" applyNumberFormat="1" applyFont="1" applyFill="1" applyBorder="1" applyAlignment="1"/>
    <xf numFmtId="164" fontId="2" fillId="0" borderId="1" xfId="0" applyNumberFormat="1" applyFont="1" applyFill="1" applyBorder="1" applyAlignment="1">
      <alignment horizontal="right"/>
    </xf>
    <xf numFmtId="164" fontId="2" fillId="0" borderId="3" xfId="0" applyNumberFormat="1" applyFont="1" applyBorder="1" applyAlignment="1"/>
    <xf numFmtId="164" fontId="2" fillId="0" borderId="1" xfId="1" applyNumberFormat="1" applyFont="1" applyFill="1" applyBorder="1" applyAlignment="1">
      <alignment horizontal="right"/>
    </xf>
    <xf numFmtId="0" fontId="24" fillId="0" borderId="0" xfId="0" applyFont="1"/>
    <xf numFmtId="0" fontId="25" fillId="0" borderId="0" xfId="0" applyFont="1"/>
    <xf numFmtId="0" fontId="1" fillId="0" borderId="0" xfId="0" applyFont="1" applyAlignment="1"/>
    <xf numFmtId="0" fontId="6" fillId="0" borderId="0" xfId="0" applyFont="1" applyFill="1" applyBorder="1"/>
    <xf numFmtId="0" fontId="1" fillId="0" borderId="15" xfId="0" applyFont="1" applyBorder="1"/>
    <xf numFmtId="164" fontId="2" fillId="0" borderId="15" xfId="0" applyNumberFormat="1" applyFont="1" applyFill="1" applyBorder="1" applyAlignment="1">
      <alignment horizontal="right"/>
    </xf>
    <xf numFmtId="0" fontId="26" fillId="0" borderId="0" xfId="0" applyFont="1" applyAlignment="1">
      <alignment horizontal="left" vertical="center" readingOrder="1"/>
    </xf>
    <xf numFmtId="0" fontId="3" fillId="0" borderId="0" xfId="0" applyFont="1"/>
    <xf numFmtId="167" fontId="2" fillId="0" borderId="0" xfId="0" applyNumberFormat="1" applyFont="1" applyBorder="1"/>
    <xf numFmtId="0" fontId="23" fillId="0" borderId="0" xfId="0" applyFont="1" applyAlignment="1">
      <alignment wrapText="1"/>
    </xf>
    <xf numFmtId="164" fontId="2" fillId="0" borderId="15" xfId="0" applyNumberFormat="1" applyFont="1" applyBorder="1" applyAlignment="1"/>
    <xf numFmtId="0" fontId="23" fillId="0" borderId="0" xfId="0" applyFont="1" applyAlignment="1"/>
    <xf numFmtId="4" fontId="22" fillId="0" borderId="0" xfId="0" applyNumberFormat="1" applyFont="1" applyFill="1" applyBorder="1"/>
    <xf numFmtId="0" fontId="29" fillId="0" borderId="0" xfId="0" applyFont="1"/>
    <xf numFmtId="164" fontId="1" fillId="0" borderId="15" xfId="0" applyNumberFormat="1" applyFont="1" applyBorder="1"/>
    <xf numFmtId="0" fontId="1" fillId="0" borderId="0" xfId="0" applyFont="1" applyAlignment="1">
      <alignment vertical="top"/>
    </xf>
    <xf numFmtId="164" fontId="1" fillId="0" borderId="1" xfId="0" applyNumberFormat="1" applyFont="1" applyBorder="1" applyAlignment="1">
      <alignment horizontal="right"/>
    </xf>
    <xf numFmtId="0" fontId="5" fillId="0" borderId="0" xfId="0" applyFont="1"/>
    <xf numFmtId="0" fontId="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indent="1"/>
    </xf>
    <xf numFmtId="0" fontId="2" fillId="0" borderId="2" xfId="0" applyFont="1" applyBorder="1" applyAlignment="1">
      <alignment horizontal="left" indent="1"/>
    </xf>
    <xf numFmtId="0" fontId="2" fillId="0" borderId="1" xfId="0" applyFont="1" applyBorder="1" applyAlignment="1">
      <alignment horizontal="left" indent="1"/>
    </xf>
    <xf numFmtId="164" fontId="2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 applyBorder="1" applyAlignment="1"/>
    <xf numFmtId="168" fontId="1" fillId="0" borderId="0" xfId="0" applyNumberFormat="1" applyFont="1"/>
    <xf numFmtId="164" fontId="2" fillId="0" borderId="0" xfId="0" applyNumberFormat="1" applyFont="1" applyFill="1" applyBorder="1" applyAlignment="1">
      <alignment horizontal="right"/>
    </xf>
    <xf numFmtId="164" fontId="2" fillId="0" borderId="0" xfId="0" applyNumberFormat="1" applyFont="1" applyBorder="1" applyAlignment="1"/>
    <xf numFmtId="168" fontId="1" fillId="0" borderId="0" xfId="0" applyNumberFormat="1" applyFont="1" applyBorder="1"/>
    <xf numFmtId="169" fontId="1" fillId="0" borderId="0" xfId="0" applyNumberFormat="1" applyFont="1" applyBorder="1"/>
    <xf numFmtId="0" fontId="10" fillId="0" borderId="0" xfId="0" applyFont="1" applyFill="1" applyBorder="1" applyAlignment="1"/>
    <xf numFmtId="164" fontId="5" fillId="0" borderId="0" xfId="0" applyNumberFormat="1" applyFont="1" applyAlignment="1"/>
    <xf numFmtId="164" fontId="2" fillId="0" borderId="0" xfId="0" applyNumberFormat="1" applyFont="1" applyAlignment="1"/>
    <xf numFmtId="170" fontId="1" fillId="0" borderId="0" xfId="0" applyNumberFormat="1" applyFont="1"/>
    <xf numFmtId="164" fontId="1" fillId="0" borderId="2" xfId="0" applyNumberFormat="1" applyFont="1" applyFill="1" applyBorder="1" applyAlignment="1"/>
    <xf numFmtId="164" fontId="1" fillId="0" borderId="1" xfId="0" applyNumberFormat="1" applyFont="1" applyFill="1" applyBorder="1" applyAlignment="1"/>
    <xf numFmtId="164" fontId="10" fillId="0" borderId="16" xfId="0" applyNumberFormat="1" applyFont="1" applyFill="1" applyBorder="1" applyAlignment="1"/>
    <xf numFmtId="164" fontId="2" fillId="0" borderId="3" xfId="0" applyNumberFormat="1" applyFont="1" applyBorder="1"/>
    <xf numFmtId="164" fontId="2" fillId="0" borderId="2" xfId="0" applyNumberFormat="1" applyFont="1" applyBorder="1"/>
    <xf numFmtId="164" fontId="2" fillId="0" borderId="1" xfId="0" applyNumberFormat="1" applyFont="1" applyBorder="1"/>
    <xf numFmtId="164" fontId="2" fillId="0" borderId="2" xfId="0" applyNumberFormat="1" applyFont="1" applyBorder="1" applyAlignment="1">
      <alignment horizontal="right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64" fontId="30" fillId="0" borderId="1" xfId="0" applyNumberFormat="1" applyFont="1" applyBorder="1" applyAlignment="1">
      <alignment horizontal="right"/>
    </xf>
    <xf numFmtId="164" fontId="30" fillId="0" borderId="2" xfId="0" applyNumberFormat="1" applyFont="1" applyBorder="1" applyAlignment="1">
      <alignment horizontal="right"/>
    </xf>
    <xf numFmtId="164" fontId="2" fillId="0" borderId="2" xfId="0" applyNumberFormat="1" applyFont="1" applyBorder="1" applyAlignment="1"/>
    <xf numFmtId="168" fontId="2" fillId="0" borderId="2" xfId="0" applyNumberFormat="1" applyFont="1" applyBorder="1" applyAlignment="1">
      <alignment wrapText="1"/>
    </xf>
    <xf numFmtId="164" fontId="1" fillId="0" borderId="3" xfId="0" applyNumberFormat="1" applyFont="1" applyBorder="1"/>
    <xf numFmtId="164" fontId="1" fillId="0" borderId="2" xfId="0" applyNumberFormat="1" applyFont="1" applyBorder="1"/>
    <xf numFmtId="164" fontId="1" fillId="0" borderId="1" xfId="0" applyNumberFormat="1" applyFont="1" applyBorder="1"/>
    <xf numFmtId="164" fontId="1" fillId="0" borderId="3" xfId="0" applyNumberFormat="1" applyFont="1" applyBorder="1"/>
    <xf numFmtId="164" fontId="1" fillId="0" borderId="17" xfId="0" applyNumberFormat="1" applyFont="1" applyBorder="1"/>
    <xf numFmtId="164" fontId="1" fillId="0" borderId="2" xfId="0" applyNumberFormat="1" applyFont="1" applyBorder="1"/>
    <xf numFmtId="164" fontId="1" fillId="0" borderId="18" xfId="0" applyNumberFormat="1" applyFont="1" applyBorder="1"/>
    <xf numFmtId="168" fontId="5" fillId="0" borderId="5" xfId="0" applyNumberFormat="1" applyFont="1" applyBorder="1" applyAlignment="1">
      <alignment horizontal="right"/>
    </xf>
    <xf numFmtId="168" fontId="5" fillId="0" borderId="7" xfId="0" applyNumberFormat="1" applyFont="1" applyBorder="1" applyAlignment="1">
      <alignment horizontal="right"/>
    </xf>
    <xf numFmtId="164" fontId="1" fillId="0" borderId="1" xfId="0" applyNumberFormat="1" applyFont="1" applyBorder="1"/>
    <xf numFmtId="164" fontId="1" fillId="0" borderId="2" xfId="0" applyNumberFormat="1" applyFont="1" applyBorder="1" applyAlignment="1">
      <alignment horizontal="right"/>
    </xf>
    <xf numFmtId="0" fontId="1" fillId="0" borderId="5" xfId="0" applyFont="1" applyBorder="1" applyAlignment="1">
      <alignment horizontal="center" vertical="center"/>
    </xf>
    <xf numFmtId="164" fontId="1" fillId="0" borderId="19" xfId="0" applyNumberFormat="1" applyFont="1" applyBorder="1"/>
    <xf numFmtId="168" fontId="2" fillId="0" borderId="3" xfId="0" applyNumberFormat="1" applyFont="1" applyBorder="1"/>
    <xf numFmtId="168" fontId="2" fillId="0" borderId="2" xfId="0" applyNumberFormat="1" applyFont="1" applyBorder="1"/>
    <xf numFmtId="168" fontId="2" fillId="0" borderId="1" xfId="0" applyNumberFormat="1" applyFont="1" applyBorder="1"/>
    <xf numFmtId="0" fontId="3" fillId="0" borderId="0" xfId="0" applyFont="1" applyFill="1" applyAlignment="1"/>
    <xf numFmtId="10" fontId="1" fillId="0" borderId="2" xfId="0" applyNumberFormat="1" applyFont="1" applyBorder="1"/>
    <xf numFmtId="166" fontId="1" fillId="0" borderId="2" xfId="0" applyNumberFormat="1" applyFont="1" applyBorder="1" applyAlignment="1">
      <alignment horizontal="right"/>
    </xf>
    <xf numFmtId="10" fontId="1" fillId="0" borderId="2" xfId="4" applyNumberFormat="1" applyFont="1" applyFill="1" applyBorder="1"/>
    <xf numFmtId="0" fontId="18" fillId="0" borderId="11" xfId="3" applyFont="1" applyFill="1" applyBorder="1" applyAlignment="1">
      <alignment horizontal="left" indent="1"/>
    </xf>
    <xf numFmtId="0" fontId="17" fillId="0" borderId="11" xfId="3" applyFont="1" applyFill="1" applyBorder="1" applyAlignment="1">
      <alignment horizontal="left"/>
    </xf>
    <xf numFmtId="0" fontId="10" fillId="0" borderId="0" xfId="0" applyFont="1" applyBorder="1" applyAlignment="1"/>
    <xf numFmtId="0" fontId="18" fillId="0" borderId="12" xfId="3" applyFont="1" applyFill="1" applyBorder="1" applyAlignment="1">
      <alignment horizontal="left" wrapText="1" indent="1"/>
    </xf>
    <xf numFmtId="0" fontId="1" fillId="0" borderId="15" xfId="0" applyFont="1" applyBorder="1" applyAlignment="1">
      <alignment horizontal="left" wrapText="1"/>
    </xf>
    <xf numFmtId="0" fontId="2" fillId="0" borderId="4" xfId="0" applyFont="1" applyFill="1" applyBorder="1" applyAlignment="1">
      <alignment horizontal="left"/>
    </xf>
    <xf numFmtId="0" fontId="2" fillId="0" borderId="4" xfId="0" applyFont="1" applyFill="1" applyBorder="1" applyAlignment="1">
      <alignment wrapText="1"/>
    </xf>
    <xf numFmtId="0" fontId="2" fillId="0" borderId="4" xfId="1" applyFont="1" applyFill="1" applyBorder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4" xfId="1" applyFont="1" applyFill="1" applyBorder="1" applyAlignment="1"/>
    <xf numFmtId="0" fontId="2" fillId="0" borderId="4" xfId="0" applyFont="1" applyFill="1" applyBorder="1" applyAlignment="1"/>
    <xf numFmtId="0" fontId="2" fillId="0" borderId="0" xfId="0" applyFont="1" applyFill="1" applyBorder="1" applyAlignment="1"/>
    <xf numFmtId="0" fontId="2" fillId="0" borderId="0" xfId="0" applyFont="1" applyFill="1" applyBorder="1" applyAlignment="1">
      <alignment wrapText="1"/>
    </xf>
    <xf numFmtId="0" fontId="0" fillId="0" borderId="0" xfId="0" applyFont="1"/>
    <xf numFmtId="0" fontId="2" fillId="0" borderId="0" xfId="1" applyFont="1" applyFill="1" applyBorder="1" applyAlignment="1">
      <alignment horizontal="left"/>
    </xf>
    <xf numFmtId="0" fontId="1" fillId="0" borderId="0" xfId="0" applyNumberFormat="1" applyFont="1"/>
    <xf numFmtId="164" fontId="10" fillId="0" borderId="16" xfId="0" applyNumberFormat="1" applyFont="1" applyBorder="1" applyAlignment="1"/>
    <xf numFmtId="164" fontId="1" fillId="0" borderId="2" xfId="0" applyNumberFormat="1" applyFont="1" applyBorder="1" applyAlignment="1"/>
    <xf numFmtId="0" fontId="10" fillId="0" borderId="5" xfId="0" applyFont="1" applyBorder="1" applyAlignment="1">
      <alignment horizontal="left"/>
    </xf>
    <xf numFmtId="0" fontId="10" fillId="0" borderId="7" xfId="0" applyFont="1" applyBorder="1" applyAlignment="1"/>
    <xf numFmtId="0" fontId="5" fillId="0" borderId="5" xfId="0" applyFont="1" applyBorder="1" applyAlignment="1"/>
    <xf numFmtId="2" fontId="1" fillId="0" borderId="29" xfId="0" applyNumberFormat="1" applyFont="1" applyFill="1" applyBorder="1" applyAlignment="1">
      <alignment horizontal="left" vertical="center" wrapText="1"/>
    </xf>
    <xf numFmtId="2" fontId="1" fillId="0" borderId="29" xfId="0" applyNumberFormat="1" applyFont="1" applyFill="1" applyBorder="1" applyAlignment="1">
      <alignment vertical="center" wrapText="1"/>
    </xf>
    <xf numFmtId="2" fontId="46" fillId="0" borderId="29" xfId="54" applyNumberFormat="1" applyFill="1" applyBorder="1" applyAlignment="1">
      <alignment horizontal="center" vertical="center"/>
    </xf>
    <xf numFmtId="2" fontId="1" fillId="34" borderId="29" xfId="0" applyNumberFormat="1" applyFont="1" applyFill="1" applyBorder="1" applyAlignment="1">
      <alignment horizontal="left" vertical="center" wrapText="1"/>
    </xf>
    <xf numFmtId="2" fontId="1" fillId="34" borderId="29" xfId="0" applyNumberFormat="1" applyFont="1" applyFill="1" applyBorder="1" applyAlignment="1">
      <alignment vertical="center" wrapText="1"/>
    </xf>
    <xf numFmtId="2" fontId="46" fillId="34" borderId="30" xfId="54" applyNumberFormat="1" applyFill="1" applyBorder="1" applyAlignment="1">
      <alignment horizontal="center" vertical="center"/>
    </xf>
    <xf numFmtId="0" fontId="2" fillId="33" borderId="31" xfId="0" applyFont="1" applyFill="1" applyBorder="1" applyAlignment="1">
      <alignment horizontal="center" vertical="center"/>
    </xf>
    <xf numFmtId="0" fontId="48" fillId="0" borderId="0" xfId="56" applyAlignment="1">
      <alignment horizontal="right"/>
    </xf>
    <xf numFmtId="0" fontId="1" fillId="35" borderId="5" xfId="0" applyFont="1" applyFill="1" applyBorder="1" applyAlignment="1">
      <alignment horizontal="center" vertical="center"/>
    </xf>
    <xf numFmtId="0" fontId="2" fillId="35" borderId="3" xfId="0" applyFont="1" applyFill="1" applyBorder="1" applyAlignment="1">
      <alignment horizontal="left" indent="1"/>
    </xf>
    <xf numFmtId="164" fontId="2" fillId="35" borderId="3" xfId="0" applyNumberFormat="1" applyFont="1" applyFill="1" applyBorder="1" applyAlignment="1">
      <alignment horizontal="right"/>
    </xf>
    <xf numFmtId="0" fontId="2" fillId="35" borderId="2" xfId="0" applyFont="1" applyFill="1" applyBorder="1" applyAlignment="1">
      <alignment horizontal="left" indent="1"/>
    </xf>
    <xf numFmtId="4" fontId="2" fillId="35" borderId="2" xfId="0" applyNumberFormat="1" applyFont="1" applyFill="1" applyBorder="1"/>
    <xf numFmtId="4" fontId="2" fillId="35" borderId="2" xfId="0" applyNumberFormat="1" applyFont="1" applyFill="1" applyBorder="1" applyAlignment="1">
      <alignment horizontal="right"/>
    </xf>
    <xf numFmtId="4" fontId="2" fillId="35" borderId="2" xfId="0" applyNumberFormat="1" applyFont="1" applyFill="1" applyBorder="1" applyAlignment="1">
      <alignment wrapText="1"/>
    </xf>
    <xf numFmtId="164" fontId="2" fillId="35" borderId="3" xfId="0" applyNumberFormat="1" applyFont="1" applyFill="1" applyBorder="1"/>
    <xf numFmtId="0" fontId="2" fillId="35" borderId="1" xfId="0" applyFont="1" applyFill="1" applyBorder="1" applyAlignment="1">
      <alignment horizontal="left" indent="1"/>
    </xf>
    <xf numFmtId="4" fontId="2" fillId="35" borderId="1" xfId="0" applyNumberFormat="1" applyFont="1" applyFill="1" applyBorder="1"/>
    <xf numFmtId="4" fontId="2" fillId="35" borderId="1" xfId="0" applyNumberFormat="1" applyFont="1" applyFill="1" applyBorder="1" applyAlignment="1">
      <alignment wrapText="1"/>
    </xf>
    <xf numFmtId="0" fontId="1" fillId="0" borderId="0" xfId="0" applyFont="1" applyAlignment="1">
      <alignment wrapText="1"/>
    </xf>
    <xf numFmtId="0" fontId="2" fillId="0" borderId="3" xfId="0" applyFont="1" applyFill="1" applyBorder="1" applyAlignment="1">
      <alignment horizontal="left" vertical="center" indent="1"/>
    </xf>
    <xf numFmtId="0" fontId="1" fillId="0" borderId="5" xfId="0" applyFont="1" applyBorder="1" applyAlignment="1">
      <alignment horizontal="center" vertical="center"/>
    </xf>
    <xf numFmtId="0" fontId="0" fillId="0" borderId="14" xfId="0" applyBorder="1" applyAlignment="1">
      <alignment wrapText="1"/>
    </xf>
    <xf numFmtId="168" fontId="2" fillId="0" borderId="16" xfId="0" applyNumberFormat="1" applyFont="1" applyBorder="1"/>
    <xf numFmtId="0" fontId="2" fillId="0" borderId="34" xfId="0" applyFont="1" applyBorder="1" applyAlignment="1">
      <alignment horizontal="left" indent="1"/>
    </xf>
    <xf numFmtId="168" fontId="2" fillId="0" borderId="34" xfId="0" applyNumberFormat="1" applyFont="1" applyBorder="1"/>
    <xf numFmtId="168" fontId="2" fillId="0" borderId="1" xfId="0" applyNumberFormat="1" applyFont="1" applyBorder="1" applyAlignment="1">
      <alignment horizontal="right"/>
    </xf>
    <xf numFmtId="168" fontId="2" fillId="0" borderId="33" xfId="0" applyNumberFormat="1" applyFont="1" applyBorder="1"/>
    <xf numFmtId="168" fontId="2" fillId="0" borderId="6" xfId="0" applyNumberFormat="1" applyFont="1" applyBorder="1"/>
    <xf numFmtId="168" fontId="2" fillId="0" borderId="2" xfId="0" applyNumberFormat="1" applyFont="1" applyBorder="1" applyAlignment="1">
      <alignment horizontal="right"/>
    </xf>
    <xf numFmtId="0" fontId="5" fillId="33" borderId="37" xfId="0" applyFont="1" applyFill="1" applyBorder="1" applyAlignment="1">
      <alignment horizontal="center" vertical="center"/>
    </xf>
    <xf numFmtId="0" fontId="5" fillId="33" borderId="32" xfId="0" applyFont="1" applyFill="1" applyBorder="1" applyAlignment="1">
      <alignment horizontal="center" vertical="center"/>
    </xf>
    <xf numFmtId="2" fontId="46" fillId="0" borderId="30" xfId="54" applyNumberFormat="1" applyFill="1" applyBorder="1" applyAlignment="1">
      <alignment horizontal="center" vertical="center"/>
    </xf>
    <xf numFmtId="2" fontId="48" fillId="0" borderId="30" xfId="56" applyNumberFormat="1" applyFill="1" applyBorder="1" applyAlignment="1">
      <alignment horizontal="center" vertical="center"/>
    </xf>
    <xf numFmtId="2" fontId="46" fillId="34" borderId="29" xfId="54" applyNumberFormat="1" applyFill="1" applyBorder="1" applyAlignment="1">
      <alignment horizontal="center" vertical="center"/>
    </xf>
    <xf numFmtId="0" fontId="51" fillId="35" borderId="0" xfId="2" applyFont="1" applyFill="1" applyBorder="1" applyAlignment="1"/>
    <xf numFmtId="0" fontId="52" fillId="36" borderId="44" xfId="0" applyFont="1" applyFill="1" applyBorder="1" applyAlignment="1">
      <alignment horizontal="center" vertical="center" wrapText="1"/>
    </xf>
    <xf numFmtId="0" fontId="52" fillId="36" borderId="45" xfId="0" applyFont="1" applyFill="1" applyBorder="1" applyAlignment="1">
      <alignment horizontal="center" vertical="center" wrapText="1"/>
    </xf>
    <xf numFmtId="0" fontId="10" fillId="34" borderId="3" xfId="0" applyFont="1" applyFill="1" applyBorder="1" applyAlignment="1">
      <alignment wrapText="1"/>
    </xf>
    <xf numFmtId="0" fontId="10" fillId="34" borderId="2" xfId="0" applyFont="1" applyFill="1" applyBorder="1"/>
    <xf numFmtId="0" fontId="1" fillId="34" borderId="2" xfId="0" applyFont="1" applyFill="1" applyBorder="1"/>
    <xf numFmtId="0" fontId="1" fillId="34" borderId="2" xfId="0" applyFont="1" applyFill="1" applyBorder="1" applyAlignment="1">
      <alignment horizontal="left" indent="1"/>
    </xf>
    <xf numFmtId="0" fontId="1" fillId="34" borderId="2" xfId="0" applyFont="1" applyFill="1" applyBorder="1" applyAlignment="1">
      <alignment horizontal="left" indent="2"/>
    </xf>
    <xf numFmtId="0" fontId="2" fillId="34" borderId="2" xfId="0" applyFont="1" applyFill="1" applyBorder="1" applyAlignment="1">
      <alignment horizontal="left" indent="1"/>
    </xf>
    <xf numFmtId="0" fontId="10" fillId="34" borderId="1" xfId="0" applyFont="1" applyFill="1" applyBorder="1"/>
    <xf numFmtId="0" fontId="1" fillId="34" borderId="2" xfId="0" applyFont="1" applyFill="1" applyBorder="1" applyAlignment="1">
      <alignment horizontal="left" wrapText="1" indent="1"/>
    </xf>
    <xf numFmtId="0" fontId="1" fillId="34" borderId="2" xfId="0" applyFont="1" applyFill="1" applyBorder="1" applyAlignment="1">
      <alignment horizontal="left" wrapText="1" indent="2"/>
    </xf>
    <xf numFmtId="0" fontId="52" fillId="36" borderId="46" xfId="0" applyFont="1" applyFill="1" applyBorder="1" applyAlignment="1">
      <alignment horizontal="center" vertical="center" wrapText="1"/>
    </xf>
    <xf numFmtId="0" fontId="52" fillId="36" borderId="47" xfId="0" applyFont="1" applyFill="1" applyBorder="1" applyAlignment="1">
      <alignment horizontal="center" vertical="center" wrapText="1"/>
    </xf>
    <xf numFmtId="0" fontId="52" fillId="36" borderId="48" xfId="0" applyFont="1" applyFill="1" applyBorder="1" applyAlignment="1">
      <alignment horizontal="center" vertical="center" wrapText="1"/>
    </xf>
    <xf numFmtId="0" fontId="52" fillId="36" borderId="47" xfId="0" applyFont="1" applyFill="1" applyBorder="1" applyAlignment="1">
      <alignment horizontal="center" vertical="center"/>
    </xf>
    <xf numFmtId="0" fontId="52" fillId="36" borderId="48" xfId="0" applyFont="1" applyFill="1" applyBorder="1" applyAlignment="1">
      <alignment horizontal="center" vertical="center"/>
    </xf>
    <xf numFmtId="0" fontId="52" fillId="36" borderId="46" xfId="0" applyFont="1" applyFill="1" applyBorder="1" applyAlignment="1">
      <alignment horizontal="center" vertical="center"/>
    </xf>
    <xf numFmtId="0" fontId="15" fillId="0" borderId="0" xfId="0" applyFont="1" applyAlignment="1">
      <alignment horizontal="left" wrapText="1"/>
    </xf>
    <xf numFmtId="0" fontId="46" fillId="33" borderId="0" xfId="54" applyFill="1" applyBorder="1" applyAlignment="1">
      <alignment horizontal="left" vertical="center"/>
    </xf>
    <xf numFmtId="0" fontId="5" fillId="33" borderId="0" xfId="54" applyFont="1" applyFill="1" applyBorder="1" applyAlignment="1">
      <alignment horizontal="left" vertical="center"/>
    </xf>
    <xf numFmtId="2" fontId="1" fillId="33" borderId="29" xfId="0" applyNumberFormat="1" applyFont="1" applyFill="1" applyBorder="1" applyAlignment="1">
      <alignment horizontal="left" vertical="center" wrapText="1"/>
    </xf>
    <xf numFmtId="2" fontId="10" fillId="33" borderId="29" xfId="0" applyNumberFormat="1" applyFont="1" applyFill="1" applyBorder="1" applyAlignment="1">
      <alignment vertical="center" wrapText="1"/>
    </xf>
    <xf numFmtId="2" fontId="46" fillId="33" borderId="39" xfId="54" applyNumberFormat="1" applyFill="1" applyBorder="1" applyAlignment="1">
      <alignment horizontal="center" vertical="center"/>
    </xf>
    <xf numFmtId="0" fontId="2" fillId="34" borderId="3" xfId="1" applyFont="1" applyFill="1" applyBorder="1"/>
    <xf numFmtId="0" fontId="2" fillId="34" borderId="2" xfId="1" applyFont="1" applyFill="1" applyBorder="1"/>
    <xf numFmtId="0" fontId="2" fillId="34" borderId="2" xfId="1" applyFont="1" applyFill="1" applyBorder="1" applyAlignment="1">
      <alignment horizontal="left" indent="1"/>
    </xf>
    <xf numFmtId="0" fontId="2" fillId="34" borderId="1" xfId="1" applyFont="1" applyFill="1" applyBorder="1" applyAlignment="1">
      <alignment horizontal="left" indent="1"/>
    </xf>
    <xf numFmtId="0" fontId="2" fillId="34" borderId="3" xfId="1" applyFont="1" applyFill="1" applyBorder="1" applyAlignment="1"/>
    <xf numFmtId="0" fontId="2" fillId="34" borderId="2" xfId="1" applyFont="1" applyFill="1" applyBorder="1" applyAlignment="1"/>
    <xf numFmtId="0" fontId="10" fillId="34" borderId="16" xfId="0" applyFont="1" applyFill="1" applyBorder="1"/>
    <xf numFmtId="0" fontId="2" fillId="34" borderId="2" xfId="0" applyFont="1" applyFill="1" applyBorder="1" applyAlignment="1">
      <alignment horizontal="left" wrapText="1" indent="1"/>
    </xf>
    <xf numFmtId="0" fontId="2" fillId="34" borderId="1" xfId="0" applyFont="1" applyFill="1" applyBorder="1" applyAlignment="1">
      <alignment horizontal="left" wrapText="1" indent="1"/>
    </xf>
    <xf numFmtId="0" fontId="54" fillId="36" borderId="0" xfId="0" applyFont="1" applyFill="1" applyBorder="1" applyAlignment="1">
      <alignment horizontal="center" vertical="center"/>
    </xf>
    <xf numFmtId="0" fontId="46" fillId="0" borderId="38" xfId="54" applyBorder="1" applyAlignment="1">
      <alignment horizontal="left" vertical="center"/>
    </xf>
    <xf numFmtId="0" fontId="52" fillId="36" borderId="40" xfId="0" applyFont="1" applyFill="1" applyBorder="1" applyAlignment="1">
      <alignment horizontal="center" vertical="center" wrapText="1"/>
    </xf>
    <xf numFmtId="0" fontId="52" fillId="36" borderId="43" xfId="0" applyFont="1" applyFill="1" applyBorder="1" applyAlignment="1">
      <alignment horizontal="center" vertical="center" wrapText="1"/>
    </xf>
    <xf numFmtId="0" fontId="52" fillId="36" borderId="41" xfId="0" applyFont="1" applyFill="1" applyBorder="1" applyAlignment="1">
      <alignment horizontal="center" vertical="center" wrapText="1"/>
    </xf>
    <xf numFmtId="0" fontId="52" fillId="36" borderId="44" xfId="0" applyFont="1" applyFill="1" applyBorder="1" applyAlignment="1">
      <alignment horizontal="center" vertical="center" wrapText="1"/>
    </xf>
    <xf numFmtId="0" fontId="52" fillId="36" borderId="41" xfId="0" applyFont="1" applyFill="1" applyBorder="1" applyAlignment="1">
      <alignment horizontal="center"/>
    </xf>
    <xf numFmtId="0" fontId="45" fillId="36" borderId="41" xfId="0" applyFont="1" applyFill="1" applyBorder="1" applyAlignment="1">
      <alignment horizontal="center"/>
    </xf>
    <xf numFmtId="0" fontId="45" fillId="36" borderId="42" xfId="0" applyFont="1" applyFill="1" applyBorder="1" applyAlignment="1">
      <alignment horizontal="center"/>
    </xf>
    <xf numFmtId="0" fontId="52" fillId="36" borderId="43" xfId="0" applyFont="1" applyFill="1" applyBorder="1" applyAlignment="1">
      <alignment horizontal="center" vertical="center"/>
    </xf>
    <xf numFmtId="0" fontId="52" fillId="36" borderId="41" xfId="0" applyFont="1" applyFill="1" applyBorder="1" applyAlignment="1">
      <alignment horizontal="center" vertical="center"/>
    </xf>
    <xf numFmtId="0" fontId="52" fillId="36" borderId="42" xfId="0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3" fillId="0" borderId="0" xfId="0" applyFont="1" applyAlignment="1">
      <alignment horizontal="left" wrapText="1"/>
    </xf>
    <xf numFmtId="0" fontId="2" fillId="0" borderId="4" xfId="1" applyFont="1" applyFill="1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49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1" fillId="35" borderId="6" xfId="0" applyFont="1" applyFill="1" applyBorder="1" applyAlignment="1">
      <alignment horizontal="center" vertical="center"/>
    </xf>
    <xf numFmtId="0" fontId="1" fillId="35" borderId="7" xfId="0" applyFont="1" applyFill="1" applyBorder="1" applyAlignment="1">
      <alignment horizontal="center" vertical="center"/>
    </xf>
    <xf numFmtId="0" fontId="10" fillId="35" borderId="8" xfId="0" applyFont="1" applyFill="1" applyBorder="1" applyAlignment="1"/>
    <xf numFmtId="0" fontId="10" fillId="35" borderId="4" xfId="0" applyFont="1" applyFill="1" applyBorder="1" applyAlignment="1"/>
    <xf numFmtId="0" fontId="10" fillId="35" borderId="9" xfId="0" applyFont="1" applyFill="1" applyBorder="1" applyAlignment="1"/>
    <xf numFmtId="0" fontId="1" fillId="35" borderId="35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6" xfId="0" applyBorder="1" applyAlignment="1">
      <alignment horizontal="center"/>
    </xf>
    <xf numFmtId="0" fontId="20" fillId="0" borderId="0" xfId="0" applyFont="1" applyBorder="1" applyAlignment="1">
      <alignment wrapText="1"/>
    </xf>
    <xf numFmtId="0" fontId="0" fillId="0" borderId="0" xfId="0" applyBorder="1" applyAlignment="1">
      <alignment wrapText="1"/>
    </xf>
  </cellXfs>
  <cellStyles count="57">
    <cellStyle name="20 % - zvýraznenie1" xfId="23" builtinId="30" customBuiltin="1"/>
    <cellStyle name="20 % - zvýraznenie2" xfId="27" builtinId="34" customBuiltin="1"/>
    <cellStyle name="20 % - zvýraznenie3" xfId="31" builtinId="38" customBuiltin="1"/>
    <cellStyle name="20 % - zvýraznenie4" xfId="35" builtinId="42" customBuiltin="1"/>
    <cellStyle name="20 % - zvýraznenie5" xfId="39" builtinId="46" customBuiltin="1"/>
    <cellStyle name="20 % - zvýraznenie6" xfId="43" builtinId="50" customBuiltin="1"/>
    <cellStyle name="40 % - zvýraznenie1" xfId="24" builtinId="31" customBuiltin="1"/>
    <cellStyle name="40 % - zvýraznenie2" xfId="28" builtinId="35" customBuiltin="1"/>
    <cellStyle name="40 % - zvýraznenie3" xfId="32" builtinId="39" customBuiltin="1"/>
    <cellStyle name="40 % - zvýraznenie4" xfId="36" builtinId="43" customBuiltin="1"/>
    <cellStyle name="40 % - zvýraznenie5" xfId="40" builtinId="47" customBuiltin="1"/>
    <cellStyle name="40 % - zvýraznenie6" xfId="44" builtinId="51" customBuiltin="1"/>
    <cellStyle name="60 % - zvýraznenie1" xfId="25" builtinId="32" customBuiltin="1"/>
    <cellStyle name="60 % - zvýraznenie2" xfId="29" builtinId="36" customBuiltin="1"/>
    <cellStyle name="60 % - zvýraznenie3" xfId="33" builtinId="40" customBuiltin="1"/>
    <cellStyle name="60 % - zvýraznenie4" xfId="37" builtinId="44" customBuiltin="1"/>
    <cellStyle name="60 % - zvýraznenie5" xfId="41" builtinId="48" customBuiltin="1"/>
    <cellStyle name="60 % - zvýraznenie6" xfId="45" builtinId="52" customBuiltin="1"/>
    <cellStyle name="Čiarka 2" xfId="49"/>
    <cellStyle name="Čiarka 3" xfId="50"/>
    <cellStyle name="Čiarka 4" xfId="51"/>
    <cellStyle name="Čiarka 5" xfId="52"/>
    <cellStyle name="Čiarka 6" xfId="53"/>
    <cellStyle name="Čiarka 7" xfId="55"/>
    <cellStyle name="Čiarka 8" xfId="46"/>
    <cellStyle name="Dobrá" xfId="10" builtinId="26" customBuiltin="1"/>
    <cellStyle name="Hypertextové prepojenie" xfId="56" builtinId="8" customBuiltin="1"/>
    <cellStyle name="Hypertextové prepojenie 2" xfId="54"/>
    <cellStyle name="Kontrolná bunka" xfId="17" builtinId="23" customBuiltin="1"/>
    <cellStyle name="Nadpis 1" xfId="6" builtinId="16" customBuiltin="1"/>
    <cellStyle name="Nadpis 2" xfId="7" builtinId="17" customBuiltin="1"/>
    <cellStyle name="Nadpis 3" xfId="8" builtinId="18" customBuiltin="1"/>
    <cellStyle name="Nadpis 4" xfId="9" builtinId="19" customBuiltin="1"/>
    <cellStyle name="Neutrálna" xfId="12" builtinId="28" customBuiltin="1"/>
    <cellStyle name="Normálna" xfId="0" builtinId="0"/>
    <cellStyle name="Normálna 3" xfId="48"/>
    <cellStyle name="Normálna 3 2" xfId="2"/>
    <cellStyle name="Normálne 3" xfId="47"/>
    <cellStyle name="Normálne_E01E02-2013-T512 2" xfId="3"/>
    <cellStyle name="normální_roc_03" xfId="1"/>
    <cellStyle name="Percentá" xfId="4" builtinId="5"/>
    <cellStyle name="Poznámka" xfId="19" builtinId="10" customBuiltin="1"/>
    <cellStyle name="Prepojená bunka" xfId="16" builtinId="24" customBuiltin="1"/>
    <cellStyle name="Spolu" xfId="21" builtinId="25" customBuiltin="1"/>
    <cellStyle name="Text upozornenia" xfId="18" builtinId="11" customBuiltin="1"/>
    <cellStyle name="Titul" xfId="5" builtinId="15" customBuiltin="1"/>
    <cellStyle name="Vstup" xfId="13" builtinId="20" customBuiltin="1"/>
    <cellStyle name="Výpočet" xfId="15" builtinId="22" customBuiltin="1"/>
    <cellStyle name="Výstup" xfId="14" builtinId="21" customBuiltin="1"/>
    <cellStyle name="Vysvetľujúci text" xfId="20" builtinId="53" customBuiltin="1"/>
    <cellStyle name="Zlá" xfId="11" builtinId="27" customBuiltin="1"/>
    <cellStyle name="Zvýraznenie1" xfId="22" builtinId="29" customBuiltin="1"/>
    <cellStyle name="Zvýraznenie2" xfId="26" builtinId="33" customBuiltin="1"/>
    <cellStyle name="Zvýraznenie3" xfId="30" builtinId="37" customBuiltin="1"/>
    <cellStyle name="Zvýraznenie4" xfId="34" builtinId="41" customBuiltin="1"/>
    <cellStyle name="Zvýraznenie5" xfId="38" builtinId="45" customBuiltin="1"/>
    <cellStyle name="Zvýraznenie6" xfId="42" builtinId="49" customBuiltin="1"/>
  </cellStyles>
  <dxfs count="0"/>
  <tableStyles count="0" defaultTableStyle="TableStyleMedium2" defaultPivotStyle="PivotStyleLight16"/>
  <colors>
    <mruColors>
      <color rgb="FF0070C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8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9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819518518518519"/>
          <c:y val="5.2243549732177716E-3"/>
          <c:w val="0.82938648148148153"/>
          <c:h val="0.7034365458804099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G5_1!$J$14</c:f>
              <c:strCache>
                <c:ptCount val="1"/>
                <c:pt idx="0">
                  <c:v>mzdy, odvody a ostatné osobné náklady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G5_1!$K$14:$M$14</c:f>
              <c:numCache>
                <c:formatCode>0.0%</c:formatCode>
                <c:ptCount val="3"/>
                <c:pt idx="0">
                  <c:v>9.7006877323469382E-2</c:v>
                </c:pt>
                <c:pt idx="1">
                  <c:v>0.57338902548760995</c:v>
                </c:pt>
                <c:pt idx="2">
                  <c:v>0.47037754164183732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8E9-40A5-B9DD-1EA44A6F287B}"/>
            </c:ext>
          </c:extLst>
        </c:ser>
        <c:ser>
          <c:idx val="1"/>
          <c:order val="1"/>
          <c:tx>
            <c:strRef>
              <c:f>G5_1!$J$15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5.3285242570485138E-3"/>
                  <c:y val="-6.7019465517193205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G5_1!$K$15:$M$15</c:f>
              <c:numCache>
                <c:formatCode>0.0%</c:formatCode>
                <c:ptCount val="3"/>
                <c:pt idx="0">
                  <c:v>0.59108821609651141</c:v>
                </c:pt>
                <c:pt idx="1">
                  <c:v>0.10758984923497082</c:v>
                </c:pt>
                <c:pt idx="2">
                  <c:v>3.368020366633831E-2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E9-40A5-B9DD-1EA44A6F287B}"/>
            </c:ext>
          </c:extLst>
        </c:ser>
        <c:ser>
          <c:idx val="2"/>
          <c:order val="2"/>
          <c:tx>
            <c:strRef>
              <c:f>G5_1!$J$16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2"/>
              <c:layout>
                <c:manualLayout>
                  <c:x val="-4.6590022892505848E-4"/>
                  <c:y val="1.609232598900470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G5_1!$K$16:$M$16</c:f>
              <c:numCache>
                <c:formatCode>0.0%</c:formatCode>
                <c:ptCount val="3"/>
                <c:pt idx="0">
                  <c:v>8.6299234022750831E-2</c:v>
                </c:pt>
                <c:pt idx="1">
                  <c:v>9.8623061894144187E-2</c:v>
                </c:pt>
                <c:pt idx="2">
                  <c:v>6.3626915547406779E-2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8E9-40A5-B9DD-1EA44A6F287B}"/>
            </c:ext>
          </c:extLst>
        </c:ser>
        <c:ser>
          <c:idx val="3"/>
          <c:order val="3"/>
          <c:tx>
            <c:strRef>
              <c:f>G5_1!$J$17</c:f>
              <c:strCache>
                <c:ptCount val="1"/>
                <c:pt idx="0">
                  <c:v>doplnkový sortiment lekární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2.129925452609315E-3"/>
                  <c:y val="-2.381284326366171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8E9-40A5-B9DD-1EA44A6F287B}"/>
                </c:ext>
              </c:extLst>
            </c:dLbl>
            <c:dLbl>
              <c:idx val="1"/>
              <c:layout>
                <c:manualLayout>
                  <c:x val="7.7419354838709677E-3"/>
                  <c:y val="-6.30914630606003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48E9-40A5-B9DD-1EA44A6F287B}"/>
                </c:ext>
              </c:extLst>
            </c:dLbl>
            <c:dLbl>
              <c:idx val="2"/>
              <c:layout>
                <c:manualLayout>
                  <c:x val="1.3275692151384303E-2"/>
                  <c:y val="-6.7108575998976641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G5_1!$K$17:$M$17</c:f>
              <c:numCache>
                <c:formatCode>0.0%</c:formatCode>
                <c:ptCount val="3"/>
                <c:pt idx="0">
                  <c:v>0.10449709068928095</c:v>
                </c:pt>
                <c:pt idx="1">
                  <c:v>2.1317716501513084E-3</c:v>
                </c:pt>
                <c:pt idx="2" formatCode="0.00%">
                  <c:v>3.7299285626403309E-4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48E9-40A5-B9DD-1EA44A6F287B}"/>
            </c:ext>
          </c:extLst>
        </c:ser>
        <c:ser>
          <c:idx val="4"/>
          <c:order val="4"/>
          <c:tx>
            <c:strRef>
              <c:f>G5_1!$J$18</c:f>
              <c:strCache>
                <c:ptCount val="1"/>
                <c:pt idx="0">
                  <c:v>odpisy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7.7419354838709677E-3"/>
                  <c:y val="-7.09778959431754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48E9-40A5-B9DD-1EA44A6F287B}"/>
                </c:ext>
              </c:extLst>
            </c:dLbl>
            <c:dLbl>
              <c:idx val="1"/>
              <c:layout>
                <c:manualLayout>
                  <c:x val="9.6111111111111115E-4"/>
                  <c:y val="6.40130207161393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48E9-40A5-B9DD-1EA44A6F287B}"/>
                </c:ext>
              </c:extLst>
            </c:dLbl>
            <c:dLbl>
              <c:idx val="2"/>
              <c:layout>
                <c:manualLayout>
                  <c:x val="4.8808737617465773E-4"/>
                  <c:y val="2.8378738797925736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G5_1!$K$18:$M$18</c:f>
              <c:numCache>
                <c:formatCode>0.0%</c:formatCode>
                <c:ptCount val="3"/>
                <c:pt idx="0">
                  <c:v>9.3165565850377944E-3</c:v>
                </c:pt>
                <c:pt idx="1">
                  <c:v>3.2431865681645175E-2</c:v>
                </c:pt>
                <c:pt idx="2">
                  <c:v>5.7521862307421776E-2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E9-40A5-B9DD-1EA44A6F287B}"/>
            </c:ext>
          </c:extLst>
        </c:ser>
        <c:ser>
          <c:idx val="5"/>
          <c:order val="5"/>
          <c:tx>
            <c:strRef>
              <c:f>G5_1!$J$19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0868173736347472E-3"/>
                  <c:y val="3.21573958129251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48E9-40A5-B9DD-1EA44A6F287B}"/>
                </c:ext>
              </c:extLst>
            </c:dLbl>
            <c:dLbl>
              <c:idx val="1"/>
              <c:layout>
                <c:manualLayout>
                  <c:x val="1.1525527051054103E-3"/>
                  <c:y val="-7.482796553939319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48E9-40A5-B9DD-1EA44A6F287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G5_1!$K$5:$M$5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G5_1!$K$19:$M$19</c:f>
              <c:numCache>
                <c:formatCode>0.0%</c:formatCode>
                <c:ptCount val="3"/>
                <c:pt idx="0">
                  <c:v>0.11179202528294684</c:v>
                </c:pt>
                <c:pt idx="1">
                  <c:v>0.18583442605147876</c:v>
                </c:pt>
                <c:pt idx="2">
                  <c:v>0.37442048398073047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48E9-40A5-B9DD-1EA44A6F2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808"/>
        <c:axId val="-1262660912"/>
      </c:barChart>
      <c:catAx>
        <c:axId val="-126266580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912"/>
        <c:crosses val="autoZero"/>
        <c:auto val="1"/>
        <c:lblAlgn val="ctr"/>
        <c:lblOffset val="100"/>
        <c:noMultiLvlLbl val="0"/>
      </c:catAx>
      <c:valAx>
        <c:axId val="-1262660912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808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334537037037037"/>
          <c:y val="0.83554405200657367"/>
          <c:w val="0.86192055555555558"/>
          <c:h val="0.155627985059626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3861370337496171"/>
          <c:y val="1.9572859346693405E-2"/>
          <c:w val="0.82069230981811869"/>
          <c:h val="0.72218308794910446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G5_2!$J$13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G5_2!$K$6:$M$6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G5_2!$K$13:$M$13</c:f>
              <c:numCache>
                <c:formatCode>0.0%</c:formatCode>
                <c:ptCount val="3"/>
                <c:pt idx="0">
                  <c:v>0.47242398773582606</c:v>
                </c:pt>
                <c:pt idx="1">
                  <c:v>0.79457872496404769</c:v>
                </c:pt>
                <c:pt idx="2">
                  <c:v>0.7471405378756244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65-4132-9FC2-ABE622B9F4CC}"/>
            </c:ext>
          </c:extLst>
        </c:ser>
        <c:ser>
          <c:idx val="1"/>
          <c:order val="1"/>
          <c:tx>
            <c:strRef>
              <c:f>G5_2!$J$14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5.9009779034098313E-3"/>
                  <c:y val="-6.856749751701583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G5_2!$K$6:$M$6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G5_2!$K$14:$M$14</c:f>
              <c:numCache>
                <c:formatCode>0.0%</c:formatCode>
                <c:ptCount val="3"/>
                <c:pt idx="0">
                  <c:v>0.46328244138638364</c:v>
                </c:pt>
                <c:pt idx="1">
                  <c:v>3.9271932171576727E-2</c:v>
                </c:pt>
                <c:pt idx="2">
                  <c:v>0.1714931628767386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65-4132-9FC2-ABE622B9F4CC}"/>
            </c:ext>
          </c:extLst>
        </c:ser>
        <c:ser>
          <c:idx val="2"/>
          <c:order val="2"/>
          <c:tx>
            <c:strRef>
              <c:f>G5_2!$J$15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3826022416372876E-3"/>
                  <c:y val="-7.310515894245645E-2"/>
                </c:manualLayout>
              </c:layout>
              <c:numFmt formatCode="0.0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4965-4132-9FC2-ABE622B9F4CC}"/>
                </c:ext>
              </c:extLst>
            </c:dLbl>
            <c:dLbl>
              <c:idx val="1"/>
              <c:layout>
                <c:manualLayout>
                  <c:x val="6.6189098173290639E-3"/>
                  <c:y val="7.351264157347807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4965-4132-9FC2-ABE622B9F4CC}"/>
                </c:ext>
              </c:extLst>
            </c:dLbl>
            <c:dLbl>
              <c:idx val="2"/>
              <c:layout>
                <c:manualLayout>
                  <c:x val="5.4645337291793963E-3"/>
                  <c:y val="-6.858165902364908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4965-4132-9FC2-ABE622B9F4CC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G5_2!$K$6:$M$6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G5_2!$K$15:$M$15</c:f>
              <c:numCache>
                <c:formatCode>0.0%</c:formatCode>
                <c:ptCount val="3"/>
                <c:pt idx="0" formatCode="0.00%">
                  <c:v>8.1639339044740832E-5</c:v>
                </c:pt>
                <c:pt idx="1">
                  <c:v>3.0482512856648356E-2</c:v>
                </c:pt>
                <c:pt idx="2">
                  <c:v>1.7320813304562751E-3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965-4132-9FC2-ABE622B9F4CC}"/>
            </c:ext>
          </c:extLst>
        </c:ser>
        <c:ser>
          <c:idx val="3"/>
          <c:order val="3"/>
          <c:tx>
            <c:strRef>
              <c:f>G5_2!$J$16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G5_2!$K$6:$M$6</c:f>
              <c:strCache>
                <c:ptCount val="3"/>
                <c:pt idx="0">
                  <c:v>lekárenská
starostlivosť</c:v>
                </c:pt>
                <c:pt idx="1">
                  <c:v>ústavná
zdravotná
starostlivosť</c:v>
                </c:pt>
                <c:pt idx="2">
                  <c:v>ambulantná
zdravotná
starostlivosť</c:v>
                </c:pt>
              </c:strCache>
            </c:strRef>
          </c:cat>
          <c:val>
            <c:numRef>
              <c:f>G5_2!$K$16:$M$16</c:f>
              <c:numCache>
                <c:formatCode>0.0%</c:formatCode>
                <c:ptCount val="3"/>
                <c:pt idx="0">
                  <c:v>6.4211931538746395E-2</c:v>
                </c:pt>
                <c:pt idx="1">
                  <c:v>0.13566683000772706</c:v>
                </c:pt>
                <c:pt idx="2">
                  <c:v>7.9634217917180838E-2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4965-4132-9FC2-ABE622B9F4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65264"/>
        <c:axId val="-1262660368"/>
      </c:barChart>
      <c:catAx>
        <c:axId val="-1262665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0368"/>
        <c:crosses val="autoZero"/>
        <c:auto val="1"/>
        <c:lblAlgn val="ctr"/>
        <c:lblOffset val="100"/>
        <c:noMultiLvlLbl val="0"/>
      </c:catAx>
      <c:valAx>
        <c:axId val="-1262660368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5264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31934843286737"/>
          <c:y val="0.84458940574229324"/>
          <c:w val="0.76713286713286721"/>
          <c:h val="0.151507247020285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56002492877493"/>
          <c:y val="2.9545987654320989E-2"/>
          <c:w val="0.79090740740740739"/>
          <c:h val="0.72038333333333338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G5_3!$J$16</c:f>
              <c:strCache>
                <c:ptCount val="1"/>
                <c:pt idx="0">
                  <c:v>mzdy, odvody a ostatné osobné náklady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G5_3!$K$7:$N$7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G5_3!$K$16:$N$16</c:f>
              <c:numCache>
                <c:formatCode>0.0%</c:formatCode>
                <c:ptCount val="4"/>
                <c:pt idx="0">
                  <c:v>0.50353727888509991</c:v>
                </c:pt>
                <c:pt idx="1">
                  <c:v>0.74120570315646683</c:v>
                </c:pt>
                <c:pt idx="2">
                  <c:v>0.56312579558428766</c:v>
                </c:pt>
                <c:pt idx="3">
                  <c:v>0.58570953990195052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6A0-4C90-854D-BFA00887ACDB}"/>
            </c:ext>
          </c:extLst>
        </c:ser>
        <c:ser>
          <c:idx val="1"/>
          <c:order val="1"/>
          <c:tx>
            <c:strRef>
              <c:f>G5_3!$J$17</c:f>
              <c:strCache>
                <c:ptCount val="1"/>
                <c:pt idx="0">
                  <c:v>lieky</c:v>
                </c:pt>
              </c:strCache>
            </c:strRef>
          </c:tx>
          <c:spPr>
            <a:solidFill>
              <a:schemeClr val="accent3">
                <a:lumMod val="40000"/>
                <a:lumOff val="6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8947279573206305E-3"/>
                  <c:y val="-6.21854626580766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6A0-4C90-854D-BFA00887ACDB}"/>
                </c:ext>
              </c:extLst>
            </c:dLbl>
            <c:dLbl>
              <c:idx val="1"/>
              <c:layout>
                <c:manualLayout>
                  <c:x val="-3.5342124031332981E-3"/>
                  <c:y val="-5.9959187033760068E-2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G5_3!$K$7:$N$7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G5_3!$K$17:$N$17</c:f>
              <c:numCache>
                <c:formatCode>0.0%</c:formatCode>
                <c:ptCount val="4"/>
                <c:pt idx="0">
                  <c:v>2.5186238811594321E-3</c:v>
                </c:pt>
                <c:pt idx="1">
                  <c:v>2.2560311973947582E-2</c:v>
                </c:pt>
                <c:pt idx="2">
                  <c:v>0.13852741897394807</c:v>
                </c:pt>
                <c:pt idx="3">
                  <c:v>8.3022576073782578E-2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6A0-4C90-854D-BFA00887ACDB}"/>
            </c:ext>
          </c:extLst>
        </c:ser>
        <c:ser>
          <c:idx val="2"/>
          <c:order val="2"/>
          <c:tx>
            <c:strRef>
              <c:f>G5_3!$J$18</c:f>
              <c:strCache>
                <c:ptCount val="1"/>
                <c:pt idx="0">
                  <c:v>zdravotnícke pomôcky</c:v>
                </c:pt>
              </c:strCache>
            </c:strRef>
          </c:tx>
          <c:spPr>
            <a:solidFill>
              <a:schemeClr val="accent4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8.2291441817686981E-3"/>
                  <c:y val="5.9547271016482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66A0-4C90-854D-BFA00887ACDB}"/>
                </c:ext>
              </c:extLst>
            </c:dLbl>
            <c:dLbl>
              <c:idx val="1"/>
              <c:layout>
                <c:manualLayout>
                  <c:x val="6.1100109804510432E-3"/>
                  <c:y val="5.80230392183679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6A0-4C90-854D-BFA00887ACDB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G5_3!$K$7:$N$7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G5_3!$K$18:$N$18</c:f>
              <c:numCache>
                <c:formatCode>0.0%</c:formatCode>
                <c:ptCount val="4"/>
                <c:pt idx="0">
                  <c:v>5.2143409537513214E-3</c:v>
                </c:pt>
                <c:pt idx="1">
                  <c:v>5.3464955946106807E-3</c:v>
                </c:pt>
                <c:pt idx="2">
                  <c:v>0.10030900695461296</c:v>
                </c:pt>
                <c:pt idx="3">
                  <c:v>0.10372768292669184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6A0-4C90-854D-BFA00887ACDB}"/>
            </c:ext>
          </c:extLst>
        </c:ser>
        <c:ser>
          <c:idx val="3"/>
          <c:order val="3"/>
          <c:tx>
            <c:strRef>
              <c:f>G5_3!$J$19</c:f>
              <c:strCache>
                <c:ptCount val="1"/>
                <c:pt idx="0">
                  <c:v>stravovanie pacientov 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5.4301615158653435E-4"/>
                  <c:y val="-9.3409629260874088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6A0-4C90-854D-BFA00887ACDB}"/>
                </c:ext>
              </c:extLst>
            </c:dLbl>
            <c:dLbl>
              <c:idx val="1"/>
              <c:layout>
                <c:manualLayout>
                  <c:x val="5.7674501424501427E-4"/>
                  <c:y val="-3.603637897835596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6A0-4C90-854D-BFA00887ACDB}"/>
                </c:ext>
              </c:extLst>
            </c:dLbl>
            <c:dLbl>
              <c:idx val="2"/>
              <c:layout>
                <c:manualLayout>
                  <c:x val="7.1513706793802142E-3"/>
                  <c:y val="-5.644923056724125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6A0-4C90-854D-BFA00887ACDB}"/>
                </c:ext>
              </c:extLst>
            </c:dLbl>
            <c:dLbl>
              <c:idx val="3"/>
              <c:layout>
                <c:manualLayout>
                  <c:x val="-3.1773859018515735E-3"/>
                  <c:y val="-5.64030728075406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G5_3!$K$7:$N$7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G5_3!$K$19:$N$19</c:f>
              <c:numCache>
                <c:formatCode>0.0%</c:formatCode>
                <c:ptCount val="4"/>
                <c:pt idx="0">
                  <c:v>8.507987857164355E-2</c:v>
                </c:pt>
                <c:pt idx="1">
                  <c:v>3.5221866525868145E-2</c:v>
                </c:pt>
                <c:pt idx="2">
                  <c:v>5.0887431786361577E-3</c:v>
                </c:pt>
                <c:pt idx="3">
                  <c:v>7.078686063486714E-3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6A0-4C90-854D-BFA00887ACDB}"/>
            </c:ext>
          </c:extLst>
        </c:ser>
        <c:ser>
          <c:idx val="4"/>
          <c:order val="4"/>
          <c:tx>
            <c:strRef>
              <c:f>G5_3!$J$20</c:f>
              <c:strCache>
                <c:ptCount val="1"/>
                <c:pt idx="0">
                  <c:v>spotreba energie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1.582977207977208E-2"/>
                  <c:y val="-6.043072355085221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8DCA-4893-A25D-FE651681659C}"/>
                </c:ext>
              </c:extLst>
            </c:dLbl>
            <c:dLbl>
              <c:idx val="2"/>
              <c:layout>
                <c:manualLayout>
                  <c:x val="1.2945294829802922E-2"/>
                  <c:y val="5.528297783880479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6A0-4C90-854D-BFA00887ACDB}"/>
                </c:ext>
              </c:extLst>
            </c:dLbl>
            <c:dLbl>
              <c:idx val="3"/>
              <c:layout>
                <c:manualLayout>
                  <c:x val="1.0630015109851348E-2"/>
                  <c:y val="5.089764875791176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G5_3!$K$7:$N$7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G5_3!$K$20:$N$20</c:f>
              <c:numCache>
                <c:formatCode>0.0%</c:formatCode>
                <c:ptCount val="4"/>
                <c:pt idx="0">
                  <c:v>6.0983067973251252E-2</c:v>
                </c:pt>
                <c:pt idx="1">
                  <c:v>2.9723806515387589E-2</c:v>
                </c:pt>
                <c:pt idx="2">
                  <c:v>1.6826210885629675E-2</c:v>
                </c:pt>
                <c:pt idx="3">
                  <c:v>2.0540653444181243E-2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6A0-4C90-854D-BFA00887ACDB}"/>
            </c:ext>
          </c:extLst>
        </c:ser>
        <c:ser>
          <c:idx val="5"/>
          <c:order val="5"/>
          <c:tx>
            <c:strRef>
              <c:f>G5_3!$J$21</c:f>
              <c:strCache>
                <c:ptCount val="1"/>
                <c:pt idx="0">
                  <c:v>ostatné náklady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1.4101437102062623E-3"/>
                  <c:y val="5.7331654757042079E-4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1-66A0-4C90-854D-BFA00887ACDB}"/>
                </c:ext>
              </c:extLst>
            </c:dLbl>
            <c:dLbl>
              <c:idx val="1"/>
              <c:layout>
                <c:manualLayout>
                  <c:x val="-1.6523232569708843E-3"/>
                  <c:y val="-3.240616640316854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66A0-4C90-854D-BFA00887ACDB}"/>
                </c:ext>
              </c:extLst>
            </c:dLbl>
            <c:dLbl>
              <c:idx val="2"/>
              <c:layout>
                <c:manualLayout>
                  <c:x val="4.7525644514918749E-4"/>
                  <c:y val="-3.025555671044969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66A0-4C90-854D-BFA00887ACDB}"/>
                </c:ext>
              </c:extLst>
            </c:dLbl>
            <c:dLbl>
              <c:idx val="3"/>
              <c:layout>
                <c:manualLayout>
                  <c:x val="1.0060720955751009E-4"/>
                  <c:y val="-1.1177016034179992E-3"/>
                </c:manualLayout>
              </c:layout>
              <c:numFmt formatCode="0.0\ 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66A0-4C90-854D-BFA00887ACDB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chemeClr val="bg1">
                          <a:lumMod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G5_3!$K$7:$N$7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G5_3!$K$21:$N$21</c:f>
              <c:numCache>
                <c:formatCode>0.0%</c:formatCode>
                <c:ptCount val="4"/>
                <c:pt idx="0">
                  <c:v>0.34266680973509467</c:v>
                </c:pt>
                <c:pt idx="1">
                  <c:v>0.16594181623371901</c:v>
                </c:pt>
                <c:pt idx="2">
                  <c:v>0.17612282442288574</c:v>
                </c:pt>
                <c:pt idx="3">
                  <c:v>0.19992086158990735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66A0-4C90-854D-BFA00887AC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2336"/>
        <c:axId val="-1262675600"/>
      </c:barChart>
      <c:catAx>
        <c:axId val="-12626723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600"/>
        <c:crosses val="autoZero"/>
        <c:auto val="1"/>
        <c:lblAlgn val="ctr"/>
        <c:lblOffset val="100"/>
        <c:noMultiLvlLbl val="0"/>
      </c:catAx>
      <c:valAx>
        <c:axId val="-126267560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233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9631089743589739"/>
          <c:y val="0.83531697530864202"/>
          <c:w val="0.76613764245014249"/>
          <c:h val="0.155534567901234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7773491888704085"/>
          <c:y val="9.7560175772283091E-3"/>
          <c:w val="0.78493239568791284"/>
          <c:h val="0.7587568046173017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G5_4!$I$13</c:f>
              <c:strCache>
                <c:ptCount val="1"/>
                <c:pt idx="0">
                  <c:v>tržby od zdravotných poisťovní</c:v>
                </c:pt>
              </c:strCache>
            </c:strRef>
          </c:tx>
          <c:spPr>
            <a:solidFill>
              <a:schemeClr val="accent1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G5_4!$J$6:$M$6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G5_4!$J$13:$M$13</c:f>
              <c:numCache>
                <c:formatCode>0.0%</c:formatCode>
                <c:ptCount val="4"/>
                <c:pt idx="0">
                  <c:v>0.42452724977937589</c:v>
                </c:pt>
                <c:pt idx="1">
                  <c:v>0.89126590105295933</c:v>
                </c:pt>
                <c:pt idx="2">
                  <c:v>0.74749712178870586</c:v>
                </c:pt>
                <c:pt idx="3">
                  <c:v>0.864985656687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318-484E-ADF7-B6E2B80CAFB6}"/>
            </c:ext>
          </c:extLst>
        </c:ser>
        <c:ser>
          <c:idx val="1"/>
          <c:order val="1"/>
          <c:tx>
            <c:strRef>
              <c:f>G5_4!$I$14</c:f>
              <c:strCache>
                <c:ptCount val="1"/>
                <c:pt idx="0">
                  <c:v>tržby od obyvateľstva</c:v>
                </c:pt>
              </c:strCache>
            </c:strRef>
          </c:tx>
          <c:spPr>
            <a:solidFill>
              <a:schemeClr val="accent4">
                <a:lumMod val="90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1"/>
              <c:layout>
                <c:manualLayout>
                  <c:x val="-8.1785291305413172E-5"/>
                  <c:y val="-6.640555630297330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318-484E-ADF7-B6E2B80CAFB6}"/>
                </c:ext>
              </c:extLst>
            </c:dLbl>
            <c:dLbl>
              <c:idx val="2"/>
              <c:layout>
                <c:manualLayout>
                  <c:x val="6.3929908438123666E-3"/>
                  <c:y val="-6.5657255987306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318-484E-ADF7-B6E2B80CAFB6}"/>
                </c:ext>
              </c:extLst>
            </c:dLbl>
            <c:dLbl>
              <c:idx val="3"/>
              <c:layout>
                <c:manualLayout>
                  <c:x val="1.5082831643285066E-3"/>
                  <c:y val="-5.880535554356094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G5_4!$J$6:$M$6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G5_4!$J$14:$M$14</c:f>
              <c:numCache>
                <c:formatCode>0.0%</c:formatCode>
                <c:ptCount val="4"/>
                <c:pt idx="0">
                  <c:v>0.4190609740717921</c:v>
                </c:pt>
                <c:pt idx="1">
                  <c:v>1.1460580802951214E-2</c:v>
                </c:pt>
                <c:pt idx="2">
                  <c:v>2.9084748729919542E-2</c:v>
                </c:pt>
                <c:pt idx="3">
                  <c:v>2.5675205267652223E-2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318-484E-ADF7-B6E2B80CAFB6}"/>
            </c:ext>
          </c:extLst>
        </c:ser>
        <c:ser>
          <c:idx val="2"/>
          <c:order val="2"/>
          <c:tx>
            <c:strRef>
              <c:f>G5_4!$I$15</c:f>
              <c:strCache>
                <c:ptCount val="1"/>
                <c:pt idx="0">
                  <c:v>prevádzkové dotácie</c:v>
                </c:pt>
              </c:strCache>
            </c:strRef>
          </c:tx>
          <c:spPr>
            <a:solidFill>
              <a:schemeClr val="bg2">
                <a:lumMod val="75000"/>
              </a:schemeClr>
            </a:solidFill>
            <a:ln w="3175"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6.9863896493035094E-3"/>
                  <c:y val="-6.111404325314118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9318-484E-ADF7-B6E2B80CAFB6}"/>
                </c:ext>
              </c:extLst>
            </c:dLbl>
            <c:dLbl>
              <c:idx val="1"/>
              <c:layout>
                <c:manualLayout>
                  <c:x val="1.1874034946636336E-2"/>
                  <c:y val="5.21510005477395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9318-484E-ADF7-B6E2B80CAFB6}"/>
                </c:ext>
              </c:extLst>
            </c:dLbl>
            <c:dLbl>
              <c:idx val="2"/>
              <c:layout>
                <c:manualLayout>
                  <c:x val="5.2667381627781295E-3"/>
                  <c:y val="-3.845075042977376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9318-484E-ADF7-B6E2B80CAFB6}"/>
                </c:ext>
              </c:extLst>
            </c:dLbl>
            <c:dLbl>
              <c:idx val="3"/>
              <c:layout>
                <c:manualLayout>
                  <c:x val="4.5489012391239292E-3"/>
                  <c:y val="5.495621242188387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9318-484E-ADF7-B6E2B80CAFB6}"/>
                </c:ext>
              </c:extLst>
            </c:dLbl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G5_4!$J$6:$M$6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G5_4!$J$15:$M$15</c:f>
              <c:numCache>
                <c:formatCode>0.0%</c:formatCode>
                <c:ptCount val="4"/>
                <c:pt idx="0">
                  <c:v>2.8034278237660009E-2</c:v>
                </c:pt>
                <c:pt idx="1">
                  <c:v>8.5790169319005928E-4</c:v>
                </c:pt>
                <c:pt idx="2">
                  <c:v>5.8635310446499736E-2</c:v>
                </c:pt>
                <c:pt idx="3">
                  <c:v>2.3434958239405062E-3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318-484E-ADF7-B6E2B80CAFB6}"/>
            </c:ext>
          </c:extLst>
        </c:ser>
        <c:ser>
          <c:idx val="3"/>
          <c:order val="3"/>
          <c:tx>
            <c:strRef>
              <c:f>G5_4!$I$16</c:f>
              <c:strCache>
                <c:ptCount val="1"/>
                <c:pt idx="0">
                  <c:v>ostatné výnosy</c:v>
                </c:pt>
              </c:strCache>
            </c:strRef>
          </c:tx>
          <c:spPr>
            <a:solidFill>
              <a:schemeClr val="accent2"/>
            </a:solidFill>
            <a:ln w="3175">
              <a:noFill/>
            </a:ln>
            <a:effectLst/>
          </c:spPr>
          <c:invertIfNegative val="0"/>
          <c:dLbls>
            <c:numFmt formatCode="0.0\ 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G5_4!$J$6:$M$6</c:f>
              <c:strCache>
                <c:ptCount val="4"/>
                <c:pt idx="0">
                  <c:v>ostatní
ústavní PZS</c:v>
                </c:pt>
                <c:pt idx="1">
                  <c:v>liečebne</c:v>
                </c:pt>
                <c:pt idx="2">
                  <c:v>fakultné
nemocnice</c:v>
                </c:pt>
                <c:pt idx="3">
                  <c:v>všeobecné
a špecializované
nemocnice </c:v>
                </c:pt>
              </c:strCache>
            </c:strRef>
          </c:cat>
          <c:val>
            <c:numRef>
              <c:f>G5_4!$J$16:$M$16</c:f>
              <c:numCache>
                <c:formatCode>0.0%</c:formatCode>
                <c:ptCount val="4"/>
                <c:pt idx="0">
                  <c:v>0.12837749791117223</c:v>
                </c:pt>
                <c:pt idx="1">
                  <c:v>9.6415616450899522E-2</c:v>
                </c:pt>
                <c:pt idx="2">
                  <c:v>0.16478281903487485</c:v>
                </c:pt>
                <c:pt idx="3">
                  <c:v>0.10699564222140677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318-484E-ADF7-B6E2B80CAF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-1262675056"/>
        <c:axId val="-1262664720"/>
      </c:barChart>
      <c:catAx>
        <c:axId val="-12626750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64720"/>
        <c:crosses val="autoZero"/>
        <c:auto val="1"/>
        <c:lblAlgn val="ctr"/>
        <c:lblOffset val="100"/>
        <c:noMultiLvlLbl val="0"/>
      </c:catAx>
      <c:valAx>
        <c:axId val="-12626647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1262675056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957344857931379"/>
          <c:y val="0.87124975404997707"/>
          <c:w val="0.7607933924646586"/>
          <c:h val="0.122322424083426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0C86-4EBE-81D1-CAA36A679F8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0C86-4EBE-81D1-CAA36A679F8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0C86-4EBE-81D1-CAA36A679F8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0C86-4EBE-81D1-CAA36A679F8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0C86-4EBE-81D1-CAA36A679F8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0C86-4EBE-81D1-CAA36A679F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830313424"/>
        <c:axId val="830301456"/>
      </c:barChart>
      <c:catAx>
        <c:axId val="8303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0301456"/>
        <c:crosses val="autoZero"/>
        <c:auto val="1"/>
        <c:lblAlgn val="ctr"/>
        <c:lblOffset val="100"/>
        <c:noMultiLvlLbl val="0"/>
      </c:catAx>
      <c:valAx>
        <c:axId val="83030145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30313424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900" b="0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cap="none" baseline="0"/>
              <a:t>Úhrada zdravotných poisťovní (mil. €)</a:t>
            </a:r>
          </a:p>
        </c:rich>
      </c:tx>
      <c:layout>
        <c:manualLayout>
          <c:xMode val="edge"/>
          <c:yMode val="edge"/>
          <c:x val="0.30651356601878882"/>
          <c:y val="4.0526861969975656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8612234375554202E-2"/>
          <c:y val="9.5232955832685734E-2"/>
          <c:w val="0.88705422630189179"/>
          <c:h val="0.49732083489563805"/>
        </c:manualLayout>
      </c:layout>
      <c:barChart>
        <c:barDir val="col"/>
        <c:grouping val="stacked"/>
        <c:varyColors val="0"/>
        <c:ser>
          <c:idx val="2"/>
          <c:order val="0"/>
          <c:tx>
            <c:strRef>
              <c:f>G5_5!$G$9</c:f>
              <c:strCache>
                <c:ptCount val="1"/>
                <c:pt idx="0">
                  <c:v>z verejného zdravotného poistenia - na lekársky predpis a lieky so spôsobom úhrady „A” a „AS”  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G5_5!$M$6:$Q$6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G5_5!$H$9:$Q$9</c:f>
              <c:numCache>
                <c:formatCode>#\ ##0.00\ [$€-1]</c:formatCode>
                <c:ptCount val="10"/>
                <c:pt idx="0">
                  <c:v>875408533.80000865</c:v>
                </c:pt>
                <c:pt idx="1">
                  <c:v>911861338.87000489</c:v>
                </c:pt>
                <c:pt idx="2">
                  <c:v>888297775.01000023</c:v>
                </c:pt>
                <c:pt idx="3">
                  <c:v>885309621.37999892</c:v>
                </c:pt>
                <c:pt idx="4">
                  <c:v>927632155.99999833</c:v>
                </c:pt>
                <c:pt idx="5">
                  <c:v>1242214236.2</c:v>
                </c:pt>
                <c:pt idx="6">
                  <c:v>1221081143.3400035</c:v>
                </c:pt>
                <c:pt idx="7">
                  <c:v>1368762251.75</c:v>
                </c:pt>
                <c:pt idx="8">
                  <c:v>1489213665.0200014</c:v>
                </c:pt>
                <c:pt idx="9">
                  <c:v>1661964331.5999999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4C-46A9-AC87-C48DF150427C}"/>
            </c:ext>
          </c:extLst>
        </c:ser>
        <c:ser>
          <c:idx val="6"/>
          <c:order val="1"/>
          <c:tx>
            <c:strRef>
              <c:f>G5_5!$G$13</c:f>
              <c:strCache>
                <c:ptCount val="1"/>
                <c:pt idx="0">
                  <c:v>z verejnej lekárne na žiadanku nemocniciam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410121689766585E-2"/>
                  <c:y val="3.17460317460311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734C-46A9-AC87-C48DF150427C}"/>
                </c:ext>
              </c:extLst>
            </c:dLbl>
            <c:dLbl>
              <c:idx val="1"/>
              <c:layout>
                <c:manualLayout>
                  <c:x val="4.7936105323549839E-2"/>
                  <c:y val="3.1746031746031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34C-46A9-AC87-C48DF150427C}"/>
                </c:ext>
              </c:extLst>
            </c:dLbl>
            <c:dLbl>
              <c:idx val="2"/>
              <c:layout>
                <c:manualLayout>
                  <c:x val="4.6018661110607845E-2"/>
                  <c:y val="9.52380952380952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34C-46A9-AC87-C48DF150427C}"/>
                </c:ext>
              </c:extLst>
            </c:dLbl>
            <c:dLbl>
              <c:idx val="3"/>
              <c:layout>
                <c:manualLayout>
                  <c:x val="4.60186611106078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34C-46A9-AC87-C48DF150427C}"/>
                </c:ext>
              </c:extLst>
            </c:dLbl>
            <c:dLbl>
              <c:idx val="4"/>
              <c:layout>
                <c:manualLayout>
                  <c:x val="4.9853549536491834E-2"/>
                  <c:y val="-4.7619047619047667E-3"/>
                </c:manualLayout>
              </c:layout>
              <c:numFmt formatCode="#,##0.0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1368783404293868E-2"/>
                      <c:h val="3.5539807524059483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9-734C-46A9-AC87-C48DF150427C}"/>
                </c:ext>
              </c:extLst>
            </c:dLbl>
            <c:dLbl>
              <c:idx val="5"/>
              <c:layout>
                <c:manualLayout>
                  <c:x val="4.6015917230762128E-2"/>
                  <c:y val="1.578573525508521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60C4-47C2-8A77-21E4047235C1}"/>
                </c:ext>
              </c:extLst>
            </c:dLbl>
            <c:dLbl>
              <c:idx val="6"/>
              <c:layout>
                <c:manualLayout>
                  <c:x val="4.5985592086374462E-2"/>
                  <c:y val="3.192084033748622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0C4-47C2-8A77-21E4047235C1}"/>
                </c:ext>
              </c:extLst>
            </c:dLbl>
            <c:dLbl>
              <c:idx val="7"/>
              <c:layout>
                <c:manualLayout>
                  <c:x val="4.5985592086374462E-2"/>
                  <c:y val="1.2768336134994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60C4-47C2-8A77-21E4047235C1}"/>
                </c:ext>
              </c:extLst>
            </c:dLbl>
            <c:dLbl>
              <c:idx val="8"/>
              <c:layout>
                <c:manualLayout>
                  <c:x val="4.4069525749442194E-2"/>
                  <c:y val="2.23445882362403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0C4-47C2-8A77-21E4047235C1}"/>
                </c:ext>
              </c:extLst>
            </c:dLbl>
            <c:dLbl>
              <c:idx val="9"/>
              <c:layout>
                <c:manualLayout>
                  <c:x val="4.5657659756751873E-2"/>
                  <c:y val="2.18431974880940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60C4-47C2-8A77-21E4047235C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G5_5!$M$6:$Q$6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G5_5!$H$13:$Q$13</c:f>
              <c:numCache>
                <c:formatCode>#\ ##0.00\ [$€-1]</c:formatCode>
                <c:ptCount val="10"/>
                <c:pt idx="0">
                  <c:v>14346074.030000022</c:v>
                </c:pt>
                <c:pt idx="1">
                  <c:v>18931295.150000051</c:v>
                </c:pt>
                <c:pt idx="2">
                  <c:v>16736055.490000024</c:v>
                </c:pt>
                <c:pt idx="3">
                  <c:v>18020287.900000006</c:v>
                </c:pt>
                <c:pt idx="4">
                  <c:v>20041371.199999977</c:v>
                </c:pt>
                <c:pt idx="5">
                  <c:v>19617767.030000001</c:v>
                </c:pt>
                <c:pt idx="6">
                  <c:v>39359894.200000003</c:v>
                </c:pt>
                <c:pt idx="7">
                  <c:v>18728894.829999998</c:v>
                </c:pt>
                <c:pt idx="8">
                  <c:v>12658801.099999974</c:v>
                </c:pt>
                <c:pt idx="9">
                  <c:v>15886257.929999957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34C-46A9-AC87-C48DF150427C}"/>
            </c:ext>
          </c:extLst>
        </c:ser>
        <c:ser>
          <c:idx val="1"/>
          <c:order val="2"/>
          <c:tx>
            <c:strRef>
              <c:f>G5_5!$G$10</c:f>
              <c:strCache>
                <c:ptCount val="1"/>
                <c:pt idx="0">
                  <c:v>lieky − spôsob úhrady „A” a „AS”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G5_5!$H$10:$L$10</c:f>
              <c:numCache>
                <c:formatCode>#\ ##0.00\ [$€-1]</c:formatCode>
                <c:ptCount val="5"/>
                <c:pt idx="0">
                  <c:v>235719560.47999996</c:v>
                </c:pt>
                <c:pt idx="1">
                  <c:v>267759828.74999988</c:v>
                </c:pt>
                <c:pt idx="2">
                  <c:v>283490634.19999975</c:v>
                </c:pt>
                <c:pt idx="3">
                  <c:v>312329818.77000016</c:v>
                </c:pt>
                <c:pt idx="4">
                  <c:v>373682834.88000095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0C4-47C2-8A77-21E4047235C1}"/>
            </c:ext>
          </c:extLst>
        </c:ser>
        <c:ser>
          <c:idx val="5"/>
          <c:order val="3"/>
          <c:tx>
            <c:strRef>
              <c:f>G5_5!$G$12</c:f>
              <c:strCache>
                <c:ptCount val="1"/>
                <c:pt idx="0">
                  <c:v>z verejnej lekárne na faktúru do neštátnych ambulancií</c:v>
                </c:pt>
              </c:strCache>
            </c:strRef>
          </c:tx>
          <c:spPr>
            <a:solidFill>
              <a:srgbClr val="C9E7FF">
                <a:lumMod val="90000"/>
              </a:srgb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4.601866111060781E-2"/>
                  <c:y val="-6.34920634920640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C-734C-46A9-AC87-C48DF150427C}"/>
                </c:ext>
              </c:extLst>
            </c:dLbl>
            <c:dLbl>
              <c:idx val="1"/>
              <c:layout>
                <c:manualLayout>
                  <c:x val="4.7936105323549839E-2"/>
                  <c:y val="-6.349206349206407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734C-46A9-AC87-C48DF150427C}"/>
                </c:ext>
              </c:extLst>
            </c:dLbl>
            <c:dLbl>
              <c:idx val="2"/>
              <c:layout>
                <c:manualLayout>
                  <c:x val="4.7936105323549839E-2"/>
                  <c:y val="-1.269841269841269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E-734C-46A9-AC87-C48DF150427C}"/>
                </c:ext>
              </c:extLst>
            </c:dLbl>
            <c:dLbl>
              <c:idx val="3"/>
              <c:layout>
                <c:manualLayout>
                  <c:x val="4.6018661110607775E-2"/>
                  <c:y val="-3.174603174603174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734C-46A9-AC87-C48DF150427C}"/>
                </c:ext>
              </c:extLst>
            </c:dLbl>
            <c:dLbl>
              <c:idx val="4"/>
              <c:layout>
                <c:manualLayout>
                  <c:x val="4.601866111060784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0-734C-46A9-AC87-C48DF150427C}"/>
                </c:ext>
              </c:extLst>
            </c:dLbl>
            <c:dLbl>
              <c:idx val="5"/>
              <c:layout>
                <c:manualLayout>
                  <c:x val="4.7933341409980339E-2"/>
                  <c:y val="-9.5762521012458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0C4-47C2-8A77-21E4047235C1}"/>
                </c:ext>
              </c:extLst>
            </c:dLbl>
            <c:dLbl>
              <c:idx val="6"/>
              <c:layout>
                <c:manualLayout>
                  <c:x val="4.6015917230762128E-2"/>
                  <c:y val="-1.27333991522629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60C4-47C2-8A77-21E4047235C1}"/>
                </c:ext>
              </c:extLst>
            </c:dLbl>
            <c:dLbl>
              <c:idx val="7"/>
              <c:layout>
                <c:manualLayout>
                  <c:x val="4.7936057094552439E-2"/>
                  <c:y val="-1.276833613499449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60C4-47C2-8A77-21E4047235C1}"/>
                </c:ext>
              </c:extLst>
            </c:dLbl>
            <c:dLbl>
              <c:idx val="8"/>
              <c:layout>
                <c:manualLayout>
                  <c:x val="4.2187899656815998E-2"/>
                  <c:y val="-6.05582705162715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0C4-47C2-8A77-21E4047235C1}"/>
                </c:ext>
              </c:extLst>
            </c:dLbl>
            <c:dLbl>
              <c:idx val="9"/>
              <c:layout>
                <c:manualLayout>
                  <c:x val="4.3792654691608625E-2"/>
                  <c:y val="-1.22495350677649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0C4-47C2-8A77-21E4047235C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3175" cap="flat" cmpd="sng" algn="ctr">
                      <a:solidFill>
                        <a:sysClr val="window" lastClr="FFFFFF">
                          <a:lumMod val="50000"/>
                        </a:sys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G5_5!$M$6:$Q$6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G5_5!$H$12:$Q$12</c:f>
              <c:numCache>
                <c:formatCode>#\ ##0.00\ [$€-1]</c:formatCode>
                <c:ptCount val="10"/>
                <c:pt idx="0">
                  <c:v>27778915.590000004</c:v>
                </c:pt>
                <c:pt idx="1">
                  <c:v>23911343.370000035</c:v>
                </c:pt>
                <c:pt idx="2">
                  <c:v>10903349.909999946</c:v>
                </c:pt>
                <c:pt idx="3">
                  <c:v>8883181.4100000039</c:v>
                </c:pt>
                <c:pt idx="4">
                  <c:v>12998750.939999998</c:v>
                </c:pt>
                <c:pt idx="5">
                  <c:v>23602520</c:v>
                </c:pt>
                <c:pt idx="6">
                  <c:v>45129145.309999801</c:v>
                </c:pt>
                <c:pt idx="7">
                  <c:v>23331579.460000001</c:v>
                </c:pt>
                <c:pt idx="8">
                  <c:v>16020931.860000037</c:v>
                </c:pt>
                <c:pt idx="9">
                  <c:v>19472215.880000051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734C-46A9-AC87-C48DF150427C}"/>
            </c:ext>
          </c:extLst>
        </c:ser>
        <c:ser>
          <c:idx val="4"/>
          <c:order val="4"/>
          <c:tx>
            <c:strRef>
              <c:f>G5_5!$G$11</c:f>
              <c:strCache>
                <c:ptCount val="1"/>
                <c:pt idx="0">
                  <c:v>z nemocničnej lekárne pre vlastnú a zmluvnú nemocnicu</c:v>
                </c:pt>
              </c:strCache>
            </c:strRef>
          </c:tx>
          <c:spPr>
            <a:solidFill>
              <a:srgbClr val="C60C30">
                <a:lumMod val="20000"/>
                <a:lumOff val="8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G5_5!$M$6:$Q$6</c:f>
              <c:numCache>
                <c:formatCode>General</c:formatCode>
                <c:ptCount val="5"/>
                <c:pt idx="0">
                  <c:v>2020</c:v>
                </c:pt>
                <c:pt idx="1">
                  <c:v>2021</c:v>
                </c:pt>
                <c:pt idx="2">
                  <c:v>2022</c:v>
                </c:pt>
                <c:pt idx="3">
                  <c:v>2023</c:v>
                </c:pt>
                <c:pt idx="4">
                  <c:v>2024</c:v>
                </c:pt>
              </c:numCache>
            </c:numRef>
          </c:cat>
          <c:val>
            <c:numRef>
              <c:f>G5_5!$H$11:$Q$11</c:f>
              <c:numCache>
                <c:formatCode>#\ ##0.00\ [$€-1]</c:formatCode>
                <c:ptCount val="10"/>
                <c:pt idx="0">
                  <c:v>109871782.79000002</c:v>
                </c:pt>
                <c:pt idx="1">
                  <c:v>123241789.46999861</c:v>
                </c:pt>
                <c:pt idx="2">
                  <c:v>114774628.65000004</c:v>
                </c:pt>
                <c:pt idx="3">
                  <c:v>141210126.53</c:v>
                </c:pt>
                <c:pt idx="4">
                  <c:v>123221874.3100003</c:v>
                </c:pt>
                <c:pt idx="5">
                  <c:v>103960086.48999999</c:v>
                </c:pt>
                <c:pt idx="6">
                  <c:v>161572095.08000001</c:v>
                </c:pt>
                <c:pt idx="7">
                  <c:v>134783504.81999999</c:v>
                </c:pt>
                <c:pt idx="8">
                  <c:v>126955858.18000022</c:v>
                </c:pt>
                <c:pt idx="9">
                  <c:v>143685966.33999988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6-734C-46A9-AC87-C48DF150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629385424"/>
        <c:axId val="1629392496"/>
      </c:barChart>
      <c:lineChart>
        <c:grouping val="standard"/>
        <c:varyColors val="0"/>
        <c:ser>
          <c:idx val="0"/>
          <c:order val="5"/>
          <c:tx>
            <c:strRef>
              <c:f>G5_5!$G$8</c:f>
              <c:strCache>
                <c:ptCount val="1"/>
                <c:pt idx="0">
                  <c:v>úhrada zdravotnou poisťovňou  – spolu</c:v>
                </c:pt>
              </c:strCache>
            </c:strRef>
          </c:tx>
          <c:spPr>
            <a:ln w="15875" cap="rnd">
              <a:solidFill>
                <a:srgbClr val="005293">
                  <a:lumMod val="75000"/>
                </a:srgbClr>
              </a:solidFill>
              <a:round/>
            </a:ln>
            <a:effectLst/>
          </c:spPr>
          <c:marker>
            <c:symbol val="none"/>
          </c:marker>
          <c:dLbls>
            <c:dLbl>
              <c:idx val="7"/>
              <c:layout>
                <c:manualLayout>
                  <c:x val="-5.2014964834438536E-2"/>
                  <c:y val="-3.533124784049458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2ECA-460B-82B6-1544DB28CF66}"/>
                </c:ext>
              </c:extLst>
            </c:dLbl>
            <c:dLbl>
              <c:idx val="9"/>
              <c:layout>
                <c:manualLayout>
                  <c:x val="-4.0010017823882964E-2"/>
                  <c:y val="-1.689945173298542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2ECA-460B-82B6-1544DB28CF66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G5_5!$H$8:$Q$8</c:f>
              <c:numCache>
                <c:formatCode>#\ ##0.00\ [$€-1]</c:formatCode>
                <c:ptCount val="10"/>
                <c:pt idx="0">
                  <c:v>1263124866.6900032</c:v>
                </c:pt>
                <c:pt idx="1">
                  <c:v>1345705595.6100035</c:v>
                </c:pt>
                <c:pt idx="2">
                  <c:v>1314202443.2599998</c:v>
                </c:pt>
                <c:pt idx="3">
                  <c:v>1365753035.9899993</c:v>
                </c:pt>
                <c:pt idx="4">
                  <c:v>1457576987.3299947</c:v>
                </c:pt>
                <c:pt idx="5">
                  <c:v>1389394609.7</c:v>
                </c:pt>
                <c:pt idx="6">
                  <c:v>1467142277.9300001</c:v>
                </c:pt>
                <c:pt idx="7">
                  <c:v>1545606230.8599999</c:v>
                </c:pt>
                <c:pt idx="8">
                  <c:v>1644849256.1600018</c:v>
                </c:pt>
                <c:pt idx="9">
                  <c:v>1841008771.75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734C-46A9-AC87-C48DF15042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9385424"/>
        <c:axId val="1629392496"/>
      </c:lineChart>
      <c:catAx>
        <c:axId val="16293854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9392496"/>
        <c:crosses val="autoZero"/>
        <c:auto val="1"/>
        <c:lblAlgn val="ctr"/>
        <c:lblOffset val="100"/>
        <c:noMultiLvlLbl val="1"/>
      </c:catAx>
      <c:valAx>
        <c:axId val="1629392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9385424"/>
        <c:crosses val="autoZero"/>
        <c:crossBetween val="between"/>
        <c:majorUnit val="400000000"/>
        <c:dispUnits>
          <c:builtInUnit val="millions"/>
          <c:dispUnitsLbl>
            <c:layout>
              <c:manualLayout>
                <c:xMode val="edge"/>
                <c:yMode val="edge"/>
                <c:x val="5.3086535612989884E-4"/>
                <c:y val="7.4238171123815797E-2"/>
              </c:manualLayout>
            </c:layout>
            <c:tx>
              <c:rich>
                <a:bodyPr rot="-5400000" spcFirstLastPara="1" vertOverflow="ellipsis" vert="horz" wrap="square" anchor="ctr" anchorCtr="1"/>
                <a:lstStyle/>
                <a:p>
                  <a:pPr>
                    <a:defRPr sz="8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r>
                    <a:rPr lang="sk-SK"/>
                    <a:t>milióny</a:t>
                  </a:r>
                </a:p>
              </c:rich>
            </c:tx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637547736723254"/>
          <c:y val="0.68856867891513551"/>
          <c:w val="0.73291436422381273"/>
          <c:h val="0.3114313210848643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1" i="0" u="none" strike="noStrike" kern="1200" cap="all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cap="none" baseline="0"/>
              <a:t>Úhrada pacientov (mil. €)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cap="all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7.7484115219897176E-2"/>
          <c:y val="8.2828892269139726E-2"/>
          <c:w val="0.91793206942738914"/>
          <c:h val="0.56856975364162132"/>
        </c:manualLayout>
      </c:layout>
      <c:barChart>
        <c:barDir val="col"/>
        <c:grouping val="stacked"/>
        <c:varyColors val="0"/>
        <c:ser>
          <c:idx val="9"/>
          <c:order val="0"/>
          <c:tx>
            <c:strRef>
              <c:f>G5_5!$G$15</c:f>
              <c:strCache>
                <c:ptCount val="1"/>
                <c:pt idx="0">
                  <c:v>predané bez receptu občanom (voľnopredajné)</c:v>
                </c:pt>
              </c:strCache>
            </c:strRef>
          </c:tx>
          <c:spPr>
            <a:solidFill>
              <a:srgbClr val="FDD7DE">
                <a:lumMod val="5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G5_5!$H$15:$Q$15</c:f>
              <c:numCache>
                <c:formatCode>#\ ##0.00\ [$€-1]</c:formatCode>
                <c:ptCount val="10"/>
                <c:pt idx="0">
                  <c:v>161926376.43000066</c:v>
                </c:pt>
                <c:pt idx="1">
                  <c:v>170219520.62999684</c:v>
                </c:pt>
                <c:pt idx="2">
                  <c:v>181890873.15000233</c:v>
                </c:pt>
                <c:pt idx="3">
                  <c:v>197026278.44000033</c:v>
                </c:pt>
                <c:pt idx="4">
                  <c:v>204528819.48999938</c:v>
                </c:pt>
                <c:pt idx="5">
                  <c:v>194712110.28</c:v>
                </c:pt>
                <c:pt idx="6">
                  <c:v>233573359.77999917</c:v>
                </c:pt>
                <c:pt idx="7">
                  <c:v>280190606.74000001</c:v>
                </c:pt>
                <c:pt idx="8">
                  <c:v>301476406.60999972</c:v>
                </c:pt>
                <c:pt idx="9">
                  <c:v>324126074.79999924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270-4298-AE69-82E6154A020F}"/>
            </c:ext>
          </c:extLst>
        </c:ser>
        <c:ser>
          <c:idx val="8"/>
          <c:order val="1"/>
          <c:tx>
            <c:strRef>
              <c:f>G5_5!$G$16</c:f>
              <c:strCache>
                <c:ptCount val="1"/>
                <c:pt idx="0">
                  <c:v>na recept – doplatok pacienta</c:v>
                </c:pt>
              </c:strCache>
            </c:strRef>
          </c:tx>
          <c:spPr>
            <a:solidFill>
              <a:srgbClr val="005293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G5_5!$H$16:$Q$16</c:f>
              <c:numCache>
                <c:formatCode>#\ ##0.00\ [$€-1]</c:formatCode>
                <c:ptCount val="10"/>
                <c:pt idx="0">
                  <c:v>136685244.50000018</c:v>
                </c:pt>
                <c:pt idx="1">
                  <c:v>141131566.83000016</c:v>
                </c:pt>
                <c:pt idx="2">
                  <c:v>146364404.55999979</c:v>
                </c:pt>
                <c:pt idx="3">
                  <c:v>148539005.14999986</c:v>
                </c:pt>
                <c:pt idx="4">
                  <c:v>156481985.86000007</c:v>
                </c:pt>
                <c:pt idx="5">
                  <c:v>162597851.16</c:v>
                </c:pt>
                <c:pt idx="6">
                  <c:v>156510897.59000015</c:v>
                </c:pt>
                <c:pt idx="7">
                  <c:v>114748634.75</c:v>
                </c:pt>
                <c:pt idx="8">
                  <c:v>118878618.74999982</c:v>
                </c:pt>
                <c:pt idx="9">
                  <c:v>125919216.27000029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270-4298-AE69-82E6154A020F}"/>
            </c:ext>
          </c:extLst>
        </c:ser>
        <c:ser>
          <c:idx val="10"/>
          <c:order val="2"/>
          <c:tx>
            <c:strRef>
              <c:f>G5_5!$G$17</c:f>
              <c:strCache>
                <c:ptCount val="1"/>
                <c:pt idx="0">
                  <c:v>na recept – bez úhrady z verejného poistenia</c:v>
                </c:pt>
              </c:strCache>
            </c:strRef>
          </c:tx>
          <c:spPr>
            <a:solidFill>
              <a:srgbClr val="005293">
                <a:lumMod val="20000"/>
                <a:lumOff val="80000"/>
              </a:srgb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G5_5!$H$17:$Q$17</c:f>
              <c:numCache>
                <c:formatCode>#\ ##0.00\ [$€-1]</c:formatCode>
                <c:ptCount val="10"/>
                <c:pt idx="0">
                  <c:v>72338427.559999213</c:v>
                </c:pt>
                <c:pt idx="1">
                  <c:v>73564899.469999969</c:v>
                </c:pt>
                <c:pt idx="2">
                  <c:v>76118775.210002288</c:v>
                </c:pt>
                <c:pt idx="3">
                  <c:v>80499791.949999481</c:v>
                </c:pt>
                <c:pt idx="4">
                  <c:v>84403402.289999753</c:v>
                </c:pt>
                <c:pt idx="5">
                  <c:v>81173995.019999996</c:v>
                </c:pt>
                <c:pt idx="6">
                  <c:v>111056859.90000029</c:v>
                </c:pt>
                <c:pt idx="7">
                  <c:v>124081826.44</c:v>
                </c:pt>
                <c:pt idx="8">
                  <c:v>136169628.11999986</c:v>
                </c:pt>
                <c:pt idx="9">
                  <c:v>160331095.65999955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70-4298-AE69-82E6154A020F}"/>
            </c:ext>
          </c:extLst>
        </c:ser>
        <c:ser>
          <c:idx val="1"/>
          <c:order val="4"/>
          <c:tx>
            <c:strRef>
              <c:f>G5_5!$G$18</c:f>
              <c:strCache>
                <c:ptCount val="1"/>
                <c:pt idx="0">
                  <c:v>lieky − spôsob úhrady „A” a „AS”</c:v>
                </c:pt>
              </c:strCache>
            </c:strRef>
          </c:tx>
          <c:spPr>
            <a:solidFill>
              <a:sysClr val="window" lastClr="FFFFFF">
                <a:lumMod val="75000"/>
              </a:sysClr>
            </a:solidFill>
            <a:ln>
              <a:noFill/>
            </a:ln>
            <a:effectLst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F70-460E-B8D9-9C5328C6320D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2F70-460E-B8D9-9C5328C6320D}"/>
                </c:ext>
              </c:extLst>
            </c:dLbl>
            <c:dLbl>
              <c:idx val="2"/>
              <c:layout>
                <c:manualLayout>
                  <c:x val="4.4188280499519693E-2"/>
                  <c:y val="9.50720963397237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2F70-460E-B8D9-9C5328C6320D}"/>
                </c:ext>
              </c:extLst>
            </c:dLbl>
            <c:dLbl>
              <c:idx val="3"/>
              <c:layout>
                <c:manualLayout>
                  <c:x val="4.226705091258405E-2"/>
                  <c:y val="1.26762795119632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2F70-460E-B8D9-9C5328C6320D}"/>
                </c:ext>
              </c:extLst>
            </c:dLbl>
            <c:dLbl>
              <c:idx val="4"/>
              <c:layout>
                <c:manualLayout>
                  <c:x val="4.4188280499519693E-2"/>
                  <c:y val="2.2183489145935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2F70-460E-B8D9-9C5328C6320D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F70-460E-B8D9-9C5328C6320D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2F70-460E-B8D9-9C5328C6320D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2F70-460E-B8D9-9C5328C6320D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2F70-460E-B8D9-9C5328C6320D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2F70-460E-B8D9-9C5328C6320D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G5_5!$H$18:$Q$18</c:f>
              <c:numCache>
                <c:formatCode>#\ ##0.00\ [$€-1]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738267.320000001</c:v>
                </c:pt>
                <c:pt idx="3">
                  <c:v>401055.37000000023</c:v>
                </c:pt>
                <c:pt idx="4">
                  <c:v>229501.75999999995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F70-460E-B8D9-9C5328C632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1754416800"/>
        <c:axId val="1754418464"/>
      </c:barChart>
      <c:lineChart>
        <c:grouping val="standard"/>
        <c:varyColors val="0"/>
        <c:ser>
          <c:idx val="0"/>
          <c:order val="3"/>
          <c:tx>
            <c:strRef>
              <c:f>G5_5!$G$14</c:f>
              <c:strCache>
                <c:ptCount val="1"/>
                <c:pt idx="0">
                  <c:v>úhrada pacientom – spolu</c:v>
                </c:pt>
              </c:strCache>
            </c:strRef>
          </c:tx>
          <c:spPr>
            <a:ln w="15875" cap="rnd">
              <a:solidFill>
                <a:srgbClr val="FDD7DE">
                  <a:lumMod val="25000"/>
                </a:srgbClr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accent3">
                        <a:lumMod val="7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G5_5!$H$6:$Q$6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G5_5!$H$14:$Q$14</c:f>
              <c:numCache>
                <c:formatCode>#\ ##0.00\ [$€-1]</c:formatCode>
                <c:ptCount val="10"/>
                <c:pt idx="0">
                  <c:v>370950048.49000007</c:v>
                </c:pt>
                <c:pt idx="1">
                  <c:v>384915986.92999697</c:v>
                </c:pt>
                <c:pt idx="2">
                  <c:v>405112320.24000442</c:v>
                </c:pt>
                <c:pt idx="3">
                  <c:v>426466130.90999967</c:v>
                </c:pt>
                <c:pt idx="4">
                  <c:v>445643709.39999902</c:v>
                </c:pt>
                <c:pt idx="5">
                  <c:v>438483956.45999992</c:v>
                </c:pt>
                <c:pt idx="6">
                  <c:v>501141117.26999956</c:v>
                </c:pt>
                <c:pt idx="7">
                  <c:v>519021067.93000001</c:v>
                </c:pt>
                <c:pt idx="8">
                  <c:v>556524653.47999942</c:v>
                </c:pt>
                <c:pt idx="9">
                  <c:v>610376386.72999907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5270-4298-AE69-82E6154A02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54416800"/>
        <c:axId val="1754418464"/>
      </c:lineChart>
      <c:catAx>
        <c:axId val="1754416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54418464"/>
        <c:crosses val="autoZero"/>
        <c:auto val="1"/>
        <c:lblAlgn val="ctr"/>
        <c:lblOffset val="100"/>
        <c:noMultiLvlLbl val="1"/>
      </c:catAx>
      <c:valAx>
        <c:axId val="175441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milióny</a:t>
                </a:r>
              </a:p>
            </c:rich>
          </c:tx>
          <c:layout>
            <c:manualLayout>
              <c:xMode val="edge"/>
              <c:yMode val="edge"/>
              <c:x val="4.1813217151890599E-3"/>
              <c:y val="6.328250862726832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754416800"/>
        <c:crosses val="autoZero"/>
        <c:crossBetween val="between"/>
        <c:majorUnit val="250000000"/>
        <c:dispUnits>
          <c:builtInUnit val="millions"/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713022333391723E-2"/>
          <c:y val="0.74803069430692948"/>
          <c:w val="0.7091363902179928"/>
          <c:h val="0.2519693737943693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sk-SK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1650-498D-A48C-171650D15860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1650-498D-A48C-171650D15860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1650-498D-A48C-171650D15860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1650-498D-A48C-171650D15860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1650-498D-A48C-171650D15860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1650-498D-A48C-171650D158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-971200816"/>
        <c:axId val="-971193200"/>
      </c:barChart>
      <c:catAx>
        <c:axId val="-97120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71193200"/>
        <c:crosses val="autoZero"/>
        <c:auto val="1"/>
        <c:lblAlgn val="ctr"/>
        <c:lblOffset val="100"/>
        <c:noMultiLvlLbl val="0"/>
      </c:catAx>
      <c:valAx>
        <c:axId val="-971193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971200816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B2BE-4898-A4A6-F2E571841005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B2BE-4898-A4A6-F2E571841005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B2BE-4898-A4A6-F2E571841005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B2BE-4898-A4A6-F2E571841005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B2BE-4898-A4A6-F2E571841005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B2BE-4898-A4A6-F2E5718410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830313424"/>
        <c:axId val="830301456"/>
      </c:barChart>
      <c:catAx>
        <c:axId val="8303134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830301456"/>
        <c:crosses val="autoZero"/>
        <c:auto val="1"/>
        <c:lblAlgn val="ctr"/>
        <c:lblOffset val="100"/>
        <c:noMultiLvlLbl val="0"/>
      </c:catAx>
      <c:valAx>
        <c:axId val="830301456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830313424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3B5D-4A00-8CCB-BD2F7F5BB504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3B5D-4A00-8CCB-BD2F7F5BB504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3B5D-4A00-8CCB-BD2F7F5BB504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3B5D-4A00-8CCB-BD2F7F5BB504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3B5D-4A00-8CCB-BD2F7F5BB504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3B5D-4A00-8CCB-BD2F7F5BB5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-971200816"/>
        <c:axId val="-971193200"/>
      </c:barChart>
      <c:catAx>
        <c:axId val="-97120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71193200"/>
        <c:crosses val="autoZero"/>
        <c:auto val="1"/>
        <c:lblAlgn val="ctr"/>
        <c:lblOffset val="100"/>
        <c:noMultiLvlLbl val="0"/>
      </c:catAx>
      <c:valAx>
        <c:axId val="-971193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971200816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sz="9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sk-SK" sz="900" b="1"/>
              <a:t>úhrada zdravotnou poisťovňou (mil. €)</a:t>
            </a:r>
          </a:p>
          <a:p>
            <a:pPr algn="ctr" rtl="0">
              <a:defRPr sz="900" b="1"/>
            </a:pPr>
            <a:r>
              <a:rPr lang="sk-SK" sz="900" b="1"/>
              <a:t> </a:t>
            </a:r>
          </a:p>
        </c:rich>
      </c:tx>
      <c:layout>
        <c:manualLayout>
          <c:xMode val="edge"/>
          <c:yMode val="edge"/>
          <c:x val="0.32159616185802004"/>
          <c:y val="2.328965987239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sz="9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9581078640074435E-2"/>
          <c:y val="8.8558931664791202E-2"/>
          <c:w val="0.92950401955356476"/>
          <c:h val="0.67392057810955452"/>
        </c:manualLayout>
      </c:layout>
      <c:barChart>
        <c:barDir val="col"/>
        <c:grouping val="stack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6945-4C34-A4C7-DF79083E5376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945-4C34-A4C7-DF79083E5376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2-6945-4C34-A4C7-DF79083E5376}"/>
            </c:ext>
          </c:extLst>
        </c:ser>
        <c:ser>
          <c:idx val="3"/>
          <c:order val="3"/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3-6945-4C34-A4C7-DF79083E5376}"/>
            </c:ext>
          </c:extLst>
        </c:ser>
        <c:ser>
          <c:idx val="4"/>
          <c:order val="4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4-6945-4C34-A4C7-DF79083E5376}"/>
            </c:ext>
          </c:extLst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'G1'!#REF!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  <c:strCache>
                      <c:ptCount val="1"/>
                      <c:pt idx="0">
                        <c:v>#REF!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'G1'!#REF!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5-6945-4C34-A4C7-DF79083E5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43"/>
        <c:overlap val="100"/>
        <c:axId val="-971200816"/>
        <c:axId val="-971193200"/>
      </c:barChart>
      <c:catAx>
        <c:axId val="-971200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50000"/>
                <a:lumOff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-971193200"/>
        <c:crosses val="autoZero"/>
        <c:auto val="1"/>
        <c:lblAlgn val="ctr"/>
        <c:lblOffset val="100"/>
        <c:noMultiLvlLbl val="0"/>
      </c:catAx>
      <c:valAx>
        <c:axId val="-971193200"/>
        <c:scaling>
          <c:orientation val="minMax"/>
        </c:scaling>
        <c:delete val="1"/>
        <c:axPos val="l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crossAx val="-971200816"/>
        <c:crosses val="autoZero"/>
        <c:crossBetween val="between"/>
        <c:dispUnits>
          <c:builtInUnit val="millions"/>
          <c:dispUnitsLbl>
            <c:layout/>
            <c:spPr>
              <a:noFill/>
              <a:ln>
                <a:noFill/>
              </a:ln>
              <a:effectLst/>
            </c:spPr>
            <c:txPr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sk-SK"/>
              </a:p>
            </c:txPr>
          </c:dispUnitsLbl>
        </c:dispUnits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32029476884732"/>
          <c:y val="0.85417350103964262"/>
          <c:w val="0.7177632065724715"/>
          <c:h val="0.1349303407648590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ATC skupina J01 Antibakteriálne látky na systémové použitie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21457518034796552"/>
          <c:y val="2.38832925213957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2318095238095245E-2"/>
          <c:y val="0.14294661647686452"/>
          <c:w val="0.93930809523809522"/>
          <c:h val="0.66586311135037279"/>
        </c:manualLayout>
      </c:layout>
      <c:barChart>
        <c:barDir val="col"/>
        <c:grouping val="stacked"/>
        <c:varyColors val="0"/>
        <c:ser>
          <c:idx val="1"/>
          <c:order val="0"/>
          <c:tx>
            <c:v>úhrada zdravotnou poisťovňou v €</c:v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G5_6!$H$10:$Q$10</c:f>
              <c:numCache>
                <c:formatCode>#,##0.00</c:formatCode>
                <c:ptCount val="10"/>
                <c:pt idx="0">
                  <c:v>22403038.039999999</c:v>
                </c:pt>
                <c:pt idx="1">
                  <c:v>21126815.989999998</c:v>
                </c:pt>
                <c:pt idx="2">
                  <c:v>20002175.059999999</c:v>
                </c:pt>
                <c:pt idx="3">
                  <c:v>19763504.440000001</c:v>
                </c:pt>
                <c:pt idx="4">
                  <c:v>19480532.960000001</c:v>
                </c:pt>
                <c:pt idx="5">
                  <c:v>13982861.6</c:v>
                </c:pt>
                <c:pt idx="6">
                  <c:v>15710196.98</c:v>
                </c:pt>
                <c:pt idx="7">
                  <c:v>23134570.25</c:v>
                </c:pt>
                <c:pt idx="8">
                  <c:v>23097997.34</c:v>
                </c:pt>
                <c:pt idx="9">
                  <c:v>22687038.859999988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4F-494C-B809-88FEF924BF28}"/>
            </c:ext>
          </c:extLst>
        </c:ser>
        <c:ser>
          <c:idx val="2"/>
          <c:order val="1"/>
          <c:tx>
            <c:v>úhrada/doplatok pacientom v €</c:v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G5_6!$H$11:$Q$11</c:f>
              <c:numCache>
                <c:formatCode>#,##0.00</c:formatCode>
                <c:ptCount val="10"/>
                <c:pt idx="0">
                  <c:v>13245389.02</c:v>
                </c:pt>
                <c:pt idx="1">
                  <c:v>12400816.83</c:v>
                </c:pt>
                <c:pt idx="2">
                  <c:v>12012278.380000001</c:v>
                </c:pt>
                <c:pt idx="3">
                  <c:v>11835871.76</c:v>
                </c:pt>
                <c:pt idx="4">
                  <c:v>11478215.07</c:v>
                </c:pt>
                <c:pt idx="5">
                  <c:v>7799699.3499999996</c:v>
                </c:pt>
                <c:pt idx="6">
                  <c:v>8249000.6799999997</c:v>
                </c:pt>
                <c:pt idx="7">
                  <c:v>10325594.85</c:v>
                </c:pt>
                <c:pt idx="8">
                  <c:v>9788696.870000001</c:v>
                </c:pt>
                <c:pt idx="9">
                  <c:v>10102490.490000002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4F-494C-B809-88FEF924B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72711952"/>
        <c:axId val="2072720688"/>
      </c:barChart>
      <c:lineChart>
        <c:grouping val="standard"/>
        <c:varyColors val="0"/>
        <c:ser>
          <c:idx val="3"/>
          <c:order val="2"/>
          <c:tx>
            <c:v>počet vydaných balení</c:v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Pt>
            <c:idx val="8"/>
            <c:marker>
              <c:symbol val="none"/>
            </c:marker>
            <c:bubble3D val="0"/>
            <c:extLst>
              <c:ext xmlns:c16="http://schemas.microsoft.com/office/drawing/2014/chart" uri="{C3380CC4-5D6E-409C-BE32-E72D297353CC}">
                <c16:uniqueId val="{00000000-F17F-46DF-B103-F2199A8BA23E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G5_6!$H$8:$Q$8</c:f>
              <c:numCache>
                <c:formatCode>#\ ##0.0</c:formatCode>
                <c:ptCount val="10"/>
                <c:pt idx="0">
                  <c:v>5635303.0700000003</c:v>
                </c:pt>
                <c:pt idx="1">
                  <c:v>5274248.6100000003</c:v>
                </c:pt>
                <c:pt idx="2">
                  <c:v>5164829.09</c:v>
                </c:pt>
                <c:pt idx="3">
                  <c:v>5059261.1399999997</c:v>
                </c:pt>
                <c:pt idx="4">
                  <c:v>4831131.22</c:v>
                </c:pt>
                <c:pt idx="5">
                  <c:v>3388322.23</c:v>
                </c:pt>
                <c:pt idx="6">
                  <c:v>3840195.44</c:v>
                </c:pt>
                <c:pt idx="7">
                  <c:v>5361886.45</c:v>
                </c:pt>
                <c:pt idx="8">
                  <c:v>5136293.6860000016</c:v>
                </c:pt>
                <c:pt idx="9">
                  <c:v>4973882.1350000007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24F-494C-B809-88FEF924BF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44255"/>
        <c:axId val="1306616383"/>
      </c:lineChart>
      <c:catAx>
        <c:axId val="20727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20688"/>
        <c:crosses val="autoZero"/>
        <c:auto val="1"/>
        <c:lblAlgn val="ctr"/>
        <c:lblOffset val="100"/>
        <c:noMultiLvlLbl val="0"/>
      </c:catAx>
      <c:valAx>
        <c:axId val="2072720688"/>
        <c:scaling>
          <c:orientation val="minMax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ysClr val="windowText" lastClr="000000"/>
                    </a:solidFill>
                  </a:rPr>
                  <a:t>úhrada v mil. €</a:t>
                </a:r>
              </a:p>
            </c:rich>
          </c:tx>
          <c:layout>
            <c:manualLayout>
              <c:xMode val="edge"/>
              <c:yMode val="edge"/>
              <c:x val="9.6709523809523808E-3"/>
              <c:y val="0.3716058333333334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11952"/>
        <c:crosses val="autoZero"/>
        <c:crossBetween val="between"/>
        <c:dispUnits>
          <c:builtInUnit val="millions"/>
        </c:dispUnits>
      </c:valAx>
      <c:valAx>
        <c:axId val="13066163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 mil. balení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6644255"/>
        <c:crosses val="max"/>
        <c:crossBetween val="between"/>
        <c:dispUnits>
          <c:builtInUnit val="millions"/>
        </c:dispUnits>
      </c:valAx>
      <c:catAx>
        <c:axId val="130664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6616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833282580716461E-2"/>
          <c:y val="0.91864602262181505"/>
          <c:w val="0.91608791182517668"/>
          <c:h val="7.102908925353333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 i="0" u="none" strike="noStrike" baseline="0">
                <a:effectLst/>
              </a:rPr>
              <a:t>ATC skupina </a:t>
            </a:r>
            <a:r>
              <a:rPr lang="sk-SK" sz="1000" b="1" i="0" baseline="0">
                <a:effectLst/>
              </a:rPr>
              <a:t>A10 Antidiabetiká 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36244603174603174"/>
          <c:y val="2.916888888888889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562968253968254E-2"/>
          <c:y val="0.10018361111111111"/>
          <c:w val="0.91219031746031742"/>
          <c:h val="0.67740666666666671"/>
        </c:manualLayout>
      </c:layout>
      <c:barChart>
        <c:barDir val="col"/>
        <c:grouping val="stacked"/>
        <c:varyColors val="0"/>
        <c:ser>
          <c:idx val="1"/>
          <c:order val="0"/>
          <c:tx>
            <c:v>úhrada zdravotnou poisťovňou v €</c:v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2">
                  <a:lumMod val="25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G5_6!$H$15:$Q$15</c:f>
              <c:numCache>
                <c:formatCode>#,##0.00</c:formatCode>
                <c:ptCount val="10"/>
                <c:pt idx="0">
                  <c:v>62067228.490000002</c:v>
                </c:pt>
                <c:pt idx="1">
                  <c:v>66337272.149999999</c:v>
                </c:pt>
                <c:pt idx="2">
                  <c:v>67592664.420000002</c:v>
                </c:pt>
                <c:pt idx="3">
                  <c:v>70382866.760000005</c:v>
                </c:pt>
                <c:pt idx="4">
                  <c:v>76309546.480000004</c:v>
                </c:pt>
                <c:pt idx="5">
                  <c:v>81538458.579999998</c:v>
                </c:pt>
                <c:pt idx="6">
                  <c:v>85485628.469999999</c:v>
                </c:pt>
                <c:pt idx="7">
                  <c:v>94397269.280000001</c:v>
                </c:pt>
                <c:pt idx="8">
                  <c:v>106794896.17999996</c:v>
                </c:pt>
                <c:pt idx="9">
                  <c:v>125672424.92999999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DED-41DE-BD94-44E0AA7F3F3B}"/>
            </c:ext>
          </c:extLst>
        </c:ser>
        <c:ser>
          <c:idx val="2"/>
          <c:order val="1"/>
          <c:tx>
            <c:v>úhrada/doplatok pacientom v €</c:v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-2.989526309211348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9228-4496-9D75-DC0071EB13C9}"/>
                </c:ext>
              </c:extLst>
            </c:dLbl>
            <c:dLbl>
              <c:idx val="1"/>
              <c:layout>
                <c:manualLayout>
                  <c:x val="0"/>
                  <c:y val="-2.93935758030246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9228-4496-9D75-DC0071EB13C9}"/>
                </c:ext>
              </c:extLst>
            </c:dLbl>
            <c:dLbl>
              <c:idx val="2"/>
              <c:layout>
                <c:manualLayout>
                  <c:x val="0"/>
                  <c:y val="-3.035970503687039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9228-4496-9D75-DC0071EB13C9}"/>
                </c:ext>
              </c:extLst>
            </c:dLbl>
            <c:dLbl>
              <c:idx val="3"/>
              <c:layout>
                <c:manualLayout>
                  <c:x val="-6.8740613226654635E-17"/>
                  <c:y val="-3.0850393700787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9228-4496-9D75-DC0071EB13C9}"/>
                </c:ext>
              </c:extLst>
            </c:dLbl>
            <c:dLbl>
              <c:idx val="4"/>
              <c:layout>
                <c:manualLayout>
                  <c:x val="-1.8747656542932821E-3"/>
                  <c:y val="-2.8192725909261401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9228-4496-9D75-DC0071EB13C9}"/>
                </c:ext>
              </c:extLst>
            </c:dLbl>
            <c:dLbl>
              <c:idx val="5"/>
              <c:layout>
                <c:manualLayout>
                  <c:x val="0"/>
                  <c:y val="-2.8756042366212604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01FE-4DDA-BE8E-5CAA51AACE7A}"/>
                </c:ext>
              </c:extLst>
            </c:dLbl>
            <c:dLbl>
              <c:idx val="6"/>
              <c:layout>
                <c:manualLayout>
                  <c:x val="0"/>
                  <c:y val="-3.0946934705787476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01FE-4DDA-BE8E-5CAA51AACE7A}"/>
                </c:ext>
              </c:extLst>
            </c:dLbl>
            <c:dLbl>
              <c:idx val="7"/>
              <c:layout>
                <c:manualLayout>
                  <c:x val="-8.5349727874994371E-17"/>
                  <c:y val="-2.3460021407938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01FE-4DDA-BE8E-5CAA51AACE7A}"/>
                </c:ext>
              </c:extLst>
            </c:dLbl>
            <c:dLbl>
              <c:idx val="8"/>
              <c:layout>
                <c:manualLayout>
                  <c:x val="2.3277467411545625E-3"/>
                  <c:y val="-2.3568038632042505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01FE-4DDA-BE8E-5CAA51AACE7A}"/>
                </c:ext>
              </c:extLst>
            </c:dLbl>
            <c:dLbl>
              <c:idx val="9"/>
              <c:layout>
                <c:manualLayout>
                  <c:x val="2.0559536357167951E-2"/>
                  <c:y val="-2.6291463567054148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DC6-4B58-9326-9841132BFDF1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2">
                        <a:lumMod val="10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G5_6!$H$16:$Q$16</c:f>
              <c:numCache>
                <c:formatCode>#,##0.00</c:formatCode>
                <c:ptCount val="10"/>
                <c:pt idx="0">
                  <c:v>6140684.2699999996</c:v>
                </c:pt>
                <c:pt idx="1">
                  <c:v>6404311.1699999999</c:v>
                </c:pt>
                <c:pt idx="2">
                  <c:v>5896617.8099999996</c:v>
                </c:pt>
                <c:pt idx="3">
                  <c:v>5638621.8200000003</c:v>
                </c:pt>
                <c:pt idx="4">
                  <c:v>5366980.3099999996</c:v>
                </c:pt>
                <c:pt idx="5">
                  <c:v>6251050.0199999996</c:v>
                </c:pt>
                <c:pt idx="6">
                  <c:v>5099597.3099999996</c:v>
                </c:pt>
                <c:pt idx="7">
                  <c:v>4141007.06</c:v>
                </c:pt>
                <c:pt idx="8">
                  <c:v>4084241.2700000005</c:v>
                </c:pt>
                <c:pt idx="9">
                  <c:v>4246848.0399999982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DED-41DE-BD94-44E0AA7F3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72711952"/>
        <c:axId val="2072720688"/>
      </c:barChart>
      <c:lineChart>
        <c:grouping val="standard"/>
        <c:varyColors val="0"/>
        <c:ser>
          <c:idx val="3"/>
          <c:order val="2"/>
          <c:tx>
            <c:v>počet vydaných balení</c:v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G5_6!$H$13:$Q$13</c:f>
              <c:numCache>
                <c:formatCode>#\ ##0.0</c:formatCode>
                <c:ptCount val="10"/>
                <c:pt idx="0">
                  <c:v>2779421.29</c:v>
                </c:pt>
                <c:pt idx="1">
                  <c:v>2792162.32</c:v>
                </c:pt>
                <c:pt idx="2">
                  <c:v>2843637</c:v>
                </c:pt>
                <c:pt idx="3">
                  <c:v>2937091.74</c:v>
                </c:pt>
                <c:pt idx="4">
                  <c:v>3058576.06</c:v>
                </c:pt>
                <c:pt idx="5">
                  <c:v>3194187.82</c:v>
                </c:pt>
                <c:pt idx="6">
                  <c:v>3193591.5</c:v>
                </c:pt>
                <c:pt idx="7">
                  <c:v>3309418.79</c:v>
                </c:pt>
                <c:pt idx="8">
                  <c:v>3491568.7270000009</c:v>
                </c:pt>
                <c:pt idx="9">
                  <c:v>3739412.3469999996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DED-41DE-BD94-44E0AA7F3F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44255"/>
        <c:axId val="1306616383"/>
      </c:lineChart>
      <c:catAx>
        <c:axId val="20727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7842634920634919"/>
              <c:y val="0.8525966666666666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20688"/>
        <c:crosses val="autoZero"/>
        <c:auto val="1"/>
        <c:lblAlgn val="ctr"/>
        <c:lblOffset val="100"/>
        <c:noMultiLvlLbl val="0"/>
      </c:catAx>
      <c:valAx>
        <c:axId val="2072720688"/>
        <c:scaling>
          <c:orientation val="minMax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úhrada v mil. €</a:t>
                </a:r>
              </a:p>
            </c:rich>
          </c:tx>
          <c:layout>
            <c:manualLayout>
              <c:xMode val="edge"/>
              <c:yMode val="edge"/>
              <c:x val="1.9030158730158734E-2"/>
              <c:y val="0.314171111111111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11952"/>
        <c:crosses val="autoZero"/>
        <c:crossBetween val="between"/>
        <c:dispUnits>
          <c:builtInUnit val="millions"/>
        </c:dispUnits>
      </c:valAx>
      <c:valAx>
        <c:axId val="13066163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 mil. balení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6644255"/>
        <c:crosses val="max"/>
        <c:crossBetween val="between"/>
        <c:dispUnits>
          <c:builtInUnit val="millions"/>
        </c:dispUnits>
      </c:valAx>
      <c:catAx>
        <c:axId val="130664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6616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3845065870995241E-2"/>
          <c:y val="0.89852833333333337"/>
          <c:w val="0.86097698229316388"/>
          <c:h val="8.763638888888888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ATC skupina N02B Iné analgetiká a antipyretiká </a:t>
            </a:r>
          </a:p>
        </c:rich>
      </c:tx>
      <c:layout>
        <c:manualLayout>
          <c:xMode val="edge"/>
          <c:yMode val="edge"/>
          <c:x val="0.29721220871013176"/>
          <c:y val="2.719009082198058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1597936507936507E-2"/>
          <c:y val="0.10723916666666666"/>
          <c:w val="0.92025380952380953"/>
          <c:h val="0.70210111111111129"/>
        </c:manualLayout>
      </c:layout>
      <c:barChart>
        <c:barDir val="col"/>
        <c:grouping val="stacked"/>
        <c:varyColors val="0"/>
        <c:ser>
          <c:idx val="1"/>
          <c:order val="0"/>
          <c:tx>
            <c:v>úhrada zdravotnou poisťovňou v €</c:v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0"/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G5_6!$H$20:$Q$20</c:f>
              <c:numCache>
                <c:formatCode>#,##0.00</c:formatCode>
                <c:ptCount val="10"/>
                <c:pt idx="0">
                  <c:v>5942880.4500000002</c:v>
                </c:pt>
                <c:pt idx="1">
                  <c:v>6056045.2000000002</c:v>
                </c:pt>
                <c:pt idx="2">
                  <c:v>4964299.2300000004</c:v>
                </c:pt>
                <c:pt idx="3">
                  <c:v>5006631.72</c:v>
                </c:pt>
                <c:pt idx="4">
                  <c:v>4565466.8499999996</c:v>
                </c:pt>
                <c:pt idx="5">
                  <c:v>4246132.3499999996</c:v>
                </c:pt>
                <c:pt idx="6">
                  <c:v>4333431.6100000003</c:v>
                </c:pt>
                <c:pt idx="7">
                  <c:v>5045938.1100000003</c:v>
                </c:pt>
                <c:pt idx="8">
                  <c:v>5875675.2799999975</c:v>
                </c:pt>
                <c:pt idx="9">
                  <c:v>7524316.1799999978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B0F-4BA1-B530-72F1BCD955B5}"/>
            </c:ext>
          </c:extLst>
        </c:ser>
        <c:ser>
          <c:idx val="2"/>
          <c:order val="1"/>
          <c:tx>
            <c:v>úhrada/doplatok pacientom v €</c:v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G5_6!$H$21:$Q$21</c:f>
              <c:numCache>
                <c:formatCode>#,##0.00</c:formatCode>
                <c:ptCount val="10"/>
                <c:pt idx="0">
                  <c:v>19836966.719999999</c:v>
                </c:pt>
                <c:pt idx="1">
                  <c:v>20607513.780000001</c:v>
                </c:pt>
                <c:pt idx="2">
                  <c:v>21902868.440000001</c:v>
                </c:pt>
                <c:pt idx="3">
                  <c:v>23069562.359999999</c:v>
                </c:pt>
                <c:pt idx="4">
                  <c:v>23664306.760000002</c:v>
                </c:pt>
                <c:pt idx="5">
                  <c:v>25378467.93</c:v>
                </c:pt>
                <c:pt idx="6">
                  <c:v>27425841.77</c:v>
                </c:pt>
                <c:pt idx="7">
                  <c:v>34158343.640000001</c:v>
                </c:pt>
                <c:pt idx="8">
                  <c:v>36631802.160000011</c:v>
                </c:pt>
                <c:pt idx="9">
                  <c:v>38813642.210000001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B0F-4BA1-B530-72F1BCD95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72711952"/>
        <c:axId val="2072720688"/>
      </c:barChart>
      <c:lineChart>
        <c:grouping val="standard"/>
        <c:varyColors val="0"/>
        <c:ser>
          <c:idx val="3"/>
          <c:order val="2"/>
          <c:tx>
            <c:v>počet vydaných balení</c:v>
          </c:tx>
          <c:spPr>
            <a:ln w="158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dLbls>
            <c:dLbl>
              <c:idx val="8"/>
              <c:layout>
                <c:manualLayout>
                  <c:x val="-2.6363928918334029E-2"/>
                  <c:y val="-6.4806482523017961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10C0-4DE0-89F8-CFD3FACFEE62}"/>
                </c:ext>
              </c:extLst>
            </c:dLbl>
            <c:dLbl>
              <c:idx val="9"/>
              <c:layout>
                <c:manualLayout>
                  <c:x val="1.3006149821823453E-2"/>
                  <c:y val="1.3310836145481815E-3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10C0-4DE0-89F8-CFD3FACFEE62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G5_6!$H$18:$Q$18</c:f>
              <c:numCache>
                <c:formatCode>#\ ##0.0</c:formatCode>
                <c:ptCount val="10"/>
                <c:pt idx="0">
                  <c:v>9287649.75</c:v>
                </c:pt>
                <c:pt idx="1">
                  <c:v>9072375.6600000001</c:v>
                </c:pt>
                <c:pt idx="2">
                  <c:v>8846475.9499999993</c:v>
                </c:pt>
                <c:pt idx="3">
                  <c:v>8906736.8800000008</c:v>
                </c:pt>
                <c:pt idx="4">
                  <c:v>8438338.7300000004</c:v>
                </c:pt>
                <c:pt idx="5">
                  <c:v>9382833.8300000001</c:v>
                </c:pt>
                <c:pt idx="6">
                  <c:v>9503163.3499999996</c:v>
                </c:pt>
                <c:pt idx="7">
                  <c:v>10167236.119999999</c:v>
                </c:pt>
                <c:pt idx="8">
                  <c:v>9179321.3010000046</c:v>
                </c:pt>
                <c:pt idx="9">
                  <c:v>9044739.1420000009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0F-4BA1-B530-72F1BCD955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44255"/>
        <c:axId val="1306616383"/>
      </c:lineChart>
      <c:catAx>
        <c:axId val="20727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>
            <c:manualLayout>
              <c:xMode val="edge"/>
              <c:yMode val="edge"/>
              <c:x val="0.48044222222222221"/>
              <c:y val="0.849068888888888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20688"/>
        <c:crosses val="autoZero"/>
        <c:auto val="1"/>
        <c:lblAlgn val="ctr"/>
        <c:lblOffset val="100"/>
        <c:noMultiLvlLbl val="0"/>
      </c:catAx>
      <c:valAx>
        <c:axId val="2072720688"/>
        <c:scaling>
          <c:orientation val="minMax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 sz="800" b="0" i="0" baseline="0">
                    <a:effectLst/>
                  </a:rPr>
                  <a:t>úhrada v mil. €</a:t>
                </a:r>
                <a:endParaRPr lang="sk-SK" sz="800">
                  <a:effectLst/>
                </a:endParaRPr>
              </a:p>
            </c:rich>
          </c:tx>
          <c:layout>
            <c:manualLayout>
              <c:xMode val="edge"/>
              <c:yMode val="edge"/>
              <c:x val="1.7014285714285714E-2"/>
              <c:y val="0.3371016666666666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11952"/>
        <c:crosses val="autoZero"/>
        <c:crossBetween val="between"/>
        <c:dispUnits>
          <c:builtInUnit val="millions"/>
        </c:dispUnits>
      </c:valAx>
      <c:valAx>
        <c:axId val="13066163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 mil. balení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6644255"/>
        <c:crosses val="max"/>
        <c:crossBetween val="between"/>
        <c:dispUnits>
          <c:builtInUnit val="millions"/>
        </c:dispUnits>
      </c:valAx>
      <c:catAx>
        <c:axId val="130664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6616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2171269841269856E-2"/>
          <c:y val="0.90986722222222227"/>
          <c:w val="0.82283460317460322"/>
          <c:h val="6.23808631158151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ATC skupina N05B Anxiolytiká 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37210206349206348"/>
          <c:y val="3.031555555555555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3.7707142857142856E-2"/>
          <c:y val="0.10371138888888889"/>
          <c:w val="0.94444428571428574"/>
          <c:h val="0.69151777777777779"/>
        </c:manualLayout>
      </c:layout>
      <c:barChart>
        <c:barDir val="col"/>
        <c:grouping val="stacked"/>
        <c:varyColors val="0"/>
        <c:ser>
          <c:idx val="1"/>
          <c:order val="0"/>
          <c:tx>
            <c:v>úhrada zdravotnou poisťovňou v €</c:v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G5_6!$H$25:$Q$25</c:f>
              <c:numCache>
                <c:formatCode>#,##0.00</c:formatCode>
                <c:ptCount val="10"/>
                <c:pt idx="0">
                  <c:v>2520678.98</c:v>
                </c:pt>
                <c:pt idx="1">
                  <c:v>2558892.2599999998</c:v>
                </c:pt>
                <c:pt idx="2">
                  <c:v>2297608.9700000002</c:v>
                </c:pt>
                <c:pt idx="3">
                  <c:v>2506421.75</c:v>
                </c:pt>
                <c:pt idx="4">
                  <c:v>2769324.62</c:v>
                </c:pt>
                <c:pt idx="5">
                  <c:v>2843430.76</c:v>
                </c:pt>
                <c:pt idx="6">
                  <c:v>2207229.62</c:v>
                </c:pt>
                <c:pt idx="7">
                  <c:v>3041259.54</c:v>
                </c:pt>
                <c:pt idx="8">
                  <c:v>2955041.51</c:v>
                </c:pt>
                <c:pt idx="9">
                  <c:v>2965291.37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6A2-4E35-850C-41A247793DCA}"/>
            </c:ext>
          </c:extLst>
        </c:ser>
        <c:ser>
          <c:idx val="2"/>
          <c:order val="1"/>
          <c:tx>
            <c:v>úhrada/doplatok pacientom v €</c:v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Pt>
            <c:idx val="6"/>
            <c:invertIfNegative val="0"/>
            <c:bubble3D val="0"/>
            <c:spPr>
              <a:solidFill>
                <a:schemeClr val="accent2">
                  <a:lumMod val="90000"/>
                </a:schemeClr>
              </a:solidFill>
              <a:ln>
                <a:solidFill>
                  <a:schemeClr val="accent2">
                    <a:lumMod val="90000"/>
                  </a:schemeClr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B15-4D31-B7D1-2F60FED4D934}"/>
              </c:ext>
            </c:extLst>
          </c:dPt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G5_6!$H$26:$Q$26</c:f>
              <c:numCache>
                <c:formatCode>#,##0.00</c:formatCode>
                <c:ptCount val="10"/>
                <c:pt idx="0">
                  <c:v>5655306.4100000001</c:v>
                </c:pt>
                <c:pt idx="1">
                  <c:v>5581277.6799999997</c:v>
                </c:pt>
                <c:pt idx="2">
                  <c:v>5209936.93</c:v>
                </c:pt>
                <c:pt idx="3">
                  <c:v>5668126.8200000003</c:v>
                </c:pt>
                <c:pt idx="4">
                  <c:v>6654558.2699999996</c:v>
                </c:pt>
                <c:pt idx="5">
                  <c:v>7348897.7999999998</c:v>
                </c:pt>
                <c:pt idx="6">
                  <c:v>9053798.25</c:v>
                </c:pt>
                <c:pt idx="7">
                  <c:v>7170831.7800000003</c:v>
                </c:pt>
                <c:pt idx="8">
                  <c:v>6052422.5500000007</c:v>
                </c:pt>
                <c:pt idx="9">
                  <c:v>6362116.3500000006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6A2-4E35-850C-41A247793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72711952"/>
        <c:axId val="2072720688"/>
      </c:barChart>
      <c:lineChart>
        <c:grouping val="standard"/>
        <c:varyColors val="0"/>
        <c:ser>
          <c:idx val="3"/>
          <c:order val="2"/>
          <c:tx>
            <c:v>počet vydaných balení</c:v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G5_6!$H$23:$Q$23</c:f>
              <c:numCache>
                <c:formatCode>#\ ##0.0</c:formatCode>
                <c:ptCount val="10"/>
                <c:pt idx="0">
                  <c:v>3931196.36</c:v>
                </c:pt>
                <c:pt idx="1">
                  <c:v>3895351.33</c:v>
                </c:pt>
                <c:pt idx="2">
                  <c:v>3648811.62</c:v>
                </c:pt>
                <c:pt idx="3">
                  <c:v>3809951.65</c:v>
                </c:pt>
                <c:pt idx="4">
                  <c:v>4022032.09</c:v>
                </c:pt>
                <c:pt idx="5">
                  <c:v>4107590.52</c:v>
                </c:pt>
                <c:pt idx="6">
                  <c:v>4423316.21</c:v>
                </c:pt>
                <c:pt idx="7">
                  <c:v>4097705.54</c:v>
                </c:pt>
                <c:pt idx="8">
                  <c:v>3736728.077</c:v>
                </c:pt>
                <c:pt idx="9">
                  <c:v>3726494.0830000001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6A2-4E35-850C-41A247793D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44255"/>
        <c:axId val="1306616383"/>
      </c:lineChart>
      <c:catAx>
        <c:axId val="20727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20688"/>
        <c:crosses val="autoZero"/>
        <c:auto val="1"/>
        <c:lblAlgn val="ctr"/>
        <c:lblOffset val="100"/>
        <c:noMultiLvlLbl val="0"/>
      </c:catAx>
      <c:valAx>
        <c:axId val="2072720688"/>
        <c:scaling>
          <c:orientation val="minMax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úhrada v mil. €</a:t>
                </a:r>
              </a:p>
            </c:rich>
          </c:tx>
          <c:layout>
            <c:manualLayout>
              <c:xMode val="edge"/>
              <c:yMode val="edge"/>
              <c:x val="7.0758730158730155E-3"/>
              <c:y val="0.328282222222222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11952"/>
        <c:crosses val="autoZero"/>
        <c:crossBetween val="between"/>
        <c:dispUnits>
          <c:builtInUnit val="millions"/>
        </c:dispUnits>
      </c:valAx>
      <c:valAx>
        <c:axId val="13066163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 mil. balení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6644255"/>
        <c:crosses val="max"/>
        <c:crossBetween val="between"/>
        <c:dispUnits>
          <c:builtInUnit val="millions"/>
        </c:dispUnits>
      </c:valAx>
      <c:catAx>
        <c:axId val="130664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6616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4323809523809519E-2"/>
          <c:y val="0.89890555555555574"/>
          <c:w val="0.80818349206349205"/>
          <c:h val="8.146944444444442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ATC skupina N05C Hypnotiká a sedatíva 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31783463090735703"/>
          <c:y val="4.662527564171437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4.775725964761568E-2"/>
          <c:y val="0.12840617129260481"/>
          <c:w val="0.92428555555555558"/>
          <c:h val="0.67740647849820046"/>
        </c:manualLayout>
      </c:layout>
      <c:barChart>
        <c:barDir val="col"/>
        <c:grouping val="stacked"/>
        <c:varyColors val="0"/>
        <c:ser>
          <c:idx val="1"/>
          <c:order val="0"/>
          <c:tx>
            <c:v>úhrada zdravotnou poisťovňou v €</c:v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G5_6!$H$30:$Q$30</c:f>
              <c:numCache>
                <c:formatCode>#,##0.00</c:formatCode>
                <c:ptCount val="10"/>
                <c:pt idx="0">
                  <c:v>2596400.77</c:v>
                </c:pt>
                <c:pt idx="1">
                  <c:v>2538228.4</c:v>
                </c:pt>
                <c:pt idx="2">
                  <c:v>2598506.4900000002</c:v>
                </c:pt>
                <c:pt idx="3">
                  <c:v>3024045.74</c:v>
                </c:pt>
                <c:pt idx="4">
                  <c:v>3056442.07</c:v>
                </c:pt>
                <c:pt idx="5">
                  <c:v>3009418.75</c:v>
                </c:pt>
                <c:pt idx="6">
                  <c:v>3502338.1</c:v>
                </c:pt>
                <c:pt idx="7">
                  <c:v>3452186.66</c:v>
                </c:pt>
                <c:pt idx="8">
                  <c:v>3483463.8100000024</c:v>
                </c:pt>
                <c:pt idx="9">
                  <c:v>3904355.6199999996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A4-49ED-B48F-44BB4C41A1B0}"/>
            </c:ext>
          </c:extLst>
        </c:ser>
        <c:ser>
          <c:idx val="2"/>
          <c:order val="1"/>
          <c:tx>
            <c:v>úhrada/doplatok pacientom v €</c:v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8"/>
              <c:layout>
                <c:manualLayout>
                  <c:x val="2.3277467411544771E-3"/>
                  <c:y val="-3.103662321539416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1F8-4551-BCE3-07DDE60ADABF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G5_6!$H$31:$Q$31</c:f>
              <c:numCache>
                <c:formatCode>#,##0.00</c:formatCode>
                <c:ptCount val="10"/>
                <c:pt idx="0">
                  <c:v>4074085.85</c:v>
                </c:pt>
                <c:pt idx="1">
                  <c:v>4340385.7</c:v>
                </c:pt>
                <c:pt idx="2">
                  <c:v>4302915.08</c:v>
                </c:pt>
                <c:pt idx="3">
                  <c:v>4267951.04</c:v>
                </c:pt>
                <c:pt idx="4">
                  <c:v>4198969.4000000004</c:v>
                </c:pt>
                <c:pt idx="5">
                  <c:v>4350054.17</c:v>
                </c:pt>
                <c:pt idx="6">
                  <c:v>4942150.08</c:v>
                </c:pt>
                <c:pt idx="7">
                  <c:v>3904524.8</c:v>
                </c:pt>
                <c:pt idx="8">
                  <c:v>4075276.7600000012</c:v>
                </c:pt>
                <c:pt idx="9">
                  <c:v>4404486.3600000003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A4-49ED-B48F-44BB4C41A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72711952"/>
        <c:axId val="2072720688"/>
      </c:barChart>
      <c:lineChart>
        <c:grouping val="standard"/>
        <c:varyColors val="0"/>
        <c:ser>
          <c:idx val="3"/>
          <c:order val="2"/>
          <c:tx>
            <c:v>počet vydaných balení</c:v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G5_6!$H$28:$Q$28</c:f>
              <c:numCache>
                <c:formatCode>#\ ##0.0</c:formatCode>
                <c:ptCount val="10"/>
                <c:pt idx="0">
                  <c:v>2034708.33</c:v>
                </c:pt>
                <c:pt idx="1">
                  <c:v>2085879.46</c:v>
                </c:pt>
                <c:pt idx="2">
                  <c:v>2047481.49</c:v>
                </c:pt>
                <c:pt idx="3">
                  <c:v>2105317.7999999998</c:v>
                </c:pt>
                <c:pt idx="4">
                  <c:v>2115108.14</c:v>
                </c:pt>
                <c:pt idx="5">
                  <c:v>2156409.7200000002</c:v>
                </c:pt>
                <c:pt idx="6">
                  <c:v>2289701.31</c:v>
                </c:pt>
                <c:pt idx="7">
                  <c:v>2170886.42</c:v>
                </c:pt>
                <c:pt idx="8">
                  <c:v>2201426.5680000004</c:v>
                </c:pt>
                <c:pt idx="9">
                  <c:v>2226197.2909999997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0A4-49ED-B48F-44BB4C41A1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44255"/>
        <c:axId val="1306616383"/>
      </c:lineChart>
      <c:catAx>
        <c:axId val="20727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20688"/>
        <c:crosses val="autoZero"/>
        <c:auto val="1"/>
        <c:lblAlgn val="ctr"/>
        <c:lblOffset val="100"/>
        <c:noMultiLvlLbl val="0"/>
      </c:catAx>
      <c:valAx>
        <c:axId val="2072720688"/>
        <c:scaling>
          <c:orientation val="minMax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úhrada v mil. €</a:t>
                </a:r>
              </a:p>
            </c:rich>
          </c:tx>
          <c:layout>
            <c:manualLayout>
              <c:xMode val="edge"/>
              <c:yMode val="edge"/>
              <c:x val="1.4998412698412698E-2"/>
              <c:y val="0.3388657392039613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11952"/>
        <c:crosses val="autoZero"/>
        <c:crossBetween val="between"/>
        <c:dispUnits>
          <c:builtInUnit val="millions"/>
        </c:dispUnits>
      </c:valAx>
      <c:valAx>
        <c:axId val="1306616383"/>
        <c:scaling>
          <c:orientation val="minMax"/>
          <c:min val="0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 mil. balení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6644255"/>
        <c:crosses val="max"/>
        <c:crossBetween val="between"/>
        <c:dispUnits>
          <c:builtInUnit val="millions"/>
        </c:dispUnits>
      </c:valAx>
      <c:catAx>
        <c:axId val="130664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6616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8117460317460321E-2"/>
          <c:y val="0.88832225324381853"/>
          <c:w val="0.89486603174603174"/>
          <c:h val="9.205275220756882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sk-SK" sz="1000" b="1"/>
              <a:t>ATC skupina N06A Antidepresíva </a:t>
            </a:r>
            <a:endParaRPr lang="sk-SK" sz="1000">
              <a:effectLst/>
            </a:endParaRPr>
          </a:p>
        </c:rich>
      </c:tx>
      <c:layout>
        <c:manualLayout>
          <c:xMode val="edge"/>
          <c:yMode val="edge"/>
          <c:x val="0.34960492063492066"/>
          <c:y val="3.86883333333333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title>
    <c:autoTitleDeleted val="0"/>
    <c:plotArea>
      <c:layout>
        <c:manualLayout>
          <c:layoutTarget val="inner"/>
          <c:xMode val="edge"/>
          <c:yMode val="edge"/>
          <c:x val="2.7309043703413884E-2"/>
          <c:y val="0.10371148101007399"/>
          <c:w val="0.95250777777777773"/>
          <c:h val="0.71268444444444445"/>
        </c:manualLayout>
      </c:layout>
      <c:barChart>
        <c:barDir val="col"/>
        <c:grouping val="stacked"/>
        <c:varyColors val="0"/>
        <c:ser>
          <c:idx val="1"/>
          <c:order val="0"/>
          <c:tx>
            <c:v>úhrada zdravotnou poisťovňou v €</c:v>
          </c:tx>
          <c:spPr>
            <a:solidFill>
              <a:schemeClr val="accent1">
                <a:lumMod val="75000"/>
              </a:schemeClr>
            </a:solidFill>
            <a:ln>
              <a:solidFill>
                <a:schemeClr val="accent1">
                  <a:lumMod val="75000"/>
                </a:schemeClr>
              </a:solidFill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G5_6!$H$35:$Q$35</c:f>
              <c:numCache>
                <c:formatCode>#,##0.00</c:formatCode>
                <c:ptCount val="10"/>
                <c:pt idx="0">
                  <c:v>15057597.42</c:v>
                </c:pt>
                <c:pt idx="1">
                  <c:v>14650617.76</c:v>
                </c:pt>
                <c:pt idx="2">
                  <c:v>13313426.050000001</c:v>
                </c:pt>
                <c:pt idx="3">
                  <c:v>13837099.08</c:v>
                </c:pt>
                <c:pt idx="4">
                  <c:v>13761218.119999999</c:v>
                </c:pt>
                <c:pt idx="5">
                  <c:v>13771193.210000001</c:v>
                </c:pt>
                <c:pt idx="6">
                  <c:v>14114101.99</c:v>
                </c:pt>
                <c:pt idx="7">
                  <c:v>16021669.960000001</c:v>
                </c:pt>
                <c:pt idx="8">
                  <c:v>16467903.77</c:v>
                </c:pt>
                <c:pt idx="9">
                  <c:v>17618957.920000002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4E1-4D16-9199-8D8B8DD2C50E}"/>
            </c:ext>
          </c:extLst>
        </c:ser>
        <c:ser>
          <c:idx val="2"/>
          <c:order val="1"/>
          <c:tx>
            <c:v>úhrada/doplatok pacientom v €</c:v>
          </c:tx>
          <c:spPr>
            <a:solidFill>
              <a:schemeClr val="accent2">
                <a:lumMod val="90000"/>
              </a:schemeClr>
            </a:solidFill>
            <a:ln>
              <a:solidFill>
                <a:schemeClr val="accent2">
                  <a:lumMod val="90000"/>
                </a:schemeClr>
              </a:solidFill>
            </a:ln>
            <a:effectLst/>
          </c:spPr>
          <c:invertIfNegative val="0"/>
          <c:dLbls>
            <c:dLbl>
              <c:idx val="0"/>
              <c:layout>
                <c:manualLayout>
                  <c:x val="-9.2393112561059384E-18"/>
                  <c:y val="1.411111111111104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6D1-4608-A33F-DE9EF475F24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G5_6!$H$6:$Q$6</c:f>
              <c:numCache>
                <c:formatCode>General</c:formatCod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numCache>
            </c:numRef>
          </c:cat>
          <c:val>
            <c:numRef>
              <c:f>G5_6!$H$36:$Q$36</c:f>
              <c:numCache>
                <c:formatCode>#,##0.00</c:formatCode>
                <c:ptCount val="10"/>
                <c:pt idx="0">
                  <c:v>3637125.24</c:v>
                </c:pt>
                <c:pt idx="1">
                  <c:v>3744862.43</c:v>
                </c:pt>
                <c:pt idx="2">
                  <c:v>3983864.39</c:v>
                </c:pt>
                <c:pt idx="3">
                  <c:v>4124040.17</c:v>
                </c:pt>
                <c:pt idx="4">
                  <c:v>4496875.99</c:v>
                </c:pt>
                <c:pt idx="5">
                  <c:v>4714058.1500000004</c:v>
                </c:pt>
                <c:pt idx="6">
                  <c:v>4713168.0999999996</c:v>
                </c:pt>
                <c:pt idx="7">
                  <c:v>3333028.87</c:v>
                </c:pt>
                <c:pt idx="8">
                  <c:v>3531571.1799999992</c:v>
                </c:pt>
                <c:pt idx="9">
                  <c:v>3825437.2199999988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4E1-4D16-9199-8D8B8DD2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0"/>
        <c:overlap val="100"/>
        <c:axId val="2072711952"/>
        <c:axId val="2072720688"/>
      </c:barChart>
      <c:lineChart>
        <c:grouping val="standard"/>
        <c:varyColors val="0"/>
        <c:ser>
          <c:idx val="3"/>
          <c:order val="2"/>
          <c:tx>
            <c:v>počet vydaných balení</c:v>
          </c:tx>
          <c:spPr>
            <a:ln w="158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dLbl>
              <c:idx val="0"/>
              <c:layout>
                <c:manualLayout>
                  <c:x val="-2.6332380952380961E-2"/>
                  <c:y val="-2.3274444444444445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6D1-4608-A33F-DE9EF475F24A}"/>
                </c:ext>
              </c:extLst>
            </c:dLbl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accent3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Lit>
              <c:formatCode>General</c:formatCode>
              <c:ptCount val="10"/>
              <c:pt idx="0">
                <c:v>2015</c:v>
              </c:pt>
              <c:pt idx="1">
                <c:v>2016</c:v>
              </c:pt>
              <c:pt idx="2">
                <c:v>2017</c:v>
              </c:pt>
              <c:pt idx="3">
                <c:v>2018</c:v>
              </c:pt>
              <c:pt idx="4">
                <c:v>2019</c:v>
              </c:pt>
              <c:pt idx="5">
                <c:v>2020</c:v>
              </c:pt>
              <c:pt idx="6">
                <c:v>2021</c:v>
              </c:pt>
              <c:pt idx="7">
                <c:v>2022</c:v>
              </c:pt>
              <c:pt idx="8">
                <c:v>2023</c:v>
              </c:pt>
              <c:pt idx="9">
                <c:v>2024</c:v>
              </c:pt>
            </c:numLit>
          </c:cat>
          <c:val>
            <c:numRef>
              <c:f>G5_6!$H$33:$Q$33</c:f>
              <c:numCache>
                <c:formatCode>#\ ##0.0</c:formatCode>
                <c:ptCount val="10"/>
                <c:pt idx="0">
                  <c:v>2400592.3199999998</c:v>
                </c:pt>
                <c:pt idx="1">
                  <c:v>2449479.42</c:v>
                </c:pt>
                <c:pt idx="2">
                  <c:v>2449442.0299999998</c:v>
                </c:pt>
                <c:pt idx="3">
                  <c:v>2525322.36</c:v>
                </c:pt>
                <c:pt idx="4">
                  <c:v>2597907.73</c:v>
                </c:pt>
                <c:pt idx="5">
                  <c:v>2673642.2799999998</c:v>
                </c:pt>
                <c:pt idx="6">
                  <c:v>2746597.41</c:v>
                </c:pt>
                <c:pt idx="7">
                  <c:v>2889543.46</c:v>
                </c:pt>
                <c:pt idx="8">
                  <c:v>2991795.2110000006</c:v>
                </c:pt>
                <c:pt idx="9">
                  <c:v>3153931.2150000008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4E1-4D16-9199-8D8B8DD2C5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6644255"/>
        <c:axId val="1306616383"/>
      </c:lineChart>
      <c:catAx>
        <c:axId val="20727119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rok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3175" cap="flat" cmpd="sng" algn="ctr">
            <a:solidFill>
              <a:schemeClr val="bg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20688"/>
        <c:crosses val="autoZero"/>
        <c:auto val="1"/>
        <c:lblAlgn val="ctr"/>
        <c:lblOffset val="100"/>
        <c:noMultiLvlLbl val="0"/>
      </c:catAx>
      <c:valAx>
        <c:axId val="2072720688"/>
        <c:scaling>
          <c:orientation val="minMax"/>
        </c:scaling>
        <c:delete val="0"/>
        <c:axPos val="l"/>
        <c:majorGridlines>
          <c:spPr>
            <a:ln w="3175" cap="flat" cmpd="sng" algn="ctr">
              <a:noFill/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úhrada v mil. €</a:t>
                </a:r>
              </a:p>
            </c:rich>
          </c:tx>
          <c:layout>
            <c:manualLayout>
              <c:xMode val="edge"/>
              <c:yMode val="edge"/>
              <c:x val="6.8559120440324813E-3"/>
              <c:y val="0.3282823030144949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72711952"/>
        <c:crosses val="autoZero"/>
        <c:crossBetween val="between"/>
        <c:dispUnits>
          <c:builtInUnit val="millions"/>
        </c:dispUnits>
      </c:valAx>
      <c:valAx>
        <c:axId val="1306616383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/>
                  <a:t>počet</a:t>
                </a:r>
                <a:r>
                  <a:rPr lang="sk-SK" baseline="0"/>
                  <a:t> v mil. balení</a:t>
                </a:r>
                <a:endParaRPr lang="sk-SK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\ ##0.0" sourceLinked="1"/>
        <c:majorTickMark val="out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06644255"/>
        <c:crosses val="max"/>
        <c:crossBetween val="between"/>
        <c:dispUnits>
          <c:builtInUnit val="millions"/>
        </c:dispUnits>
      </c:valAx>
      <c:catAx>
        <c:axId val="130664425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06616383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6101587301587294E-2"/>
          <c:y val="0.91654444444444449"/>
          <c:w val="0.91905650793650795"/>
          <c:h val="6.383027777777779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+mn-lt"/>
        </a:defRPr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Relationship Id="rId4" Type="http://schemas.openxmlformats.org/officeDocument/2006/relationships/chart" Target="../charts/chart8.xml"/></Relationships>
</file>

<file path=xl/drawings/_rels/drawing10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6.xml"/><Relationship Id="rId3" Type="http://schemas.openxmlformats.org/officeDocument/2006/relationships/chart" Target="../charts/chart11.xml"/><Relationship Id="rId7" Type="http://schemas.openxmlformats.org/officeDocument/2006/relationships/chart" Target="../charts/chart15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Relationship Id="rId6" Type="http://schemas.openxmlformats.org/officeDocument/2006/relationships/chart" Target="../charts/chart14.xml"/><Relationship Id="rId5" Type="http://schemas.openxmlformats.org/officeDocument/2006/relationships/chart" Target="../charts/chart13.xml"/><Relationship Id="rId4" Type="http://schemas.openxmlformats.org/officeDocument/2006/relationships/chart" Target="../charts/chart12.xml"/><Relationship Id="rId9" Type="http://schemas.openxmlformats.org/officeDocument/2006/relationships/chart" Target="../charts/chart1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155573</xdr:colOff>
      <xdr:row>3</xdr:row>
      <xdr:rowOff>133350</xdr:rowOff>
    </xdr:from>
    <xdr:to>
      <xdr:col>8</xdr:col>
      <xdr:colOff>85724</xdr:colOff>
      <xdr:row>21</xdr:row>
      <xdr:rowOff>147892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59330</xdr:colOff>
      <xdr:row>4</xdr:row>
      <xdr:rowOff>38276</xdr:rowOff>
    </xdr:from>
    <xdr:to>
      <xdr:col>8</xdr:col>
      <xdr:colOff>189813</xdr:colOff>
      <xdr:row>21</xdr:row>
      <xdr:rowOff>94826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130174</xdr:colOff>
      <xdr:row>4</xdr:row>
      <xdr:rowOff>13729</xdr:rowOff>
    </xdr:from>
    <xdr:to>
      <xdr:col>8</xdr:col>
      <xdr:colOff>259774</xdr:colOff>
      <xdr:row>21</xdr:row>
      <xdr:rowOff>72379</xdr:rowOff>
    </xdr:to>
    <xdr:graphicFrame macro="">
      <xdr:nvGraphicFramePr>
        <xdr:cNvPr id="4" name="Graf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0.15044</cdr:x>
      <cdr:y>0.64011</cdr:y>
    </cdr:from>
    <cdr:to>
      <cdr:x>0.16917</cdr:x>
      <cdr:y>0.68317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44867" y="2073949"/>
          <a:ext cx="105188" cy="13951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59591</xdr:colOff>
      <xdr:row>3</xdr:row>
      <xdr:rowOff>43474</xdr:rowOff>
    </xdr:from>
    <xdr:to>
      <xdr:col>7</xdr:col>
      <xdr:colOff>590550</xdr:colOff>
      <xdr:row>19</xdr:row>
      <xdr:rowOff>82974</xdr:rowOff>
    </xdr:to>
    <xdr:graphicFrame macro="">
      <xdr:nvGraphicFramePr>
        <xdr:cNvPr id="5" name="Graf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0.16605</cdr:x>
      <cdr:y>0.60191</cdr:y>
    </cdr:from>
    <cdr:to>
      <cdr:x>0.2038</cdr:x>
      <cdr:y>0.66711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807811" y="1821543"/>
          <a:ext cx="183696" cy="1973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800"/>
        </a:p>
      </cdr:txBody>
    </cdr:sp>
  </cdr:relSizeAnchor>
  <cdr:relSizeAnchor xmlns:cdr="http://schemas.openxmlformats.org/drawingml/2006/chartDrawing">
    <cdr:from>
      <cdr:x>0.16389</cdr:x>
      <cdr:y>0.64258</cdr:y>
    </cdr:from>
    <cdr:to>
      <cdr:x>0.18347</cdr:x>
      <cdr:y>0.69429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892627" y="1932167"/>
          <a:ext cx="106644" cy="1554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36000" rIns="0" bIns="36000" rtlCol="0"/>
        <a:lstStyle xmlns:a="http://schemas.openxmlformats.org/drawingml/2006/main"/>
        <a:p xmlns:a="http://schemas.openxmlformats.org/drawingml/2006/main">
          <a:r>
            <a:rPr lang="sk-SK" sz="800" baseline="30000"/>
            <a:t>1)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99</xdr:row>
      <xdr:rowOff>0</xdr:rowOff>
    </xdr:from>
    <xdr:to>
      <xdr:col>3</xdr:col>
      <xdr:colOff>279156</xdr:colOff>
      <xdr:row>99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34505</xdr:colOff>
      <xdr:row>3</xdr:row>
      <xdr:rowOff>73756</xdr:rowOff>
    </xdr:from>
    <xdr:to>
      <xdr:col>5</xdr:col>
      <xdr:colOff>241539</xdr:colOff>
      <xdr:row>27</xdr:row>
      <xdr:rowOff>139604</xdr:rowOff>
    </xdr:to>
    <xdr:graphicFrame macro="">
      <xdr:nvGraphicFramePr>
        <xdr:cNvPr id="3" name="Graf 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80153</xdr:colOff>
      <xdr:row>29</xdr:row>
      <xdr:rowOff>137221</xdr:rowOff>
    </xdr:from>
    <xdr:to>
      <xdr:col>5</xdr:col>
      <xdr:colOff>99203</xdr:colOff>
      <xdr:row>54</xdr:row>
      <xdr:rowOff>60386</xdr:rowOff>
    </xdr:to>
    <xdr:graphicFrame macro="">
      <xdr:nvGraphicFramePr>
        <xdr:cNvPr id="4" name="Graf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0</xdr:colOff>
      <xdr:row>17</xdr:row>
      <xdr:rowOff>0</xdr:rowOff>
    </xdr:from>
    <xdr:to>
      <xdr:col>15</xdr:col>
      <xdr:colOff>0</xdr:colOff>
      <xdr:row>17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C763C0B-2B35-4586-A3BA-9147080FB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953533</xdr:colOff>
      <xdr:row>17</xdr:row>
      <xdr:rowOff>159060</xdr:rowOff>
    </xdr:from>
    <xdr:to>
      <xdr:col>2</xdr:col>
      <xdr:colOff>1151941</xdr:colOff>
      <xdr:row>19</xdr:row>
      <xdr:rowOff>12410</xdr:rowOff>
    </xdr:to>
    <xdr:sp macro="" textlink="">
      <xdr:nvSpPr>
        <xdr:cNvPr id="6" name="BlokTextu 5"/>
        <xdr:cNvSpPr txBox="1"/>
      </xdr:nvSpPr>
      <xdr:spPr>
        <a:xfrm>
          <a:off x="3644975" y="3092041"/>
          <a:ext cx="198408" cy="1984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>
              <a:sym typeface="Webdings" panose="05030102010509060703" pitchFamily="18" charset="2"/>
            </a:rPr>
            <a:t></a:t>
          </a:r>
          <a:endParaRPr lang="sk-SK" sz="900"/>
        </a:p>
      </xdr:txBody>
    </xdr:sp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0.17691</cdr:x>
      <cdr:y>0.75397</cdr:y>
    </cdr:from>
    <cdr:to>
      <cdr:x>0.31489</cdr:x>
      <cdr:y>0.79266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1182913" y="3612344"/>
          <a:ext cx="922611" cy="1853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0.02347</cdr:x>
      <cdr:y>0.75191</cdr:y>
    </cdr:from>
    <cdr:to>
      <cdr:x>0.17487</cdr:x>
      <cdr:y>0.82505</cdr:y>
    </cdr:to>
    <cdr:sp macro="" textlink="">
      <cdr:nvSpPr>
        <cdr:cNvPr id="3" name="BlokTextu 2"/>
        <cdr:cNvSpPr txBox="1"/>
      </cdr:nvSpPr>
      <cdr:spPr>
        <a:xfrm xmlns:a="http://schemas.openxmlformats.org/drawingml/2006/main">
          <a:off x="155460" y="3008022"/>
          <a:ext cx="1002783" cy="2925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</a:t>
          </a:r>
          <a:r>
            <a:rPr lang="sk-SK" sz="800" baseline="0">
              <a:solidFill>
                <a:sysClr val="windowText" lastClr="000000"/>
              </a:solidFill>
            </a:rPr>
            <a:t>v</a:t>
          </a:r>
          <a:r>
            <a:rPr lang="sk-SK" sz="800">
              <a:solidFill>
                <a:sysClr val="windowText" lastClr="000000"/>
              </a:solidFill>
            </a:rPr>
            <a:t>ýdaja:</a:t>
          </a:r>
        </a:p>
      </cdr:txBody>
    </cdr:sp>
  </cdr:relSizeAnchor>
  <cdr:relSizeAnchor xmlns:cdr="http://schemas.openxmlformats.org/drawingml/2006/chartDrawing">
    <cdr:from>
      <cdr:x>0.5828</cdr:x>
      <cdr:y>0.66675</cdr:y>
    </cdr:from>
    <cdr:to>
      <cdr:x>0.65073</cdr:x>
      <cdr:y>0.73649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105151" y="2276475"/>
          <a:ext cx="361950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sk-SK" sz="1100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0.09731</cdr:x>
      <cdr:y>0.77931</cdr:y>
    </cdr:from>
    <cdr:to>
      <cdr:x>0.24102</cdr:x>
      <cdr:y>1</cdr:y>
    </cdr:to>
    <cdr:sp macro="" textlink="">
      <cdr:nvSpPr>
        <cdr:cNvPr id="2" name="BlokTextu 1"/>
        <cdr:cNvSpPr txBox="1"/>
      </cdr:nvSpPr>
      <cdr:spPr>
        <a:xfrm xmlns:a="http://schemas.openxmlformats.org/drawingml/2006/main">
          <a:off x="619125" y="358140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0.06986</cdr:x>
      <cdr:y>0.86201</cdr:y>
    </cdr:from>
    <cdr:to>
      <cdr:x>0.23222</cdr:x>
      <cdr:y>0.93802</cdr:y>
    </cdr:to>
    <cdr:sp macro="" textlink="">
      <cdr:nvSpPr>
        <cdr:cNvPr id="3" name="BlokTextu 1"/>
        <cdr:cNvSpPr txBox="1"/>
      </cdr:nvSpPr>
      <cdr:spPr>
        <a:xfrm xmlns:a="http://schemas.openxmlformats.org/drawingml/2006/main">
          <a:off x="462127" y="3434773"/>
          <a:ext cx="1074030" cy="30287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800">
              <a:solidFill>
                <a:sysClr val="windowText" lastClr="000000"/>
              </a:solidFill>
            </a:rPr>
            <a:t>typ výdaja:</a:t>
          </a:r>
        </a:p>
      </cdr:txBody>
    </cdr:sp>
  </cdr:relSizeAnchor>
  <cdr:relSizeAnchor xmlns:cdr="http://schemas.openxmlformats.org/drawingml/2006/chartDrawing">
    <cdr:from>
      <cdr:x>0.06575</cdr:x>
      <cdr:y>0.65413</cdr:y>
    </cdr:from>
    <cdr:to>
      <cdr:x>0.10338</cdr:x>
      <cdr:y>0.70256</cdr:y>
    </cdr:to>
    <cdr:sp macro="" textlink="">
      <cdr:nvSpPr>
        <cdr:cNvPr id="4" name="BlokTextu 3"/>
        <cdr:cNvSpPr txBox="1"/>
      </cdr:nvSpPr>
      <cdr:spPr>
        <a:xfrm xmlns:a="http://schemas.openxmlformats.org/drawingml/2006/main">
          <a:off x="348627" y="2419545"/>
          <a:ext cx="199524" cy="17913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36000" tIns="36000" rIns="36000" bIns="36000" rtlCol="0"/>
        <a:lstStyle xmlns:a="http://schemas.openxmlformats.org/drawingml/2006/main"/>
        <a:p xmlns:a="http://schemas.openxmlformats.org/drawingml/2006/main">
          <a:pPr algn="ctr"/>
          <a:endParaRPr lang="sk-SK" sz="800"/>
        </a:p>
      </cdr:txBody>
    </cdr:sp>
  </cdr:relSizeAnchor>
  <cdr:relSizeAnchor xmlns:cdr="http://schemas.openxmlformats.org/drawingml/2006/chartDrawing">
    <cdr:from>
      <cdr:x>0.53168</cdr:x>
      <cdr:y>0.64869</cdr:y>
    </cdr:from>
    <cdr:to>
      <cdr:x>0.56109</cdr:x>
      <cdr:y>0.69679</cdr:y>
    </cdr:to>
    <cdr:sp macro="" textlink="">
      <cdr:nvSpPr>
        <cdr:cNvPr id="5" name="BlokTextu 5"/>
        <cdr:cNvSpPr txBox="1"/>
      </cdr:nvSpPr>
      <cdr:spPr>
        <a:xfrm xmlns:a="http://schemas.openxmlformats.org/drawingml/2006/main">
          <a:off x="3587601" y="2748097"/>
          <a:ext cx="198448" cy="2037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sk-SK" sz="900">
              <a:sym typeface="Webdings" panose="05030102010509060703" pitchFamily="18" charset="2"/>
            </a:rPr>
            <a:t></a:t>
          </a:r>
          <a:endParaRPr lang="sk-SK" sz="900"/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91</xdr:row>
      <xdr:rowOff>0</xdr:rowOff>
    </xdr:from>
    <xdr:to>
      <xdr:col>3</xdr:col>
      <xdr:colOff>279156</xdr:colOff>
      <xdr:row>91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0</xdr:colOff>
      <xdr:row>16</xdr:row>
      <xdr:rowOff>0</xdr:rowOff>
    </xdr:from>
    <xdr:to>
      <xdr:col>15</xdr:col>
      <xdr:colOff>0</xdr:colOff>
      <xdr:row>16</xdr:row>
      <xdr:rowOff>0</xdr:rowOff>
    </xdr:to>
    <xdr:graphicFrame macro="">
      <xdr:nvGraphicFramePr>
        <xdr:cNvPr id="5" name="Graf 4">
          <a:extLst>
            <a:ext uri="{FF2B5EF4-FFF2-40B4-BE49-F238E27FC236}">
              <a16:creationId xmlns:a16="http://schemas.microsoft.com/office/drawing/2014/main" id="{DC763C0B-2B35-4586-A3BA-9147080FB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0</xdr:colOff>
      <xdr:row>14</xdr:row>
      <xdr:rowOff>0</xdr:rowOff>
    </xdr:from>
    <xdr:to>
      <xdr:col>15</xdr:col>
      <xdr:colOff>0</xdr:colOff>
      <xdr:row>14</xdr:row>
      <xdr:rowOff>0</xdr:rowOff>
    </xdr:to>
    <xdr:graphicFrame macro="">
      <xdr:nvGraphicFramePr>
        <xdr:cNvPr id="7" name="Graf 6">
          <a:extLst>
            <a:ext uri="{FF2B5EF4-FFF2-40B4-BE49-F238E27FC236}">
              <a16:creationId xmlns:a16="http://schemas.microsoft.com/office/drawing/2014/main" id="{DC763C0B-2B35-4586-A3BA-9147080FBB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48883</xdr:colOff>
      <xdr:row>3</xdr:row>
      <xdr:rowOff>117896</xdr:rowOff>
    </xdr:from>
    <xdr:to>
      <xdr:col>4</xdr:col>
      <xdr:colOff>966000</xdr:colOff>
      <xdr:row>24</xdr:row>
      <xdr:rowOff>94802</xdr:rowOff>
    </xdr:to>
    <xdr:graphicFrame macro="">
      <xdr:nvGraphicFramePr>
        <xdr:cNvPr id="11" name="Graf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27</xdr:row>
      <xdr:rowOff>117319</xdr:rowOff>
    </xdr:from>
    <xdr:to>
      <xdr:col>4</xdr:col>
      <xdr:colOff>917117</xdr:colOff>
      <xdr:row>48</xdr:row>
      <xdr:rowOff>94225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43131</xdr:colOff>
      <xdr:row>50</xdr:row>
      <xdr:rowOff>139173</xdr:rowOff>
    </xdr:from>
    <xdr:to>
      <xdr:col>4</xdr:col>
      <xdr:colOff>960248</xdr:colOff>
      <xdr:row>71</xdr:row>
      <xdr:rowOff>116079</xdr:rowOff>
    </xdr:to>
    <xdr:graphicFrame macro="">
      <xdr:nvGraphicFramePr>
        <xdr:cNvPr id="10" name="Graf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12324</xdr:colOff>
      <xdr:row>74</xdr:row>
      <xdr:rowOff>12795</xdr:rowOff>
    </xdr:from>
    <xdr:to>
      <xdr:col>4</xdr:col>
      <xdr:colOff>929441</xdr:colOff>
      <xdr:row>94</xdr:row>
      <xdr:rowOff>162229</xdr:rowOff>
    </xdr:to>
    <xdr:graphicFrame macro="">
      <xdr:nvGraphicFramePr>
        <xdr:cNvPr id="14" name="Graf 1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28468</xdr:colOff>
      <xdr:row>97</xdr:row>
      <xdr:rowOff>154846</xdr:rowOff>
    </xdr:from>
    <xdr:to>
      <xdr:col>4</xdr:col>
      <xdr:colOff>945585</xdr:colOff>
      <xdr:row>118</xdr:row>
      <xdr:rowOff>131752</xdr:rowOff>
    </xdr:to>
    <xdr:graphicFrame macro="">
      <xdr:nvGraphicFramePr>
        <xdr:cNvPr id="16" name="Graf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25880</xdr:colOff>
      <xdr:row>120</xdr:row>
      <xdr:rowOff>152832</xdr:rowOff>
    </xdr:from>
    <xdr:to>
      <xdr:col>4</xdr:col>
      <xdr:colOff>996043</xdr:colOff>
      <xdr:row>141</xdr:row>
      <xdr:rowOff>129738</xdr:rowOff>
    </xdr:to>
    <xdr:graphicFrame macro="">
      <xdr:nvGraphicFramePr>
        <xdr:cNvPr id="18" name="Graf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Vlastné 2">
      <a:dk1>
        <a:sysClr val="windowText" lastClr="000000"/>
      </a:dk1>
      <a:lt1>
        <a:sysClr val="window" lastClr="FFFFFF"/>
      </a:lt1>
      <a:dk2>
        <a:srgbClr val="8B8D8E"/>
      </a:dk2>
      <a:lt2>
        <a:srgbClr val="E2E2E2"/>
      </a:lt2>
      <a:accent1>
        <a:srgbClr val="005293"/>
      </a:accent1>
      <a:accent2>
        <a:srgbClr val="C9E7FF"/>
      </a:accent2>
      <a:accent3>
        <a:srgbClr val="C60C30"/>
      </a:accent3>
      <a:accent4>
        <a:srgbClr val="FDD7DE"/>
      </a:accent4>
      <a:accent5>
        <a:srgbClr val="FFC000"/>
      </a:accent5>
      <a:accent6>
        <a:srgbClr val="10B898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Vlastné 2">
    <a:dk1>
      <a:sysClr val="windowText" lastClr="000000"/>
    </a:dk1>
    <a:lt1>
      <a:sysClr val="window" lastClr="FFFFFF"/>
    </a:lt1>
    <a:dk2>
      <a:srgbClr val="8B8D8E"/>
    </a:dk2>
    <a:lt2>
      <a:srgbClr val="E2E2E2"/>
    </a:lt2>
    <a:accent1>
      <a:srgbClr val="005293"/>
    </a:accent1>
    <a:accent2>
      <a:srgbClr val="C9E7FF"/>
    </a:accent2>
    <a:accent3>
      <a:srgbClr val="C60C30"/>
    </a:accent3>
    <a:accent4>
      <a:srgbClr val="FDD7DE"/>
    </a:accent4>
    <a:accent5>
      <a:srgbClr val="FFC000"/>
    </a:accent5>
    <a:accent6>
      <a:srgbClr val="10B898"/>
    </a:accent6>
    <a:hlink>
      <a:srgbClr val="0563C1"/>
    </a:hlink>
    <a:folHlink>
      <a:srgbClr val="954F72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nczisk.sk/Statisticke_vystupy/Tematicke_statisticke_vystupy/Pages/default.asp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showGridLines="0" tabSelected="1" zoomScaleNormal="100" workbookViewId="0">
      <selection sqref="A1:C1"/>
    </sheetView>
  </sheetViews>
  <sheetFormatPr defaultRowHeight="15" customHeight="1" x14ac:dyDescent="0.2"/>
  <cols>
    <col min="1" max="1" width="8.375" customWidth="1"/>
    <col min="2" max="2" width="82.5" customWidth="1"/>
    <col min="3" max="3" width="11.75" customWidth="1"/>
  </cols>
  <sheetData>
    <row r="1" spans="1:3" ht="15" customHeight="1" x14ac:dyDescent="0.2">
      <c r="A1" s="245" t="s">
        <v>203</v>
      </c>
      <c r="B1" s="245"/>
      <c r="C1" s="245"/>
    </row>
    <row r="3" spans="1:3" ht="15" customHeight="1" x14ac:dyDescent="0.2">
      <c r="A3" s="183"/>
      <c r="B3" s="207" t="s">
        <v>195</v>
      </c>
      <c r="C3" s="208" t="s">
        <v>154</v>
      </c>
    </row>
    <row r="4" spans="1:3" ht="15" customHeight="1" x14ac:dyDescent="0.2">
      <c r="A4" s="246" t="s">
        <v>196</v>
      </c>
      <c r="B4" s="246"/>
      <c r="C4" s="246"/>
    </row>
    <row r="5" spans="1:3" ht="15" customHeight="1" x14ac:dyDescent="0.2">
      <c r="A5" s="231"/>
      <c r="B5" s="232" t="s">
        <v>197</v>
      </c>
      <c r="C5" s="231"/>
    </row>
    <row r="6" spans="1:3" ht="15" customHeight="1" x14ac:dyDescent="0.2">
      <c r="A6" s="177" t="s">
        <v>155</v>
      </c>
      <c r="B6" s="178" t="s">
        <v>1</v>
      </c>
      <c r="C6" s="179" t="s">
        <v>156</v>
      </c>
    </row>
    <row r="7" spans="1:3" ht="15" customHeight="1" x14ac:dyDescent="0.2">
      <c r="A7" s="180" t="s">
        <v>155</v>
      </c>
      <c r="B7" s="181" t="s">
        <v>35</v>
      </c>
      <c r="C7" s="182" t="s">
        <v>157</v>
      </c>
    </row>
    <row r="8" spans="1:3" ht="15" customHeight="1" x14ac:dyDescent="0.2">
      <c r="A8" s="177" t="s">
        <v>155</v>
      </c>
      <c r="B8" s="178" t="s">
        <v>52</v>
      </c>
      <c r="C8" s="179" t="s">
        <v>158</v>
      </c>
    </row>
    <row r="9" spans="1:3" ht="15" customHeight="1" x14ac:dyDescent="0.2">
      <c r="A9" s="180" t="s">
        <v>159</v>
      </c>
      <c r="B9" s="181" t="s">
        <v>178</v>
      </c>
      <c r="C9" s="182" t="s">
        <v>160</v>
      </c>
    </row>
    <row r="10" spans="1:3" ht="15" customHeight="1" x14ac:dyDescent="0.2">
      <c r="A10" s="177" t="s">
        <v>159</v>
      </c>
      <c r="B10" s="178" t="s">
        <v>179</v>
      </c>
      <c r="C10" s="179" t="s">
        <v>161</v>
      </c>
    </row>
    <row r="11" spans="1:3" ht="15" customHeight="1" x14ac:dyDescent="0.2">
      <c r="A11" s="180" t="s">
        <v>159</v>
      </c>
      <c r="B11" s="181" t="s">
        <v>180</v>
      </c>
      <c r="C11" s="182" t="s">
        <v>162</v>
      </c>
    </row>
    <row r="12" spans="1:3" ht="15" customHeight="1" x14ac:dyDescent="0.2">
      <c r="A12" s="177" t="s">
        <v>159</v>
      </c>
      <c r="B12" s="178" t="s">
        <v>181</v>
      </c>
      <c r="C12" s="179" t="s">
        <v>163</v>
      </c>
    </row>
    <row r="13" spans="1:3" ht="15" customHeight="1" x14ac:dyDescent="0.2">
      <c r="A13" s="233"/>
      <c r="B13" s="234" t="s">
        <v>198</v>
      </c>
      <c r="C13" s="235"/>
    </row>
    <row r="14" spans="1:3" ht="15" customHeight="1" x14ac:dyDescent="0.2">
      <c r="A14" s="177" t="s">
        <v>155</v>
      </c>
      <c r="B14" s="178" t="s">
        <v>83</v>
      </c>
      <c r="C14" s="209" t="s">
        <v>164</v>
      </c>
    </row>
    <row r="15" spans="1:3" ht="15" customHeight="1" x14ac:dyDescent="0.2">
      <c r="A15" s="180" t="s">
        <v>155</v>
      </c>
      <c r="B15" s="181" t="s">
        <v>98</v>
      </c>
      <c r="C15" s="211" t="s">
        <v>165</v>
      </c>
    </row>
    <row r="16" spans="1:3" ht="15" customHeight="1" x14ac:dyDescent="0.2">
      <c r="A16" s="177" t="s">
        <v>155</v>
      </c>
      <c r="B16" s="178" t="s">
        <v>121</v>
      </c>
      <c r="C16" s="209" t="s">
        <v>166</v>
      </c>
    </row>
    <row r="17" spans="1:3" ht="15" customHeight="1" x14ac:dyDescent="0.2">
      <c r="A17" s="180" t="s">
        <v>155</v>
      </c>
      <c r="B17" s="181" t="s">
        <v>126</v>
      </c>
      <c r="C17" s="211" t="s">
        <v>167</v>
      </c>
    </row>
    <row r="18" spans="1:3" ht="15" customHeight="1" x14ac:dyDescent="0.2">
      <c r="A18" s="177" t="s">
        <v>155</v>
      </c>
      <c r="B18" s="178" t="s">
        <v>127</v>
      </c>
      <c r="C18" s="209" t="s">
        <v>168</v>
      </c>
    </row>
    <row r="19" spans="1:3" ht="15" customHeight="1" x14ac:dyDescent="0.2">
      <c r="A19" s="180" t="s">
        <v>159</v>
      </c>
      <c r="B19" s="181" t="s">
        <v>169</v>
      </c>
      <c r="C19" s="211" t="s">
        <v>170</v>
      </c>
    </row>
    <row r="20" spans="1:3" ht="15" customHeight="1" x14ac:dyDescent="0.2">
      <c r="A20" s="177" t="s">
        <v>159</v>
      </c>
      <c r="B20" s="178" t="s">
        <v>192</v>
      </c>
      <c r="C20" s="210" t="s">
        <v>184</v>
      </c>
    </row>
  </sheetData>
  <mergeCells count="2">
    <mergeCell ref="A1:C1"/>
    <mergeCell ref="A4:C4"/>
  </mergeCells>
  <hyperlinks>
    <hyperlink ref="C6" location="T5_1!A1" display="T5_1"/>
    <hyperlink ref="C7" location="T5_2!A1" display="T5_2"/>
    <hyperlink ref="C8" location="T5_3!A1" display="T5_3"/>
    <hyperlink ref="C9" location="G5_1!A1" display="G5_1"/>
    <hyperlink ref="C10" location="G5_2!A1" display="G5_2"/>
    <hyperlink ref="C11" location="G5_3!A1" display="G5_3"/>
    <hyperlink ref="C12" location="G5_4!A1" display="G5_4"/>
    <hyperlink ref="C14" location="T5_4!A1" display="T5_4"/>
    <hyperlink ref="C15" location="T5_5!A1" display="T5_5"/>
    <hyperlink ref="C16" location="T5_6!A1" display="T5_6"/>
    <hyperlink ref="C17" location="T5_7!A1" display="T5_7"/>
    <hyperlink ref="C18" location="T5_8!A1" display="T5_8"/>
    <hyperlink ref="C19" location="G5_5!A1" display="G5_5"/>
    <hyperlink ref="C20" location="G5_6!A1" display="G5 6"/>
    <hyperlink ref="A4" r:id="rId1" display="http://www.nczisk.sk/Statisticke_vystupy/Tematicke_statisticke_vystupy/Pages/default.aspx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showGridLines="0" zoomScaleNormal="100" workbookViewId="0"/>
  </sheetViews>
  <sheetFormatPr defaultColWidth="9" defaultRowHeight="13.7" customHeight="1" x14ac:dyDescent="0.2"/>
  <cols>
    <col min="1" max="1" width="27.625" style="1" customWidth="1"/>
    <col min="2" max="2" width="13.625" style="1" customWidth="1"/>
    <col min="3" max="3" width="13.125" style="1" customWidth="1"/>
    <col min="4" max="4" width="12.375" style="1" customWidth="1"/>
    <col min="5" max="13" width="12.5" style="1" customWidth="1"/>
    <col min="14" max="14" width="10.875" style="1" customWidth="1"/>
    <col min="15" max="15" width="11.625" style="1" customWidth="1"/>
    <col min="16" max="17" width="11.375" style="1" customWidth="1"/>
    <col min="18" max="18" width="11.125" style="1" customWidth="1"/>
    <col min="19" max="19" width="13.625" style="1" customWidth="1"/>
    <col min="20" max="20" width="15.875" style="1" customWidth="1"/>
    <col min="21" max="31" width="14" style="1" customWidth="1"/>
    <col min="32" max="16384" width="9" style="1"/>
  </cols>
  <sheetData>
    <row r="1" spans="1:18" ht="13.7" customHeight="1" x14ac:dyDescent="0.2">
      <c r="A1" s="212" t="s">
        <v>200</v>
      </c>
      <c r="R1" s="184" t="s">
        <v>199</v>
      </c>
    </row>
    <row r="2" spans="1:18" ht="13.7" customHeight="1" x14ac:dyDescent="0.2">
      <c r="A2" s="212"/>
      <c r="R2" s="184"/>
    </row>
    <row r="3" spans="1:18" ht="13.7" customHeight="1" x14ac:dyDescent="0.2">
      <c r="A3" s="17" t="s">
        <v>1</v>
      </c>
    </row>
    <row r="4" spans="1:18" ht="13.7" customHeight="1" x14ac:dyDescent="0.2">
      <c r="A4" s="12"/>
      <c r="D4" s="9"/>
      <c r="E4" s="76"/>
      <c r="I4" s="76"/>
      <c r="M4" s="76"/>
      <c r="R4" s="76"/>
    </row>
    <row r="5" spans="1:18" ht="13.7" customHeight="1" x14ac:dyDescent="0.2">
      <c r="A5" s="247" t="s">
        <v>2</v>
      </c>
      <c r="B5" s="249" t="s">
        <v>3</v>
      </c>
      <c r="C5" s="251" t="s">
        <v>201</v>
      </c>
      <c r="D5" s="251"/>
      <c r="E5" s="251"/>
      <c r="F5" s="252"/>
      <c r="G5" s="252"/>
      <c r="H5" s="252"/>
      <c r="I5" s="252"/>
      <c r="J5" s="252"/>
      <c r="K5" s="252"/>
      <c r="L5" s="252"/>
      <c r="M5" s="252"/>
      <c r="N5" s="252"/>
      <c r="O5" s="252"/>
      <c r="P5" s="252"/>
      <c r="Q5" s="252"/>
      <c r="R5" s="253"/>
    </row>
    <row r="6" spans="1:18" ht="39.4" customHeight="1" x14ac:dyDescent="0.2">
      <c r="A6" s="248"/>
      <c r="B6" s="250"/>
      <c r="C6" s="213" t="s">
        <v>4</v>
      </c>
      <c r="D6" s="213" t="s">
        <v>5</v>
      </c>
      <c r="E6" s="213" t="s">
        <v>6</v>
      </c>
      <c r="F6" s="213" t="s">
        <v>80</v>
      </c>
      <c r="G6" s="213" t="s">
        <v>7</v>
      </c>
      <c r="H6" s="213" t="s">
        <v>8</v>
      </c>
      <c r="I6" s="213" t="s">
        <v>9</v>
      </c>
      <c r="J6" s="213" t="s">
        <v>141</v>
      </c>
      <c r="K6" s="213" t="s">
        <v>10</v>
      </c>
      <c r="L6" s="213" t="s">
        <v>11</v>
      </c>
      <c r="M6" s="213" t="s">
        <v>12</v>
      </c>
      <c r="N6" s="213" t="s">
        <v>13</v>
      </c>
      <c r="O6" s="213" t="s">
        <v>14</v>
      </c>
      <c r="P6" s="213" t="s">
        <v>15</v>
      </c>
      <c r="Q6" s="213" t="s">
        <v>16</v>
      </c>
      <c r="R6" s="214" t="s">
        <v>17</v>
      </c>
    </row>
    <row r="7" spans="1:18" ht="13.7" customHeight="1" x14ac:dyDescent="0.2">
      <c r="A7" s="215" t="s">
        <v>18</v>
      </c>
      <c r="B7" s="59">
        <v>9882</v>
      </c>
      <c r="C7" s="59">
        <v>20</v>
      </c>
      <c r="D7" s="59">
        <v>5</v>
      </c>
      <c r="E7" s="59">
        <v>35</v>
      </c>
      <c r="F7" s="59">
        <v>3</v>
      </c>
      <c r="G7" s="59">
        <v>5</v>
      </c>
      <c r="H7" s="59">
        <v>6</v>
      </c>
      <c r="I7" s="59">
        <v>5</v>
      </c>
      <c r="J7" s="59">
        <v>3</v>
      </c>
      <c r="K7" s="59">
        <v>11</v>
      </c>
      <c r="L7" s="59">
        <v>1629</v>
      </c>
      <c r="M7" s="59">
        <v>8005</v>
      </c>
      <c r="N7" s="59">
        <v>46</v>
      </c>
      <c r="O7" s="59">
        <v>66</v>
      </c>
      <c r="P7" s="59">
        <v>8</v>
      </c>
      <c r="Q7" s="59">
        <v>16</v>
      </c>
      <c r="R7" s="59">
        <v>8</v>
      </c>
    </row>
    <row r="8" spans="1:18" ht="13.7" customHeight="1" x14ac:dyDescent="0.2">
      <c r="A8" s="216" t="s">
        <v>19</v>
      </c>
      <c r="B8" s="60">
        <v>9094979584.6899567</v>
      </c>
      <c r="C8" s="60">
        <v>221016521.69</v>
      </c>
      <c r="D8" s="60">
        <v>385396325.67000002</v>
      </c>
      <c r="E8" s="60">
        <v>2410469995.5699997</v>
      </c>
      <c r="F8" s="60">
        <v>18083364.68</v>
      </c>
      <c r="G8" s="60">
        <v>317425379.54999995</v>
      </c>
      <c r="H8" s="60">
        <v>15317954.59</v>
      </c>
      <c r="I8" s="60">
        <v>49213183.599999994</v>
      </c>
      <c r="J8" s="60">
        <v>37843585.18</v>
      </c>
      <c r="K8" s="60">
        <v>281887461.28000003</v>
      </c>
      <c r="L8" s="60">
        <v>188832372.39999992</v>
      </c>
      <c r="M8" s="60">
        <v>4089674439.23</v>
      </c>
      <c r="N8" s="60">
        <v>69141195.700000003</v>
      </c>
      <c r="O8" s="60">
        <v>965181179.73000014</v>
      </c>
      <c r="P8" s="60">
        <v>13834157.58</v>
      </c>
      <c r="Q8" s="60">
        <v>7370180.1200000001</v>
      </c>
      <c r="R8" s="60">
        <v>4577319.2</v>
      </c>
    </row>
    <row r="9" spans="1:18" ht="13.7" customHeight="1" x14ac:dyDescent="0.2">
      <c r="A9" s="217" t="s">
        <v>20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ht="13.7" customHeight="1" x14ac:dyDescent="0.2">
      <c r="A10" s="218" t="s">
        <v>21</v>
      </c>
      <c r="B10" s="62">
        <v>2771479090.4799857</v>
      </c>
      <c r="C10" s="62">
        <v>109623435.14999999</v>
      </c>
      <c r="D10" s="62">
        <v>135951451.84999999</v>
      </c>
      <c r="E10" s="62">
        <v>955357605.19000018</v>
      </c>
      <c r="F10" s="62">
        <v>5271728.87</v>
      </c>
      <c r="G10" s="62">
        <v>147594241.72</v>
      </c>
      <c r="H10" s="62">
        <v>6929792.9100000011</v>
      </c>
      <c r="I10" s="62">
        <v>25428986.569999997</v>
      </c>
      <c r="J10" s="62">
        <v>16850169.080000002</v>
      </c>
      <c r="K10" s="61">
        <v>135585763.31</v>
      </c>
      <c r="L10" s="62">
        <v>25735158.369999997</v>
      </c>
      <c r="M10" s="62">
        <v>791641497.78999937</v>
      </c>
      <c r="N10" s="62">
        <v>31464427.240000002</v>
      </c>
      <c r="O10" s="62">
        <v>369556726.31999987</v>
      </c>
      <c r="P10" s="62">
        <v>346486.74</v>
      </c>
      <c r="Q10" s="62">
        <v>3443037.66</v>
      </c>
      <c r="R10" s="62">
        <v>2571238.81</v>
      </c>
    </row>
    <row r="11" spans="1:18" ht="13.7" customHeight="1" x14ac:dyDescent="0.2">
      <c r="A11" s="218" t="s">
        <v>152</v>
      </c>
      <c r="B11" s="62">
        <v>1000066663.060001</v>
      </c>
      <c r="C11" s="62">
        <v>38767796.590000004</v>
      </c>
      <c r="D11" s="62">
        <v>48479106.519999996</v>
      </c>
      <c r="E11" s="62">
        <v>348943201.49000007</v>
      </c>
      <c r="F11" s="62">
        <v>1884105.0999999999</v>
      </c>
      <c r="G11" s="62">
        <v>52847717.170000002</v>
      </c>
      <c r="H11" s="62">
        <v>2513757.0500000003</v>
      </c>
      <c r="I11" s="62">
        <v>8922897.3999999985</v>
      </c>
      <c r="J11" s="62">
        <v>6006383.5200000005</v>
      </c>
      <c r="K11" s="61">
        <v>47725661.25</v>
      </c>
      <c r="L11" s="62">
        <v>18404402.940000005</v>
      </c>
      <c r="M11" s="62">
        <v>278488933.02999985</v>
      </c>
      <c r="N11" s="62">
        <v>11147633.239999998</v>
      </c>
      <c r="O11" s="62">
        <v>130902352.05999997</v>
      </c>
      <c r="P11" s="62">
        <v>137073.82999999999</v>
      </c>
      <c r="Q11" s="62">
        <v>1137437.2899999998</v>
      </c>
      <c r="R11" s="62">
        <v>859445.64</v>
      </c>
    </row>
    <row r="12" spans="1:18" ht="13.7" customHeight="1" x14ac:dyDescent="0.2">
      <c r="A12" s="218" t="s">
        <v>153</v>
      </c>
      <c r="B12" s="62">
        <v>128901691.4999997</v>
      </c>
      <c r="C12" s="62">
        <v>3744645.4499999997</v>
      </c>
      <c r="D12" s="62">
        <v>8206240.1900000004</v>
      </c>
      <c r="E12" s="62">
        <v>44528133.220000014</v>
      </c>
      <c r="F12" s="62">
        <v>285981.28000000003</v>
      </c>
      <c r="G12" s="62">
        <v>7634009.6899999995</v>
      </c>
      <c r="H12" s="62">
        <v>153829.93</v>
      </c>
      <c r="I12" s="62">
        <v>2196328.37</v>
      </c>
      <c r="J12" s="62">
        <v>604306.68000000005</v>
      </c>
      <c r="K12" s="61">
        <v>4239488.1999999993</v>
      </c>
      <c r="L12" s="62">
        <v>2822382.49</v>
      </c>
      <c r="M12" s="62">
        <v>38601329.749999985</v>
      </c>
      <c r="N12" s="62">
        <v>705116.57</v>
      </c>
      <c r="O12" s="62">
        <v>14587238.07</v>
      </c>
      <c r="P12" s="62">
        <v>41982.400000000001</v>
      </c>
      <c r="Q12" s="62">
        <v>101333.12000000001</v>
      </c>
      <c r="R12" s="62">
        <v>62202.140000000007</v>
      </c>
    </row>
    <row r="13" spans="1:18" ht="13.7" customHeight="1" x14ac:dyDescent="0.2">
      <c r="A13" s="218" t="s">
        <v>22</v>
      </c>
      <c r="B13" s="62">
        <v>1952183981.6200044</v>
      </c>
      <c r="C13" s="62">
        <v>12011612.08</v>
      </c>
      <c r="D13" s="62">
        <v>37966607.009999998</v>
      </c>
      <c r="E13" s="62">
        <v>345362462.69000012</v>
      </c>
      <c r="F13" s="62">
        <v>1433784.02</v>
      </c>
      <c r="G13" s="62">
        <v>20909229.370000001</v>
      </c>
      <c r="H13" s="62">
        <v>2632687.66</v>
      </c>
      <c r="I13" s="62">
        <v>3850079.4000000004</v>
      </c>
      <c r="J13" s="62">
        <v>3480093.3899999997</v>
      </c>
      <c r="K13" s="61">
        <v>20556732.990000002</v>
      </c>
      <c r="L13" s="62">
        <v>60983922.739999987</v>
      </c>
      <c r="M13" s="62">
        <v>1385749430.5799994</v>
      </c>
      <c r="N13" s="62">
        <v>5340174.37</v>
      </c>
      <c r="O13" s="62">
        <v>38518881.449999988</v>
      </c>
      <c r="P13" s="62">
        <v>11237758.389999999</v>
      </c>
      <c r="Q13" s="62">
        <v>55965.74</v>
      </c>
      <c r="R13" s="62">
        <v>24678.1</v>
      </c>
    </row>
    <row r="14" spans="1:18" ht="13.7" customHeight="1" x14ac:dyDescent="0.2">
      <c r="A14" s="218" t="s">
        <v>23</v>
      </c>
      <c r="B14" s="62">
        <v>804040748.50999665</v>
      </c>
      <c r="C14" s="62">
        <v>4924210.25</v>
      </c>
      <c r="D14" s="62">
        <v>105763117.75</v>
      </c>
      <c r="E14" s="62">
        <v>216954403.38</v>
      </c>
      <c r="F14" s="62">
        <v>172568.71</v>
      </c>
      <c r="G14" s="62">
        <v>33765919.730000004</v>
      </c>
      <c r="H14" s="62">
        <v>925262.3</v>
      </c>
      <c r="I14" s="62">
        <v>510266.49000000005</v>
      </c>
      <c r="J14" s="62">
        <v>1782605.3099999998</v>
      </c>
      <c r="K14" s="61">
        <v>17446162.879999999</v>
      </c>
      <c r="L14" s="62">
        <v>15851595.049999999</v>
      </c>
      <c r="M14" s="62">
        <v>326364685.7900005</v>
      </c>
      <c r="N14" s="62">
        <v>3784927.05</v>
      </c>
      <c r="O14" s="62">
        <v>74134838.839999989</v>
      </c>
      <c r="P14" s="62">
        <v>1233878.17</v>
      </c>
      <c r="Q14" s="62">
        <v>187676.02000000002</v>
      </c>
      <c r="R14" s="62">
        <v>42073.919999999998</v>
      </c>
    </row>
    <row r="15" spans="1:18" ht="13.7" customHeight="1" x14ac:dyDescent="0.2">
      <c r="A15" s="218" t="s">
        <v>24</v>
      </c>
      <c r="B15" s="62">
        <v>39077289.479999997</v>
      </c>
      <c r="C15" s="62">
        <v>1358209.87</v>
      </c>
      <c r="D15" s="62">
        <v>1873591.35</v>
      </c>
      <c r="E15" s="62">
        <v>20067346.550000001</v>
      </c>
      <c r="F15" s="62" t="s">
        <v>143</v>
      </c>
      <c r="G15" s="62">
        <v>2281738.6</v>
      </c>
      <c r="H15" s="62">
        <v>141821.91</v>
      </c>
      <c r="I15" s="62">
        <v>207833.18</v>
      </c>
      <c r="J15" s="62">
        <v>371474.99</v>
      </c>
      <c r="K15" s="61">
        <v>3337697.03</v>
      </c>
      <c r="L15" s="62">
        <v>3094</v>
      </c>
      <c r="M15" s="62">
        <v>4527490.82</v>
      </c>
      <c r="N15" s="62">
        <v>343673.13</v>
      </c>
      <c r="O15" s="62">
        <v>4563318.0500000007</v>
      </c>
      <c r="P15" s="62" t="s">
        <v>143</v>
      </c>
      <c r="Q15" s="62" t="s">
        <v>143</v>
      </c>
      <c r="R15" s="62" t="s">
        <v>143</v>
      </c>
    </row>
    <row r="16" spans="1:18" ht="13.7" customHeight="1" x14ac:dyDescent="0.2">
      <c r="A16" s="218" t="s">
        <v>25</v>
      </c>
      <c r="B16" s="62">
        <v>291330770.09000003</v>
      </c>
      <c r="C16" s="62">
        <v>7586066.2799999993</v>
      </c>
      <c r="D16" s="62">
        <v>15950778.52</v>
      </c>
      <c r="E16" s="62">
        <v>82931081.200000018</v>
      </c>
      <c r="F16" s="62">
        <v>1192360.45</v>
      </c>
      <c r="G16" s="62">
        <v>13085766.449999999</v>
      </c>
      <c r="H16" s="62">
        <v>242145.6</v>
      </c>
      <c r="I16" s="62">
        <v>1291634.23</v>
      </c>
      <c r="J16" s="62">
        <v>927560.94</v>
      </c>
      <c r="K16" s="61">
        <v>9849580.2899999991</v>
      </c>
      <c r="L16" s="62">
        <v>6573853.0099999998</v>
      </c>
      <c r="M16" s="62">
        <v>125140156.85000001</v>
      </c>
      <c r="N16" s="62">
        <v>2033709.2000000002</v>
      </c>
      <c r="O16" s="62">
        <v>22149873.940000005</v>
      </c>
      <c r="P16" s="62">
        <v>26841.699999999997</v>
      </c>
      <c r="Q16" s="62">
        <v>268679.59000000003</v>
      </c>
      <c r="R16" s="62">
        <v>240727.96</v>
      </c>
    </row>
    <row r="17" spans="1:18" ht="13.7" customHeight="1" x14ac:dyDescent="0.2">
      <c r="A17" s="218" t="s">
        <v>26</v>
      </c>
      <c r="B17" s="62">
        <v>135316431.25000021</v>
      </c>
      <c r="C17" s="62">
        <v>5493878.8200000012</v>
      </c>
      <c r="D17" s="62">
        <v>5266413.28</v>
      </c>
      <c r="E17" s="62">
        <v>40914284.280000001</v>
      </c>
      <c r="F17" s="62">
        <v>1551566.0299999998</v>
      </c>
      <c r="G17" s="62">
        <v>5228827.74</v>
      </c>
      <c r="H17" s="62">
        <v>251270.32</v>
      </c>
      <c r="I17" s="62">
        <v>998919.92</v>
      </c>
      <c r="J17" s="62">
        <v>1096932.03</v>
      </c>
      <c r="K17" s="61">
        <v>6556132.04</v>
      </c>
      <c r="L17" s="62">
        <v>3016154.17</v>
      </c>
      <c r="M17" s="62">
        <v>39641149.620000005</v>
      </c>
      <c r="N17" s="62">
        <v>1296769.5099999998</v>
      </c>
      <c r="O17" s="62">
        <v>22945405.040000003</v>
      </c>
      <c r="P17" s="62">
        <v>19381.13</v>
      </c>
      <c r="Q17" s="62">
        <v>61625.23</v>
      </c>
      <c r="R17" s="62">
        <v>76737.17</v>
      </c>
    </row>
    <row r="18" spans="1:18" ht="13.7" customHeight="1" x14ac:dyDescent="0.2">
      <c r="A18" s="218" t="s">
        <v>27</v>
      </c>
      <c r="B18" s="62">
        <v>116268903.06999996</v>
      </c>
      <c r="C18" s="62">
        <v>3141765.7600000002</v>
      </c>
      <c r="D18" s="62">
        <v>4948848.17</v>
      </c>
      <c r="E18" s="62">
        <v>25032294.090000004</v>
      </c>
      <c r="F18" s="62">
        <v>559474.21</v>
      </c>
      <c r="G18" s="62">
        <v>3539997.11</v>
      </c>
      <c r="H18" s="62">
        <v>282219.27</v>
      </c>
      <c r="I18" s="62">
        <v>726065.41</v>
      </c>
      <c r="J18" s="62">
        <v>552656.6</v>
      </c>
      <c r="K18" s="61">
        <v>3958678.5300000003</v>
      </c>
      <c r="L18" s="62">
        <v>2692385.45</v>
      </c>
      <c r="M18" s="62">
        <v>54048804.87000002</v>
      </c>
      <c r="N18" s="62">
        <v>801166.9</v>
      </c>
      <c r="O18" s="62">
        <v>15238577.610000001</v>
      </c>
      <c r="P18" s="62">
        <v>203</v>
      </c>
      <c r="Q18" s="62">
        <v>50548.729999999996</v>
      </c>
      <c r="R18" s="62">
        <v>72746.459999999992</v>
      </c>
    </row>
    <row r="19" spans="1:18" ht="13.7" customHeight="1" x14ac:dyDescent="0.2">
      <c r="A19" s="216" t="s">
        <v>28</v>
      </c>
      <c r="B19" s="63">
        <v>9684970273.1099949</v>
      </c>
      <c r="C19" s="63">
        <v>229708639.46000001</v>
      </c>
      <c r="D19" s="63">
        <v>426691749.35999995</v>
      </c>
      <c r="E19" s="63">
        <v>2370855648.4600005</v>
      </c>
      <c r="F19" s="63">
        <v>21360968.369999997</v>
      </c>
      <c r="G19" s="63">
        <v>353710944.58999997</v>
      </c>
      <c r="H19" s="63">
        <v>15482673.210000001</v>
      </c>
      <c r="I19" s="63">
        <v>49363747.509999998</v>
      </c>
      <c r="J19" s="63">
        <v>38510215.850000001</v>
      </c>
      <c r="K19" s="60">
        <v>284554810.25999993</v>
      </c>
      <c r="L19" s="63">
        <v>236663948.11999995</v>
      </c>
      <c r="M19" s="63">
        <v>4564531820.3900099</v>
      </c>
      <c r="N19" s="63">
        <v>72200413.550000012</v>
      </c>
      <c r="O19" s="63">
        <v>975775826.04000008</v>
      </c>
      <c r="P19" s="63">
        <v>14251350.809999999</v>
      </c>
      <c r="Q19" s="63">
        <v>7675220.2999999998</v>
      </c>
      <c r="R19" s="63">
        <v>4803770.3899999997</v>
      </c>
    </row>
    <row r="20" spans="1:18" ht="13.7" customHeight="1" x14ac:dyDescent="0.2">
      <c r="A20" s="218" t="s">
        <v>29</v>
      </c>
      <c r="B20" s="62">
        <v>6668438969.6099806</v>
      </c>
      <c r="C20" s="62">
        <v>193185121.09</v>
      </c>
      <c r="D20" s="62">
        <v>403157729.72000003</v>
      </c>
      <c r="E20" s="62">
        <v>1767186739.8099999</v>
      </c>
      <c r="F20" s="62">
        <v>8133984.0399999991</v>
      </c>
      <c r="G20" s="62">
        <v>225747386.38999999</v>
      </c>
      <c r="H20" s="62">
        <v>13810751.860000001</v>
      </c>
      <c r="I20" s="62">
        <v>44982218.780000001</v>
      </c>
      <c r="J20" s="62">
        <v>35191131.390000001</v>
      </c>
      <c r="K20" s="61">
        <v>230773997.72</v>
      </c>
      <c r="L20" s="62">
        <v>155095211.15999997</v>
      </c>
      <c r="M20" s="62">
        <v>2816543817.3100052</v>
      </c>
      <c r="N20" s="62">
        <v>59346964.400000006</v>
      </c>
      <c r="O20" s="62">
        <v>699485962.77999985</v>
      </c>
      <c r="P20" s="62">
        <v>1489798.42</v>
      </c>
      <c r="Q20" s="62">
        <v>2064678.04</v>
      </c>
      <c r="R20" s="62">
        <v>4313827.37</v>
      </c>
    </row>
    <row r="21" spans="1:18" ht="13.7" customHeight="1" x14ac:dyDescent="0.2">
      <c r="A21" s="218" t="s">
        <v>30</v>
      </c>
      <c r="B21" s="62">
        <v>1757535781.3799992</v>
      </c>
      <c r="C21" s="62">
        <v>13449734.580000002</v>
      </c>
      <c r="D21" s="62">
        <v>15747896.919999998</v>
      </c>
      <c r="E21" s="62">
        <v>62325789.500000015</v>
      </c>
      <c r="F21" s="62">
        <v>12608193.34</v>
      </c>
      <c r="G21" s="62">
        <v>15673873.83</v>
      </c>
      <c r="H21" s="62">
        <v>1406988.01</v>
      </c>
      <c r="I21" s="62">
        <v>1143715.69</v>
      </c>
      <c r="J21" s="62">
        <v>813042.86</v>
      </c>
      <c r="K21" s="61">
        <v>9005923.3100000005</v>
      </c>
      <c r="L21" s="62">
        <v>72408636.200000003</v>
      </c>
      <c r="M21" s="62">
        <v>1456889169.9099979</v>
      </c>
      <c r="N21" s="62">
        <v>3943002.49</v>
      </c>
      <c r="O21" s="62">
        <v>75750695.430000007</v>
      </c>
      <c r="P21" s="62">
        <v>12743832.390000001</v>
      </c>
      <c r="Q21" s="62">
        <v>388659.95999999996</v>
      </c>
      <c r="R21" s="62">
        <v>58838.16</v>
      </c>
    </row>
    <row r="22" spans="1:18" ht="13.7" customHeight="1" x14ac:dyDescent="0.2">
      <c r="A22" s="219" t="s">
        <v>31</v>
      </c>
      <c r="B22" s="62">
        <v>734074386.74000072</v>
      </c>
      <c r="C22" s="62">
        <v>55904.86</v>
      </c>
      <c r="D22" s="62">
        <v>12724835.209999999</v>
      </c>
      <c r="E22" s="62">
        <v>35674120.580000013</v>
      </c>
      <c r="F22" s="62" t="s">
        <v>143</v>
      </c>
      <c r="G22" s="62">
        <v>4296202.28</v>
      </c>
      <c r="H22" s="62">
        <v>960217.08</v>
      </c>
      <c r="I22" s="62">
        <v>609564.42999999993</v>
      </c>
      <c r="J22" s="62">
        <v>83734.09</v>
      </c>
      <c r="K22" s="61">
        <v>1274803.3699999999</v>
      </c>
      <c r="L22" s="62">
        <v>25754134.800000008</v>
      </c>
      <c r="M22" s="62">
        <v>635524994.3900001</v>
      </c>
      <c r="N22" s="62">
        <v>454364.45</v>
      </c>
      <c r="O22" s="62">
        <v>3274303.9699999997</v>
      </c>
      <c r="P22" s="62">
        <v>12279147.84</v>
      </c>
      <c r="Q22" s="62" t="s">
        <v>143</v>
      </c>
      <c r="R22" s="62" t="s">
        <v>143</v>
      </c>
    </row>
    <row r="23" spans="1:18" ht="13.7" customHeight="1" x14ac:dyDescent="0.2">
      <c r="A23" s="220" t="s">
        <v>32</v>
      </c>
      <c r="B23" s="62">
        <v>233615484.04000002</v>
      </c>
      <c r="C23" s="62">
        <v>1607551.3399999999</v>
      </c>
      <c r="D23" s="62" t="s">
        <v>143</v>
      </c>
      <c r="E23" s="62">
        <v>132870962.94</v>
      </c>
      <c r="F23" s="62" t="s">
        <v>143</v>
      </c>
      <c r="G23" s="62">
        <v>90555046.019999996</v>
      </c>
      <c r="H23" s="62" t="s">
        <v>143</v>
      </c>
      <c r="I23" s="62">
        <v>660</v>
      </c>
      <c r="J23" s="62">
        <v>157000</v>
      </c>
      <c r="K23" s="61">
        <v>358473.06</v>
      </c>
      <c r="L23" s="62">
        <v>59891</v>
      </c>
      <c r="M23" s="62">
        <v>1194699.9099999999</v>
      </c>
      <c r="N23" s="62">
        <v>786956</v>
      </c>
      <c r="O23" s="62">
        <v>1938331.1400000001</v>
      </c>
      <c r="P23" s="62" t="s">
        <v>143</v>
      </c>
      <c r="Q23" s="62">
        <v>354331.58999999997</v>
      </c>
      <c r="R23" s="62">
        <v>48682</v>
      </c>
    </row>
    <row r="24" spans="1:18" ht="13.7" customHeight="1" x14ac:dyDescent="0.2">
      <c r="A24" s="220" t="s">
        <v>33</v>
      </c>
      <c r="B24" s="62">
        <v>1025380038.080001</v>
      </c>
      <c r="C24" s="62">
        <v>21466232.450000003</v>
      </c>
      <c r="D24" s="62">
        <v>7786122.7199999997</v>
      </c>
      <c r="E24" s="62">
        <v>408472156.2100001</v>
      </c>
      <c r="F24" s="62">
        <v>618790.99</v>
      </c>
      <c r="G24" s="62">
        <v>21734638.350000001</v>
      </c>
      <c r="H24" s="62">
        <v>264933.33999999997</v>
      </c>
      <c r="I24" s="62">
        <v>3237153.04</v>
      </c>
      <c r="J24" s="62">
        <v>2349041.6</v>
      </c>
      <c r="K24" s="61">
        <v>44416416.170000009</v>
      </c>
      <c r="L24" s="62">
        <v>9100209.7600000016</v>
      </c>
      <c r="M24" s="62">
        <v>289904133.26000041</v>
      </c>
      <c r="N24" s="62">
        <v>8123490.6600000001</v>
      </c>
      <c r="O24" s="62">
        <v>198600836.69000009</v>
      </c>
      <c r="P24" s="62">
        <v>17720</v>
      </c>
      <c r="Q24" s="62">
        <v>4867550.7100000009</v>
      </c>
      <c r="R24" s="62">
        <v>382422.86</v>
      </c>
    </row>
    <row r="25" spans="1:18" ht="13.7" customHeight="1" x14ac:dyDescent="0.2">
      <c r="A25" s="221" t="s">
        <v>34</v>
      </c>
      <c r="B25" s="64">
        <v>589990688.41999876</v>
      </c>
      <c r="C25" s="64">
        <v>8692117.7700000014</v>
      </c>
      <c r="D25" s="64">
        <v>41295423.689999998</v>
      </c>
      <c r="E25" s="64">
        <v>-39614347.109999999</v>
      </c>
      <c r="F25" s="64">
        <v>3277603.6900000004</v>
      </c>
      <c r="G25" s="64">
        <v>36285565.039999999</v>
      </c>
      <c r="H25" s="64">
        <v>164718.62</v>
      </c>
      <c r="I25" s="64">
        <v>150563.91000000003</v>
      </c>
      <c r="J25" s="64">
        <v>666630.66999999993</v>
      </c>
      <c r="K25" s="65">
        <v>2667348.9800000004</v>
      </c>
      <c r="L25" s="64">
        <v>47831575.719999969</v>
      </c>
      <c r="M25" s="64">
        <v>474857381.15999949</v>
      </c>
      <c r="N25" s="64">
        <v>3059217.85</v>
      </c>
      <c r="O25" s="64">
        <v>10594646.31000004</v>
      </c>
      <c r="P25" s="64">
        <v>417193.2300000001</v>
      </c>
      <c r="Q25" s="64">
        <v>305040.18000000005</v>
      </c>
      <c r="R25" s="64">
        <v>226451.19</v>
      </c>
    </row>
    <row r="26" spans="1:18" ht="13.7" customHeight="1" x14ac:dyDescent="0.2">
      <c r="A26" s="58" t="s">
        <v>140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</row>
    <row r="27" spans="1:18" ht="13.7" customHeight="1" x14ac:dyDescent="0.2">
      <c r="A27" s="51" t="s">
        <v>78</v>
      </c>
    </row>
    <row r="28" spans="1:18" ht="13.7" customHeight="1" x14ac:dyDescent="0.2">
      <c r="E28" s="3"/>
      <c r="F28" s="3"/>
    </row>
  </sheetData>
  <mergeCells count="3">
    <mergeCell ref="A5:A6"/>
    <mergeCell ref="B5:B6"/>
    <mergeCell ref="C5:R5"/>
  </mergeCells>
  <hyperlinks>
    <hyperlink ref="R1" location="Obsah!A1" display="Naspäť na obsah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"/>
  <sheetViews>
    <sheetView showGridLines="0" zoomScaleNormal="100" workbookViewId="0"/>
  </sheetViews>
  <sheetFormatPr defaultColWidth="9" defaultRowHeight="13.7" customHeight="1" x14ac:dyDescent="0.2"/>
  <cols>
    <col min="1" max="1" width="27.625" style="1" customWidth="1"/>
    <col min="2" max="2" width="13.375" style="1" customWidth="1"/>
    <col min="3" max="3" width="14" style="1" customWidth="1"/>
    <col min="4" max="4" width="13.125" style="1" customWidth="1"/>
    <col min="5" max="5" width="12.875" style="1" customWidth="1"/>
    <col min="6" max="6" width="11.875" style="1" customWidth="1"/>
    <col min="7" max="14" width="12" style="1" customWidth="1"/>
    <col min="15" max="15" width="6" style="1" customWidth="1"/>
    <col min="16" max="16" width="13.875" style="1" customWidth="1"/>
    <col min="17" max="17" width="12.625" style="1" customWidth="1"/>
    <col min="18" max="19" width="15.875" style="1" customWidth="1"/>
    <col min="20" max="45" width="14" style="1" customWidth="1"/>
    <col min="46" max="16384" width="9" style="1"/>
  </cols>
  <sheetData>
    <row r="1" spans="1:18" ht="13.7" customHeight="1" x14ac:dyDescent="0.2">
      <c r="A1" s="212" t="s">
        <v>200</v>
      </c>
      <c r="F1" s="184" t="s">
        <v>199</v>
      </c>
    </row>
    <row r="2" spans="1:18" ht="13.7" customHeight="1" x14ac:dyDescent="0.2">
      <c r="A2" s="212"/>
      <c r="F2" s="184"/>
    </row>
    <row r="3" spans="1:18" ht="13.7" customHeight="1" x14ac:dyDescent="0.2">
      <c r="A3" s="18" t="s">
        <v>35</v>
      </c>
      <c r="B3" s="5"/>
      <c r="P3" s="5"/>
      <c r="Q3" s="5"/>
      <c r="R3" s="5"/>
    </row>
    <row r="4" spans="1:18" ht="13.7" customHeight="1" x14ac:dyDescent="0.2">
      <c r="B4" s="3"/>
    </row>
    <row r="5" spans="1:18" ht="13.7" customHeight="1" x14ac:dyDescent="0.2">
      <c r="A5" s="247" t="s">
        <v>2</v>
      </c>
      <c r="B5" s="249" t="s">
        <v>0</v>
      </c>
      <c r="C5" s="249" t="s">
        <v>36</v>
      </c>
      <c r="D5" s="255"/>
      <c r="E5" s="255"/>
      <c r="F5" s="256"/>
    </row>
    <row r="6" spans="1:18" ht="36.75" customHeight="1" x14ac:dyDescent="0.2">
      <c r="A6" s="254"/>
      <c r="B6" s="250"/>
      <c r="C6" s="213" t="s">
        <v>37</v>
      </c>
      <c r="D6" s="213" t="s">
        <v>38</v>
      </c>
      <c r="E6" s="213" t="s">
        <v>39</v>
      </c>
      <c r="F6" s="214" t="s">
        <v>202</v>
      </c>
    </row>
    <row r="7" spans="1:18" ht="13.7" customHeight="1" x14ac:dyDescent="0.2">
      <c r="A7" s="215" t="s">
        <v>18</v>
      </c>
      <c r="B7" s="66">
        <v>143</v>
      </c>
      <c r="C7" s="66">
        <v>85</v>
      </c>
      <c r="D7" s="66">
        <v>16</v>
      </c>
      <c r="E7" s="66">
        <v>11</v>
      </c>
      <c r="F7" s="66">
        <v>31</v>
      </c>
    </row>
    <row r="8" spans="1:18" ht="13.7" customHeight="1" x14ac:dyDescent="0.2">
      <c r="A8" s="216" t="s">
        <v>19</v>
      </c>
      <c r="B8" s="56">
        <v>4675358924.7199993</v>
      </c>
      <c r="C8" s="56">
        <v>2218796331.5699997</v>
      </c>
      <c r="D8" s="56">
        <v>2293862052.0299997</v>
      </c>
      <c r="E8" s="56">
        <v>31853782.909999996</v>
      </c>
      <c r="F8" s="56">
        <v>130846758.20999999</v>
      </c>
    </row>
    <row r="9" spans="1:18" ht="13.7" customHeight="1" x14ac:dyDescent="0.2">
      <c r="A9" s="217" t="s">
        <v>20</v>
      </c>
      <c r="B9" s="56"/>
      <c r="C9" s="56"/>
      <c r="D9" s="56"/>
      <c r="E9" s="56"/>
      <c r="F9" s="56"/>
    </row>
    <row r="10" spans="1:18" ht="13.7" customHeight="1" x14ac:dyDescent="0.2">
      <c r="A10" s="218" t="s">
        <v>21</v>
      </c>
      <c r="B10" s="54">
        <v>1912407085.2100005</v>
      </c>
      <c r="C10" s="54">
        <v>931892711.46000016</v>
      </c>
      <c r="D10" s="54">
        <v>916071456.5200001</v>
      </c>
      <c r="E10" s="54">
        <v>17016675.810000002</v>
      </c>
      <c r="F10" s="54">
        <v>47426241.419999994</v>
      </c>
    </row>
    <row r="11" spans="1:18" ht="13.7" customHeight="1" x14ac:dyDescent="0.2">
      <c r="A11" s="218" t="s">
        <v>152</v>
      </c>
      <c r="B11" s="54">
        <v>686196237.62999988</v>
      </c>
      <c r="C11" s="54">
        <v>329837481.59999996</v>
      </c>
      <c r="D11" s="54">
        <v>333663470.77999997</v>
      </c>
      <c r="E11" s="54">
        <v>5961443.2300000004</v>
      </c>
      <c r="F11" s="54">
        <v>16733842.02</v>
      </c>
    </row>
    <row r="12" spans="1:18" ht="13.7" customHeight="1" x14ac:dyDescent="0.2">
      <c r="A12" s="218" t="s">
        <v>153</v>
      </c>
      <c r="B12" s="54">
        <v>82196174.810000017</v>
      </c>
      <c r="C12" s="54">
        <v>37839985.440000005</v>
      </c>
      <c r="D12" s="54">
        <v>41997965.710000008</v>
      </c>
      <c r="E12" s="54">
        <v>632086.5199999999</v>
      </c>
      <c r="F12" s="54">
        <v>1726137.1399999997</v>
      </c>
    </row>
    <row r="13" spans="1:18" ht="13.7" customHeight="1" x14ac:dyDescent="0.2">
      <c r="A13" s="218" t="s">
        <v>22</v>
      </c>
      <c r="B13" s="54">
        <v>503021161.83000004</v>
      </c>
      <c r="C13" s="54">
        <v>184210187.23000002</v>
      </c>
      <c r="D13" s="54">
        <v>317762789.55000007</v>
      </c>
      <c r="E13" s="54">
        <v>718631.28</v>
      </c>
      <c r="F13" s="54">
        <v>329553.76999999996</v>
      </c>
    </row>
    <row r="14" spans="1:18" ht="13.7" customHeight="1" x14ac:dyDescent="0.2">
      <c r="A14" s="218" t="s">
        <v>23</v>
      </c>
      <c r="B14" s="54">
        <v>461098212.61000001</v>
      </c>
      <c r="C14" s="54">
        <v>230150602.36000001</v>
      </c>
      <c r="D14" s="54">
        <v>230095024.53</v>
      </c>
      <c r="E14" s="54">
        <v>170306.11</v>
      </c>
      <c r="F14" s="54">
        <v>682279.61</v>
      </c>
    </row>
    <row r="15" spans="1:18" ht="13.7" customHeight="1" x14ac:dyDescent="0.2">
      <c r="A15" s="218" t="s">
        <v>24</v>
      </c>
      <c r="B15" s="54">
        <v>37009759.88000001</v>
      </c>
      <c r="C15" s="54">
        <v>14844544.450000003</v>
      </c>
      <c r="D15" s="54">
        <v>22143832.380000003</v>
      </c>
      <c r="E15" s="54">
        <v>11891.05</v>
      </c>
      <c r="F15" s="54">
        <v>9492</v>
      </c>
    </row>
    <row r="16" spans="1:18" ht="13.7" customHeight="1" x14ac:dyDescent="0.2">
      <c r="A16" s="218" t="s">
        <v>25</v>
      </c>
      <c r="B16" s="54">
        <v>151630612.66000003</v>
      </c>
      <c r="C16" s="54">
        <v>65237337.090000011</v>
      </c>
      <c r="D16" s="54">
        <v>78286312.230000004</v>
      </c>
      <c r="E16" s="54">
        <v>1048147.44</v>
      </c>
      <c r="F16" s="54">
        <v>7058815.9000000004</v>
      </c>
    </row>
    <row r="17" spans="1:6" ht="13.7" customHeight="1" x14ac:dyDescent="0.2">
      <c r="A17" s="218" t="s">
        <v>40</v>
      </c>
      <c r="B17" s="54">
        <v>39633413.530000001</v>
      </c>
      <c r="C17" s="54">
        <v>15706162.670000002</v>
      </c>
      <c r="D17" s="54">
        <v>11672874.870000001</v>
      </c>
      <c r="E17" s="54">
        <v>1121949.69</v>
      </c>
      <c r="F17" s="54">
        <v>11132426.300000001</v>
      </c>
    </row>
    <row r="18" spans="1:6" ht="13.7" customHeight="1" x14ac:dyDescent="0.2">
      <c r="A18" s="218" t="s">
        <v>26</v>
      </c>
      <c r="B18" s="54">
        <v>93098785.570000008</v>
      </c>
      <c r="C18" s="54">
        <v>45575526.510000005</v>
      </c>
      <c r="D18" s="54">
        <v>38597006.630000003</v>
      </c>
      <c r="E18" s="54">
        <v>946815.67999999993</v>
      </c>
      <c r="F18" s="54">
        <v>7979436.75</v>
      </c>
    </row>
    <row r="19" spans="1:6" ht="13.7" customHeight="1" x14ac:dyDescent="0.2">
      <c r="A19" s="218" t="s">
        <v>27</v>
      </c>
      <c r="B19" s="54">
        <v>60718932.200000018</v>
      </c>
      <c r="C19" s="54">
        <v>31685804.520000014</v>
      </c>
      <c r="D19" s="54">
        <v>22756040.180000003</v>
      </c>
      <c r="E19" s="54">
        <v>845598.13</v>
      </c>
      <c r="F19" s="54">
        <v>5431489.3699999992</v>
      </c>
    </row>
    <row r="20" spans="1:6" ht="13.7" customHeight="1" x14ac:dyDescent="0.2">
      <c r="A20" s="222" t="s">
        <v>41</v>
      </c>
      <c r="B20" s="54">
        <v>194195885.25999999</v>
      </c>
      <c r="C20" s="54">
        <v>124288786.20999998</v>
      </c>
      <c r="D20" s="54">
        <v>53296814.219999999</v>
      </c>
      <c r="E20" s="54">
        <v>977712.84</v>
      </c>
      <c r="F20" s="54">
        <v>15632571.99</v>
      </c>
    </row>
    <row r="21" spans="1:6" ht="13.7" customHeight="1" x14ac:dyDescent="0.2">
      <c r="A21" s="216" t="s">
        <v>28</v>
      </c>
      <c r="B21" s="56">
        <v>4705893840.9899998</v>
      </c>
      <c r="C21" s="56">
        <v>2241855204.6599998</v>
      </c>
      <c r="D21" s="56">
        <v>2287509559.6600003</v>
      </c>
      <c r="E21" s="56">
        <v>32528517.220000003</v>
      </c>
      <c r="F21" s="56">
        <v>144000559.45000002</v>
      </c>
    </row>
    <row r="22" spans="1:6" ht="13.7" customHeight="1" x14ac:dyDescent="0.2">
      <c r="A22" s="218" t="s">
        <v>29</v>
      </c>
      <c r="B22" s="54">
        <v>3739203127.9899988</v>
      </c>
      <c r="C22" s="54">
        <v>1939172596.3999991</v>
      </c>
      <c r="D22" s="54">
        <v>1709906811.9099998</v>
      </c>
      <c r="E22" s="54">
        <v>28991558.210000001</v>
      </c>
      <c r="F22" s="54">
        <v>61132161.469999999</v>
      </c>
    </row>
    <row r="23" spans="1:6" ht="13.7" customHeight="1" x14ac:dyDescent="0.2">
      <c r="A23" s="218" t="s">
        <v>42</v>
      </c>
      <c r="B23" s="54"/>
      <c r="C23" s="54"/>
      <c r="D23" s="54"/>
      <c r="E23" s="54"/>
      <c r="F23" s="54"/>
    </row>
    <row r="24" spans="1:6" ht="13.7" customHeight="1" x14ac:dyDescent="0.2">
      <c r="A24" s="223" t="s">
        <v>81</v>
      </c>
      <c r="B24" s="54">
        <v>1540632180.3299999</v>
      </c>
      <c r="C24" s="54">
        <v>825981223.93999982</v>
      </c>
      <c r="D24" s="54">
        <v>714650956.3900001</v>
      </c>
      <c r="E24" s="54" t="s">
        <v>143</v>
      </c>
      <c r="F24" s="54" t="s">
        <v>143</v>
      </c>
    </row>
    <row r="25" spans="1:6" ht="13.7" customHeight="1" x14ac:dyDescent="0.2">
      <c r="A25" s="219" t="s">
        <v>43</v>
      </c>
      <c r="B25" s="54">
        <v>813298750.89999986</v>
      </c>
      <c r="C25" s="54">
        <v>371885172.25999993</v>
      </c>
      <c r="D25" s="54">
        <v>425071589.51999998</v>
      </c>
      <c r="E25" s="54">
        <v>3602846.8200000003</v>
      </c>
      <c r="F25" s="54">
        <v>12739142.300000001</v>
      </c>
    </row>
    <row r="26" spans="1:6" ht="13.7" customHeight="1" x14ac:dyDescent="0.2">
      <c r="A26" s="219" t="s">
        <v>44</v>
      </c>
      <c r="B26" s="54">
        <v>162579765.66999999</v>
      </c>
      <c r="C26" s="54">
        <v>95585264.969999984</v>
      </c>
      <c r="D26" s="54">
        <v>151812.76999999999</v>
      </c>
      <c r="E26" s="54">
        <v>21171772.32</v>
      </c>
      <c r="F26" s="54">
        <v>45670915.609999999</v>
      </c>
    </row>
    <row r="27" spans="1:6" ht="13.7" customHeight="1" x14ac:dyDescent="0.2">
      <c r="A27" s="219" t="s">
        <v>45</v>
      </c>
      <c r="B27" s="54">
        <v>355744128.47000003</v>
      </c>
      <c r="C27" s="54">
        <v>162687016.76999998</v>
      </c>
      <c r="D27" s="54">
        <v>193031558.30000001</v>
      </c>
      <c r="E27" s="54">
        <v>25553.4</v>
      </c>
      <c r="F27" s="54" t="s">
        <v>143</v>
      </c>
    </row>
    <row r="28" spans="1:6" ht="13.7" customHeight="1" x14ac:dyDescent="0.2">
      <c r="A28" s="219" t="s">
        <v>46</v>
      </c>
      <c r="B28" s="54">
        <v>128112289.42999998</v>
      </c>
      <c r="C28" s="54">
        <v>77490793.48999998</v>
      </c>
      <c r="D28" s="54">
        <v>48102124.370000005</v>
      </c>
      <c r="E28" s="54" t="s">
        <v>143</v>
      </c>
      <c r="F28" s="54">
        <v>2519371.5699999998</v>
      </c>
    </row>
    <row r="29" spans="1:6" ht="13.7" customHeight="1" x14ac:dyDescent="0.2">
      <c r="A29" s="219" t="s">
        <v>47</v>
      </c>
      <c r="B29" s="54">
        <v>489803031.00999993</v>
      </c>
      <c r="C29" s="54">
        <v>293688671.97999996</v>
      </c>
      <c r="D29" s="54">
        <v>193373712.48999998</v>
      </c>
      <c r="E29" s="54">
        <v>2547613.46</v>
      </c>
      <c r="F29" s="54">
        <v>193033.08000000002</v>
      </c>
    </row>
    <row r="30" spans="1:6" ht="13.7" customHeight="1" x14ac:dyDescent="0.2">
      <c r="A30" s="218" t="s">
        <v>30</v>
      </c>
      <c r="B30" s="54">
        <v>184809543.72999999</v>
      </c>
      <c r="C30" s="54">
        <v>57560092.559999995</v>
      </c>
      <c r="D30" s="54">
        <v>66531640.75999999</v>
      </c>
      <c r="E30" s="54">
        <v>372795.7</v>
      </c>
      <c r="F30" s="54">
        <v>60345014.710000001</v>
      </c>
    </row>
    <row r="31" spans="1:6" ht="13.7" customHeight="1" x14ac:dyDescent="0.2">
      <c r="A31" s="219" t="s">
        <v>48</v>
      </c>
      <c r="B31" s="54">
        <v>55829829.980000012</v>
      </c>
      <c r="C31" s="54">
        <v>17010783.200000003</v>
      </c>
      <c r="D31" s="54">
        <v>38786329.330000006</v>
      </c>
      <c r="E31" s="54" t="s">
        <v>143</v>
      </c>
      <c r="F31" s="54">
        <v>32717.45</v>
      </c>
    </row>
    <row r="32" spans="1:6" ht="13.7" customHeight="1" x14ac:dyDescent="0.2">
      <c r="A32" s="219" t="s">
        <v>49</v>
      </c>
      <c r="B32" s="54">
        <v>3456389.6900000004</v>
      </c>
      <c r="C32" s="54">
        <v>684557.28000000014</v>
      </c>
      <c r="D32" s="54">
        <v>2733495.23</v>
      </c>
      <c r="E32" s="54" t="s">
        <v>143</v>
      </c>
      <c r="F32" s="54">
        <v>38337.18</v>
      </c>
    </row>
    <row r="33" spans="1:6" ht="13.7" customHeight="1" x14ac:dyDescent="0.2">
      <c r="A33" s="219" t="s">
        <v>50</v>
      </c>
      <c r="B33" s="54">
        <v>4026052.12</v>
      </c>
      <c r="C33" s="54">
        <v>1271425.26</v>
      </c>
      <c r="D33" s="54">
        <v>2754626.86</v>
      </c>
      <c r="E33" s="54" t="s">
        <v>143</v>
      </c>
      <c r="F33" s="54" t="s">
        <v>143</v>
      </c>
    </row>
    <row r="34" spans="1:6" ht="13.7" customHeight="1" x14ac:dyDescent="0.2">
      <c r="A34" s="219" t="s">
        <v>51</v>
      </c>
      <c r="B34" s="54">
        <v>121497271.94000001</v>
      </c>
      <c r="C34" s="54">
        <v>38593326.820000008</v>
      </c>
      <c r="D34" s="54">
        <v>22257189.34</v>
      </c>
      <c r="E34" s="54">
        <v>372795.7</v>
      </c>
      <c r="F34" s="54">
        <v>60273960.080000006</v>
      </c>
    </row>
    <row r="35" spans="1:6" ht="13.7" customHeight="1" x14ac:dyDescent="0.2">
      <c r="A35" s="222" t="s">
        <v>32</v>
      </c>
      <c r="B35" s="54">
        <v>143447469.50999999</v>
      </c>
      <c r="C35" s="54">
        <v>5253778.3099999996</v>
      </c>
      <c r="D35" s="54">
        <v>134128833.18000001</v>
      </c>
      <c r="E35" s="54">
        <v>27906.27</v>
      </c>
      <c r="F35" s="54">
        <v>4036951.75</v>
      </c>
    </row>
    <row r="36" spans="1:6" ht="13.7" customHeight="1" x14ac:dyDescent="0.2">
      <c r="A36" s="218" t="s">
        <v>33</v>
      </c>
      <c r="B36" s="54">
        <v>638433699.75999999</v>
      </c>
      <c r="C36" s="54">
        <v>239868737.38999999</v>
      </c>
      <c r="D36" s="54">
        <v>376942273.80999994</v>
      </c>
      <c r="E36" s="54">
        <v>3136257.0399999996</v>
      </c>
      <c r="F36" s="54">
        <v>18486431.519999996</v>
      </c>
    </row>
    <row r="37" spans="1:6" ht="13.7" customHeight="1" x14ac:dyDescent="0.2">
      <c r="A37" s="221" t="s">
        <v>34</v>
      </c>
      <c r="B37" s="57">
        <v>30534916.269999996</v>
      </c>
      <c r="C37" s="57">
        <v>23058873.089999992</v>
      </c>
      <c r="D37" s="57">
        <v>-6352492.3699999992</v>
      </c>
      <c r="E37" s="57">
        <v>674734.30999999994</v>
      </c>
      <c r="F37" s="57">
        <v>13153801.240000002</v>
      </c>
    </row>
    <row r="38" spans="1:6" ht="25.35" customHeight="1" x14ac:dyDescent="0.2">
      <c r="A38" s="257" t="s">
        <v>79</v>
      </c>
      <c r="B38" s="257"/>
      <c r="C38" s="257"/>
      <c r="D38" s="257"/>
      <c r="E38" s="257"/>
      <c r="F38" s="257"/>
    </row>
    <row r="39" spans="1:6" ht="13.7" customHeight="1" x14ac:dyDescent="0.2">
      <c r="A39" s="152" t="s">
        <v>150</v>
      </c>
    </row>
    <row r="40" spans="1:6" ht="13.7" customHeight="1" x14ac:dyDescent="0.2">
      <c r="A40" s="51" t="s">
        <v>78</v>
      </c>
    </row>
  </sheetData>
  <mergeCells count="4">
    <mergeCell ref="A5:A6"/>
    <mergeCell ref="B5:B6"/>
    <mergeCell ref="C5:F5"/>
    <mergeCell ref="A38:F38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showGridLines="0" zoomScaleNormal="100" workbookViewId="0"/>
  </sheetViews>
  <sheetFormatPr defaultColWidth="9" defaultRowHeight="13.7" customHeight="1" x14ac:dyDescent="0.2"/>
  <cols>
    <col min="1" max="1" width="36" style="2" customWidth="1"/>
    <col min="2" max="3" width="19.125" style="2" customWidth="1"/>
    <col min="4" max="4" width="12" style="2" customWidth="1"/>
    <col min="5" max="5" width="13.375" style="2" customWidth="1"/>
    <col min="6" max="6" width="20.875" style="2" customWidth="1"/>
    <col min="7" max="7" width="15.875" style="23" customWidth="1"/>
    <col min="8" max="8" width="16.5" style="2" customWidth="1"/>
    <col min="9" max="24" width="13.5" style="2" customWidth="1"/>
    <col min="25" max="16384" width="9" style="2"/>
  </cols>
  <sheetData>
    <row r="1" spans="1:5" ht="13.7" customHeight="1" x14ac:dyDescent="0.2">
      <c r="A1" s="212" t="s">
        <v>200</v>
      </c>
      <c r="C1" s="184" t="s">
        <v>199</v>
      </c>
    </row>
    <row r="2" spans="1:5" ht="13.7" customHeight="1" x14ac:dyDescent="0.2">
      <c r="A2" s="212"/>
      <c r="C2" s="184"/>
    </row>
    <row r="3" spans="1:5" ht="13.7" customHeight="1" x14ac:dyDescent="0.2">
      <c r="A3" s="18" t="s">
        <v>52</v>
      </c>
    </row>
    <row r="4" spans="1:5" ht="13.7" customHeight="1" x14ac:dyDescent="0.25">
      <c r="A4" s="18"/>
    </row>
    <row r="5" spans="1:5" s="20" customFormat="1" ht="13.7" customHeight="1" x14ac:dyDescent="0.2">
      <c r="A5" s="247" t="s">
        <v>2</v>
      </c>
      <c r="B5" s="249" t="s">
        <v>53</v>
      </c>
      <c r="C5" s="256"/>
      <c r="D5" s="21"/>
      <c r="E5" s="22"/>
    </row>
    <row r="6" spans="1:5" ht="25.15" customHeight="1" x14ac:dyDescent="0.2">
      <c r="A6" s="254"/>
      <c r="B6" s="213" t="s">
        <v>54</v>
      </c>
      <c r="C6" s="214" t="s">
        <v>55</v>
      </c>
    </row>
    <row r="7" spans="1:5" ht="13.7" customHeight="1" x14ac:dyDescent="0.2">
      <c r="A7" s="215" t="s">
        <v>18</v>
      </c>
      <c r="B7" s="52">
        <v>7657</v>
      </c>
      <c r="C7" s="52">
        <v>1819</v>
      </c>
    </row>
    <row r="8" spans="1:5" ht="13.7" customHeight="1" x14ac:dyDescent="0.2">
      <c r="A8" s="216" t="s">
        <v>19</v>
      </c>
      <c r="B8" s="53">
        <v>1896684743.7400029</v>
      </c>
      <c r="C8" s="53">
        <v>2335500909.740005</v>
      </c>
    </row>
    <row r="9" spans="1:5" ht="13.7" customHeight="1" x14ac:dyDescent="0.2">
      <c r="A9" s="217" t="s">
        <v>56</v>
      </c>
      <c r="B9" s="53"/>
      <c r="C9" s="53"/>
    </row>
    <row r="10" spans="1:5" ht="13.7" customHeight="1" x14ac:dyDescent="0.2">
      <c r="A10" s="218" t="s">
        <v>21</v>
      </c>
      <c r="B10" s="15">
        <v>629652485.36000085</v>
      </c>
      <c r="C10" s="15">
        <v>158925770.54999998</v>
      </c>
    </row>
    <row r="11" spans="1:5" ht="13.7" customHeight="1" x14ac:dyDescent="0.2">
      <c r="A11" s="218" t="s">
        <v>152</v>
      </c>
      <c r="B11" s="15">
        <v>230760963.25999984</v>
      </c>
      <c r="C11" s="15">
        <v>57604059.749999955</v>
      </c>
    </row>
    <row r="12" spans="1:5" ht="13.7" customHeight="1" x14ac:dyDescent="0.2">
      <c r="A12" s="218" t="s">
        <v>153</v>
      </c>
      <c r="B12" s="15">
        <v>31744458.409999959</v>
      </c>
      <c r="C12" s="15">
        <v>10029819.939999999</v>
      </c>
    </row>
    <row r="13" spans="1:5" ht="13.7" customHeight="1" x14ac:dyDescent="0.2">
      <c r="A13" s="218" t="s">
        <v>22</v>
      </c>
      <c r="B13" s="15">
        <v>63880728.460000031</v>
      </c>
      <c r="C13" s="15">
        <v>1380487066.4299994</v>
      </c>
    </row>
    <row r="14" spans="1:5" ht="13.7" customHeight="1" x14ac:dyDescent="0.2">
      <c r="A14" s="218" t="s">
        <v>23</v>
      </c>
      <c r="B14" s="15">
        <v>120680200.01000014</v>
      </c>
      <c r="C14" s="15">
        <v>201551939.57000023</v>
      </c>
      <c r="D14" s="20"/>
    </row>
    <row r="15" spans="1:5" ht="13.7" customHeight="1" x14ac:dyDescent="0.2">
      <c r="A15" s="218" t="s">
        <v>57</v>
      </c>
      <c r="B15" s="15">
        <v>707449.86</v>
      </c>
      <c r="C15" s="15">
        <v>244053050.36999962</v>
      </c>
    </row>
    <row r="16" spans="1:5" ht="13.7" customHeight="1" x14ac:dyDescent="0.2">
      <c r="A16" s="218" t="s">
        <v>24</v>
      </c>
      <c r="B16" s="15">
        <v>2043990.8</v>
      </c>
      <c r="C16" s="54" t="s">
        <v>143</v>
      </c>
    </row>
    <row r="17" spans="1:7" ht="13.7" customHeight="1" x14ac:dyDescent="0.2">
      <c r="A17" s="218" t="s">
        <v>25</v>
      </c>
      <c r="B17" s="54">
        <v>109100838.67000009</v>
      </c>
      <c r="C17" s="54">
        <v>21758826.380000021</v>
      </c>
    </row>
    <row r="18" spans="1:7" ht="13.7" customHeight="1" x14ac:dyDescent="0.2">
      <c r="A18" s="218" t="s">
        <v>26</v>
      </c>
      <c r="B18" s="54">
        <v>30280108.870000031</v>
      </c>
      <c r="C18" s="54">
        <v>8960381.9700000025</v>
      </c>
    </row>
    <row r="19" spans="1:7" ht="13.7" customHeight="1" x14ac:dyDescent="0.2">
      <c r="A19" s="218" t="s">
        <v>27</v>
      </c>
      <c r="B19" s="15">
        <v>46258277.98999995</v>
      </c>
      <c r="C19" s="15">
        <v>7089472.8399999989</v>
      </c>
    </row>
    <row r="20" spans="1:7" ht="13.7" customHeight="1" x14ac:dyDescent="0.2">
      <c r="A20" s="218" t="s">
        <v>41</v>
      </c>
      <c r="B20" s="15">
        <v>158458073.33000004</v>
      </c>
      <c r="C20" s="15">
        <v>26063489.210000001</v>
      </c>
    </row>
    <row r="21" spans="1:7" ht="13.7" customHeight="1" x14ac:dyDescent="0.2">
      <c r="A21" s="216" t="s">
        <v>28</v>
      </c>
      <c r="B21" s="53">
        <v>2379652593.3999996</v>
      </c>
      <c r="C21" s="53">
        <v>2403327517.0499978</v>
      </c>
      <c r="G21" s="22"/>
    </row>
    <row r="22" spans="1:7" ht="13.7" customHeight="1" x14ac:dyDescent="0.2">
      <c r="A22" s="218" t="s">
        <v>29</v>
      </c>
      <c r="B22" s="15">
        <v>1777934918.5900016</v>
      </c>
      <c r="C22" s="15">
        <v>1135389569.4400022</v>
      </c>
      <c r="G22" s="22"/>
    </row>
    <row r="23" spans="1:7" ht="13.7" customHeight="1" x14ac:dyDescent="0.2">
      <c r="A23" s="218" t="s">
        <v>42</v>
      </c>
      <c r="B23" s="15"/>
      <c r="C23" s="15"/>
      <c r="G23" s="22"/>
    </row>
    <row r="24" spans="1:7" ht="13.7" customHeight="1" x14ac:dyDescent="0.2">
      <c r="A24" s="219" t="s">
        <v>45</v>
      </c>
      <c r="B24" s="15">
        <v>9209400.7499999963</v>
      </c>
      <c r="C24" s="15">
        <v>28622.29</v>
      </c>
      <c r="G24" s="22"/>
    </row>
    <row r="25" spans="1:7" ht="13.7" customHeight="1" x14ac:dyDescent="0.2">
      <c r="A25" s="219" t="s">
        <v>58</v>
      </c>
      <c r="B25" s="15">
        <v>11787302.579999998</v>
      </c>
      <c r="C25" s="54" t="s">
        <v>143</v>
      </c>
      <c r="G25" s="22"/>
    </row>
    <row r="26" spans="1:7" ht="13.7" customHeight="1" x14ac:dyDescent="0.2">
      <c r="A26" s="219" t="s">
        <v>46</v>
      </c>
      <c r="B26" s="15">
        <v>74364243.809999973</v>
      </c>
      <c r="C26" s="54">
        <v>2654261</v>
      </c>
      <c r="G26" s="22"/>
    </row>
    <row r="27" spans="1:7" ht="13.7" customHeight="1" x14ac:dyDescent="0.2">
      <c r="A27" s="219" t="s">
        <v>47</v>
      </c>
      <c r="B27" s="15">
        <v>1060910706.9599992</v>
      </c>
      <c r="C27" s="15">
        <v>5477086.9900000002</v>
      </c>
    </row>
    <row r="28" spans="1:7" ht="13.7" customHeight="1" x14ac:dyDescent="0.2">
      <c r="A28" s="219" t="s">
        <v>59</v>
      </c>
      <c r="B28" s="15">
        <v>491740796.12999958</v>
      </c>
      <c r="C28" s="15">
        <v>931396.04</v>
      </c>
      <c r="G28" s="22"/>
    </row>
    <row r="29" spans="1:7" ht="13.7" customHeight="1" x14ac:dyDescent="0.2">
      <c r="A29" s="218" t="s">
        <v>30</v>
      </c>
      <c r="B29" s="15">
        <v>408094149.79000002</v>
      </c>
      <c r="C29" s="15">
        <v>1113419439.5499988</v>
      </c>
      <c r="G29" s="22"/>
    </row>
    <row r="30" spans="1:7" ht="13.7" customHeight="1" x14ac:dyDescent="0.2">
      <c r="A30" s="219" t="s">
        <v>48</v>
      </c>
      <c r="B30" s="15">
        <v>11720037.83</v>
      </c>
      <c r="C30" s="15">
        <v>666524518.93000078</v>
      </c>
      <c r="G30" s="22"/>
    </row>
    <row r="31" spans="1:7" ht="13.7" customHeight="1" x14ac:dyDescent="0.2">
      <c r="A31" s="219" t="s">
        <v>49</v>
      </c>
      <c r="B31" s="15">
        <v>6821509.4100000001</v>
      </c>
      <c r="C31" s="15">
        <v>86780980.270000011</v>
      </c>
      <c r="G31" s="22"/>
    </row>
    <row r="32" spans="1:7" ht="13.7" customHeight="1" x14ac:dyDescent="0.2">
      <c r="A32" s="219" t="s">
        <v>50</v>
      </c>
      <c r="B32" s="15">
        <v>1013840.8699999999</v>
      </c>
      <c r="C32" s="15">
        <v>309784285.93999976</v>
      </c>
    </row>
    <row r="33" spans="1:3" ht="13.7" customHeight="1" x14ac:dyDescent="0.2">
      <c r="A33" s="219" t="s">
        <v>51</v>
      </c>
      <c r="B33" s="15">
        <v>388538761.67999989</v>
      </c>
      <c r="C33" s="15">
        <v>50329654.410000041</v>
      </c>
    </row>
    <row r="34" spans="1:3" ht="13.7" customHeight="1" x14ac:dyDescent="0.2">
      <c r="A34" s="218" t="s">
        <v>32</v>
      </c>
      <c r="B34" s="15">
        <v>4121751.83</v>
      </c>
      <c r="C34" s="15">
        <v>196206.07</v>
      </c>
    </row>
    <row r="35" spans="1:3" ht="13.7" customHeight="1" x14ac:dyDescent="0.2">
      <c r="A35" s="218" t="s">
        <v>33</v>
      </c>
      <c r="B35" s="15">
        <v>189501773.19000024</v>
      </c>
      <c r="C35" s="15">
        <v>154322301.98999995</v>
      </c>
    </row>
    <row r="36" spans="1:3" ht="13.7" customHeight="1" x14ac:dyDescent="0.2">
      <c r="A36" s="221" t="s">
        <v>34</v>
      </c>
      <c r="B36" s="55">
        <v>482967849.65999997</v>
      </c>
      <c r="C36" s="55">
        <v>67826607.309999973</v>
      </c>
    </row>
    <row r="37" spans="1:3" ht="13.7" customHeight="1" x14ac:dyDescent="0.2">
      <c r="A37" s="51" t="s">
        <v>78</v>
      </c>
    </row>
  </sheetData>
  <mergeCells count="2">
    <mergeCell ref="A5:A6"/>
    <mergeCell ref="B5:C5"/>
  </mergeCells>
  <hyperlinks>
    <hyperlink ref="C1" location="Obsah!A1" display="Naspäť na obsah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showGridLines="0" zoomScaleNormal="100" workbookViewId="0"/>
  </sheetViews>
  <sheetFormatPr defaultColWidth="9" defaultRowHeight="13.7" customHeight="1" x14ac:dyDescent="0.2"/>
  <cols>
    <col min="1" max="9" width="9" style="1"/>
    <col min="10" max="10" width="29.75" style="1" customWidth="1"/>
    <col min="11" max="11" width="13.5" style="1" customWidth="1"/>
    <col min="12" max="12" width="13.5" style="2" customWidth="1"/>
    <col min="13" max="13" width="13.5" style="5" customWidth="1"/>
    <col min="14" max="16384" width="9" style="1"/>
  </cols>
  <sheetData>
    <row r="1" spans="1:15" ht="13.7" customHeight="1" x14ac:dyDescent="0.2">
      <c r="A1" s="212" t="s">
        <v>200</v>
      </c>
      <c r="H1" s="12"/>
      <c r="I1" s="184" t="s">
        <v>199</v>
      </c>
      <c r="O1" s="14"/>
    </row>
    <row r="2" spans="1:15" ht="13.7" customHeight="1" x14ac:dyDescent="0.25">
      <c r="A2" s="212"/>
      <c r="H2" s="12"/>
      <c r="I2" s="184"/>
      <c r="O2" s="14"/>
    </row>
    <row r="3" spans="1:15" ht="13.7" customHeight="1" x14ac:dyDescent="0.2">
      <c r="A3" s="14" t="s">
        <v>178</v>
      </c>
      <c r="J3" s="1" t="s">
        <v>151</v>
      </c>
    </row>
    <row r="4" spans="1:15" ht="13.7" customHeight="1" x14ac:dyDescent="0.2">
      <c r="J4" s="258" t="s">
        <v>2</v>
      </c>
      <c r="K4" s="260" t="s">
        <v>75</v>
      </c>
      <c r="L4" s="261"/>
      <c r="M4" s="262"/>
    </row>
    <row r="5" spans="1:15" ht="37.5" customHeight="1" x14ac:dyDescent="0.2">
      <c r="J5" s="259"/>
      <c r="K5" s="19" t="s">
        <v>60</v>
      </c>
      <c r="L5" s="10" t="s">
        <v>61</v>
      </c>
      <c r="M5" s="10" t="s">
        <v>62</v>
      </c>
    </row>
    <row r="6" spans="1:15" s="13" customFormat="1" ht="13.7" customHeight="1" x14ac:dyDescent="0.2">
      <c r="J6" s="34" t="s">
        <v>19</v>
      </c>
      <c r="K6" s="67">
        <v>2335500909.740006</v>
      </c>
      <c r="L6" s="67">
        <v>4675358924.7199993</v>
      </c>
      <c r="M6" s="68">
        <v>1896684743.7400045</v>
      </c>
    </row>
    <row r="7" spans="1:15" ht="13.7" customHeight="1" x14ac:dyDescent="0.2">
      <c r="J7" s="35" t="s">
        <v>148</v>
      </c>
      <c r="K7" s="7">
        <v>226559650.23999989</v>
      </c>
      <c r="L7" s="7">
        <v>2680799497.6500006</v>
      </c>
      <c r="M7" s="15">
        <v>892157907.03000152</v>
      </c>
    </row>
    <row r="8" spans="1:15" ht="13.7" customHeight="1" x14ac:dyDescent="0.2">
      <c r="J8" s="36" t="s">
        <v>65</v>
      </c>
      <c r="K8" s="7">
        <v>1380487066.4299996</v>
      </c>
      <c r="L8" s="7">
        <v>503021161.83000004</v>
      </c>
      <c r="M8" s="15">
        <v>63880728.460000038</v>
      </c>
    </row>
    <row r="9" spans="1:15" ht="13.7" customHeight="1" x14ac:dyDescent="0.2">
      <c r="J9" s="36" t="s">
        <v>23</v>
      </c>
      <c r="K9" s="7">
        <v>201551939.57000023</v>
      </c>
      <c r="L9" s="7">
        <v>461098212.6099999</v>
      </c>
      <c r="M9" s="15">
        <v>120680200.01000012</v>
      </c>
    </row>
    <row r="10" spans="1:15" ht="13.7" customHeight="1" x14ac:dyDescent="0.2">
      <c r="J10" s="37" t="s">
        <v>57</v>
      </c>
      <c r="K10" s="7">
        <v>244053050.36999959</v>
      </c>
      <c r="L10" s="7">
        <v>9966797.6099999994</v>
      </c>
      <c r="M10" s="15">
        <v>707449.86</v>
      </c>
    </row>
    <row r="11" spans="1:15" ht="13.7" customHeight="1" x14ac:dyDescent="0.2">
      <c r="J11" s="37" t="s">
        <v>69</v>
      </c>
      <c r="K11" s="7">
        <v>21758826.380000014</v>
      </c>
      <c r="L11" s="7">
        <v>151630612.66000003</v>
      </c>
      <c r="M11" s="15">
        <v>109100838.67000009</v>
      </c>
    </row>
    <row r="12" spans="1:15" ht="13.7" customHeight="1" x14ac:dyDescent="0.2">
      <c r="J12" s="38" t="s">
        <v>72</v>
      </c>
      <c r="K12" s="39">
        <v>261090376.75000009</v>
      </c>
      <c r="L12" s="39">
        <v>868842642.36000001</v>
      </c>
      <c r="M12" s="39">
        <v>710157619.71000028</v>
      </c>
    </row>
    <row r="13" spans="1:15" ht="13.7" customHeight="1" x14ac:dyDescent="0.2">
      <c r="J13" s="40" t="s">
        <v>76</v>
      </c>
      <c r="L13" s="1"/>
      <c r="M13" s="1"/>
    </row>
    <row r="14" spans="1:15" ht="13.7" customHeight="1" x14ac:dyDescent="0.2">
      <c r="J14" s="50" t="s">
        <v>148</v>
      </c>
      <c r="K14" s="41">
        <v>9.7006877323469382E-2</v>
      </c>
      <c r="L14" s="41">
        <v>0.57338902548760995</v>
      </c>
      <c r="M14" s="41">
        <v>0.47037754164183732</v>
      </c>
    </row>
    <row r="15" spans="1:15" ht="13.7" customHeight="1" x14ac:dyDescent="0.2">
      <c r="J15" s="43" t="s">
        <v>22</v>
      </c>
      <c r="K15" s="42">
        <v>0.59108821609651141</v>
      </c>
      <c r="L15" s="42">
        <v>0.10758984923497082</v>
      </c>
      <c r="M15" s="42">
        <v>3.368020366633831E-2</v>
      </c>
    </row>
    <row r="16" spans="1:15" ht="13.7" customHeight="1" x14ac:dyDescent="0.2">
      <c r="J16" s="43" t="s">
        <v>23</v>
      </c>
      <c r="K16" s="42">
        <v>8.6299234022750831E-2</v>
      </c>
      <c r="L16" s="42">
        <v>9.8623061894144187E-2</v>
      </c>
      <c r="M16" s="42">
        <v>6.3626915547406779E-2</v>
      </c>
    </row>
    <row r="17" spans="1:14" ht="13.7" customHeight="1" x14ac:dyDescent="0.2">
      <c r="J17" s="44" t="s">
        <v>57</v>
      </c>
      <c r="K17" s="42">
        <v>0.10449709068928095</v>
      </c>
      <c r="L17" s="42">
        <v>2.1317716501513084E-3</v>
      </c>
      <c r="M17" s="153">
        <v>3.7299285626403309E-4</v>
      </c>
    </row>
    <row r="18" spans="1:14" ht="13.7" customHeight="1" x14ac:dyDescent="0.2">
      <c r="J18" s="44" t="s">
        <v>25</v>
      </c>
      <c r="K18" s="42">
        <v>9.3165565850377944E-3</v>
      </c>
      <c r="L18" s="42">
        <v>3.2431865681645175E-2</v>
      </c>
      <c r="M18" s="42">
        <v>5.7521862307421776E-2</v>
      </c>
    </row>
    <row r="19" spans="1:14" ht="13.7" customHeight="1" x14ac:dyDescent="0.2">
      <c r="J19" s="45" t="s">
        <v>74</v>
      </c>
      <c r="K19" s="46">
        <v>0.11179202528294684</v>
      </c>
      <c r="L19" s="46">
        <v>0.18583442605147876</v>
      </c>
      <c r="M19" s="46">
        <v>0.37442048398073047</v>
      </c>
    </row>
    <row r="20" spans="1:14" ht="13.7" customHeight="1" x14ac:dyDescent="0.2">
      <c r="J20" s="24"/>
      <c r="K20" s="27"/>
      <c r="L20" s="28"/>
      <c r="M20" s="29"/>
      <c r="N20"/>
    </row>
    <row r="21" spans="1:14" ht="13.7" customHeight="1" x14ac:dyDescent="0.2">
      <c r="K21" s="27"/>
      <c r="L21" s="28"/>
      <c r="M21" s="30"/>
      <c r="N21"/>
    </row>
    <row r="22" spans="1:14" ht="13.7" customHeight="1" x14ac:dyDescent="0.2">
      <c r="J22" s="27"/>
      <c r="K22" s="31"/>
      <c r="L22" s="28"/>
      <c r="M22" s="29"/>
      <c r="N22" s="26"/>
    </row>
    <row r="23" spans="1:14" ht="13.7" customHeight="1" x14ac:dyDescent="0.2">
      <c r="J23" s="24"/>
      <c r="K23" s="27"/>
      <c r="L23" s="28"/>
      <c r="M23" s="29"/>
      <c r="N23" s="26"/>
    </row>
    <row r="24" spans="1:14" ht="13.7" customHeight="1" x14ac:dyDescent="0.2">
      <c r="A24" s="51" t="s">
        <v>78</v>
      </c>
      <c r="J24" s="24"/>
      <c r="K24" s="27"/>
      <c r="L24" s="28"/>
      <c r="M24" s="29"/>
      <c r="N24" s="26"/>
    </row>
    <row r="25" spans="1:14" ht="13.7" customHeight="1" x14ac:dyDescent="0.2">
      <c r="J25" s="24"/>
      <c r="K25" s="27"/>
      <c r="L25" s="28"/>
      <c r="M25" s="29"/>
      <c r="N25" s="26"/>
    </row>
    <row r="26" spans="1:14" ht="13.7" customHeight="1" x14ac:dyDescent="0.2">
      <c r="J26" s="24"/>
      <c r="K26" s="27"/>
      <c r="L26" s="28"/>
      <c r="M26" s="29"/>
    </row>
    <row r="27" spans="1:14" ht="13.7" customHeight="1" x14ac:dyDescent="0.2">
      <c r="J27" s="24"/>
      <c r="K27" s="27"/>
      <c r="L27" s="28"/>
      <c r="M27" s="29"/>
    </row>
    <row r="28" spans="1:14" ht="13.7" customHeight="1" x14ac:dyDescent="0.2">
      <c r="J28" s="24"/>
      <c r="K28" s="27"/>
      <c r="L28" s="28"/>
      <c r="M28" s="29"/>
    </row>
    <row r="29" spans="1:14" ht="13.7" customHeight="1" x14ac:dyDescent="0.2">
      <c r="J29" s="24"/>
      <c r="K29" s="27"/>
      <c r="L29" s="28"/>
      <c r="M29" s="29"/>
    </row>
    <row r="30" spans="1:14" ht="13.7" customHeight="1" x14ac:dyDescent="0.2">
      <c r="J30" s="24"/>
      <c r="K30" s="27"/>
      <c r="L30" s="28"/>
      <c r="M30" s="29"/>
    </row>
    <row r="31" spans="1:14" ht="13.7" customHeight="1" x14ac:dyDescent="0.2">
      <c r="J31" s="24"/>
      <c r="K31" s="27"/>
      <c r="L31" s="28"/>
      <c r="M31" s="29"/>
    </row>
    <row r="32" spans="1:14" ht="13.7" customHeight="1" x14ac:dyDescent="0.2">
      <c r="J32" s="24"/>
      <c r="K32" s="27"/>
      <c r="L32" s="28"/>
      <c r="M32" s="29"/>
    </row>
    <row r="33" spans="10:13" ht="13.7" customHeight="1" x14ac:dyDescent="0.2">
      <c r="J33" s="24"/>
      <c r="K33" s="27"/>
      <c r="L33" s="28"/>
      <c r="M33" s="29"/>
    </row>
    <row r="34" spans="10:13" ht="13.7" customHeight="1" x14ac:dyDescent="0.2">
      <c r="J34" s="24"/>
      <c r="K34" s="27"/>
      <c r="L34" s="28"/>
      <c r="M34" s="29"/>
    </row>
    <row r="35" spans="10:13" ht="13.7" customHeight="1" x14ac:dyDescent="0.2">
      <c r="J35" s="24"/>
      <c r="K35" s="27"/>
      <c r="L35" s="28"/>
      <c r="M35" s="29"/>
    </row>
    <row r="36" spans="10:13" ht="13.7" customHeight="1" x14ac:dyDescent="0.2">
      <c r="J36" s="24"/>
      <c r="K36" s="27"/>
      <c r="L36" s="28"/>
      <c r="M36" s="29"/>
    </row>
    <row r="37" spans="10:13" ht="13.7" customHeight="1" x14ac:dyDescent="0.2">
      <c r="J37" s="24"/>
      <c r="K37" s="27"/>
      <c r="L37" s="28"/>
      <c r="M37" s="29"/>
    </row>
    <row r="38" spans="10:13" ht="13.7" customHeight="1" x14ac:dyDescent="0.2">
      <c r="J38" s="24"/>
      <c r="K38" s="27"/>
      <c r="L38" s="28"/>
      <c r="M38" s="29"/>
    </row>
    <row r="39" spans="10:13" ht="13.7" customHeight="1" x14ac:dyDescent="0.2">
      <c r="J39" s="24"/>
      <c r="K39" s="27"/>
      <c r="L39" s="28"/>
      <c r="M39" s="29"/>
    </row>
    <row r="40" spans="10:13" ht="13.7" customHeight="1" x14ac:dyDescent="0.2">
      <c r="J40" s="24"/>
      <c r="K40" s="27"/>
      <c r="L40" s="28"/>
      <c r="M40" s="29"/>
    </row>
    <row r="41" spans="10:13" ht="13.7" customHeight="1" x14ac:dyDescent="0.2">
      <c r="K41" s="27"/>
      <c r="L41" s="28"/>
      <c r="M41" s="29"/>
    </row>
    <row r="42" spans="10:13" ht="13.7" customHeight="1" x14ac:dyDescent="0.2">
      <c r="J42" s="24"/>
      <c r="K42" s="27"/>
      <c r="L42" s="28"/>
      <c r="M42" s="29"/>
    </row>
  </sheetData>
  <mergeCells count="2">
    <mergeCell ref="J4:J5"/>
    <mergeCell ref="K4:M4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4"/>
  <sheetViews>
    <sheetView showGridLines="0" zoomScaleNormal="100" workbookViewId="0"/>
  </sheetViews>
  <sheetFormatPr defaultColWidth="9" defaultRowHeight="13.7" customHeight="1" x14ac:dyDescent="0.2"/>
  <cols>
    <col min="1" max="9" width="9" style="1"/>
    <col min="10" max="10" width="25" style="1" customWidth="1"/>
    <col min="11" max="13" width="15.5" style="1" customWidth="1"/>
    <col min="14" max="16384" width="9" style="1"/>
  </cols>
  <sheetData>
    <row r="1" spans="1:13" ht="13.7" customHeight="1" x14ac:dyDescent="0.2">
      <c r="A1" s="212" t="s">
        <v>200</v>
      </c>
      <c r="H1" s="184" t="s">
        <v>199</v>
      </c>
      <c r="I1" s="184"/>
      <c r="J1" s="184"/>
    </row>
    <row r="2" spans="1:13" ht="13.7" customHeight="1" x14ac:dyDescent="0.2">
      <c r="A2" s="212"/>
      <c r="H2" s="184"/>
      <c r="I2" s="184"/>
      <c r="J2" s="184"/>
    </row>
    <row r="3" spans="1:13" ht="13.7" customHeight="1" x14ac:dyDescent="0.2">
      <c r="A3" s="14" t="s">
        <v>179</v>
      </c>
    </row>
    <row r="4" spans="1:13" ht="13.7" customHeight="1" x14ac:dyDescent="0.2">
      <c r="J4" s="1" t="s">
        <v>144</v>
      </c>
    </row>
    <row r="5" spans="1:13" ht="13.7" customHeight="1" x14ac:dyDescent="0.2">
      <c r="J5" s="263" t="s">
        <v>2</v>
      </c>
      <c r="K5" s="263" t="s">
        <v>75</v>
      </c>
      <c r="L5" s="263"/>
      <c r="M5" s="263"/>
    </row>
    <row r="6" spans="1:13" s="13" customFormat="1" ht="37.5" customHeight="1" x14ac:dyDescent="0.2">
      <c r="J6" s="263"/>
      <c r="K6" s="19" t="s">
        <v>60</v>
      </c>
      <c r="L6" s="10" t="s">
        <v>61</v>
      </c>
      <c r="M6" s="10" t="s">
        <v>62</v>
      </c>
    </row>
    <row r="7" spans="1:13" ht="13.7" customHeight="1" x14ac:dyDescent="0.2">
      <c r="J7" s="47" t="s">
        <v>28</v>
      </c>
      <c r="K7" s="67">
        <v>2403327517.0499988</v>
      </c>
      <c r="L7" s="67">
        <v>4705893840.9900007</v>
      </c>
      <c r="M7" s="67">
        <v>2379652593.4000015</v>
      </c>
    </row>
    <row r="8" spans="1:13" ht="13.7" customHeight="1" x14ac:dyDescent="0.2">
      <c r="J8" s="36" t="s">
        <v>66</v>
      </c>
      <c r="K8" s="15">
        <v>1135389569.440002</v>
      </c>
      <c r="L8" s="15">
        <v>3739203127.9899998</v>
      </c>
      <c r="M8" s="15">
        <v>1777934918.5900016</v>
      </c>
    </row>
    <row r="9" spans="1:13" ht="13.7" customHeight="1" x14ac:dyDescent="0.2">
      <c r="J9" s="36" t="s">
        <v>67</v>
      </c>
      <c r="K9" s="15">
        <v>1113419439.549999</v>
      </c>
      <c r="L9" s="15">
        <v>184809543.72999999</v>
      </c>
      <c r="M9" s="15">
        <v>408094149.7899999</v>
      </c>
    </row>
    <row r="10" spans="1:13" ht="13.7" customHeight="1" x14ac:dyDescent="0.2">
      <c r="J10" s="36" t="s">
        <v>68</v>
      </c>
      <c r="K10" s="15">
        <v>196206.07</v>
      </c>
      <c r="L10" s="15">
        <v>143447469.51000002</v>
      </c>
      <c r="M10" s="15">
        <v>4121751.83</v>
      </c>
    </row>
    <row r="11" spans="1:13" ht="13.7" customHeight="1" x14ac:dyDescent="0.2">
      <c r="J11" s="48" t="s">
        <v>70</v>
      </c>
      <c r="K11" s="16">
        <v>154322301.98999989</v>
      </c>
      <c r="L11" s="16">
        <v>638433699.76000011</v>
      </c>
      <c r="M11" s="16">
        <v>189501773.19000027</v>
      </c>
    </row>
    <row r="12" spans="1:13" ht="13.7" customHeight="1" x14ac:dyDescent="0.2">
      <c r="J12" s="40" t="s">
        <v>76</v>
      </c>
      <c r="K12" s="70"/>
      <c r="L12" s="70"/>
      <c r="M12" s="70"/>
    </row>
    <row r="13" spans="1:13" ht="13.7" customHeight="1" x14ac:dyDescent="0.2">
      <c r="J13" s="49" t="s">
        <v>66</v>
      </c>
      <c r="K13" s="71">
        <v>0.47242398773582606</v>
      </c>
      <c r="L13" s="71">
        <v>0.79457872496404769</v>
      </c>
      <c r="M13" s="71">
        <v>0.7471405378756244</v>
      </c>
    </row>
    <row r="14" spans="1:13" ht="13.7" customHeight="1" x14ac:dyDescent="0.2">
      <c r="J14" s="36" t="s">
        <v>67</v>
      </c>
      <c r="K14" s="72">
        <v>0.46328244138638364</v>
      </c>
      <c r="L14" s="72">
        <v>3.9271932171576727E-2</v>
      </c>
      <c r="M14" s="72">
        <v>0.1714931628767386</v>
      </c>
    </row>
    <row r="15" spans="1:13" ht="13.7" customHeight="1" x14ac:dyDescent="0.2">
      <c r="J15" s="36" t="s">
        <v>73</v>
      </c>
      <c r="K15" s="155">
        <v>8.1639339044740832E-5</v>
      </c>
      <c r="L15" s="72">
        <v>3.0482512856648356E-2</v>
      </c>
      <c r="M15" s="72">
        <v>1.7320813304562751E-3</v>
      </c>
    </row>
    <row r="16" spans="1:13" ht="13.7" customHeight="1" x14ac:dyDescent="0.2">
      <c r="J16" s="48" t="s">
        <v>33</v>
      </c>
      <c r="K16" s="73">
        <v>6.4211931538746395E-2</v>
      </c>
      <c r="L16" s="73">
        <v>0.13566683000772706</v>
      </c>
      <c r="M16" s="73">
        <v>7.9634217917180838E-2</v>
      </c>
    </row>
    <row r="19" spans="1:13" ht="13.7" customHeight="1" x14ac:dyDescent="0.2">
      <c r="K19" s="25"/>
      <c r="L19" s="25"/>
    </row>
    <row r="20" spans="1:13" ht="13.7" customHeight="1" x14ac:dyDescent="0.2">
      <c r="K20" s="25"/>
      <c r="L20" s="25"/>
    </row>
    <row r="21" spans="1:13" ht="13.7" customHeight="1" x14ac:dyDescent="0.2">
      <c r="K21" s="25"/>
      <c r="L21" s="25"/>
    </row>
    <row r="22" spans="1:13" ht="13.7" customHeight="1" x14ac:dyDescent="0.2">
      <c r="K22" s="25"/>
      <c r="L22" s="25"/>
    </row>
    <row r="23" spans="1:13" ht="13.7" customHeight="1" x14ac:dyDescent="0.2">
      <c r="A23" s="51" t="s">
        <v>78</v>
      </c>
      <c r="K23" s="9"/>
      <c r="L23" s="9"/>
    </row>
    <row r="24" spans="1:13" ht="13.7" customHeight="1" x14ac:dyDescent="0.2">
      <c r="K24" s="9"/>
      <c r="L24" s="9"/>
    </row>
    <row r="25" spans="1:13" s="13" customFormat="1" ht="13.7" customHeight="1" x14ac:dyDescent="0.2">
      <c r="J25" s="1"/>
      <c r="K25" s="1"/>
      <c r="L25" s="1"/>
      <c r="M25" s="1"/>
    </row>
    <row r="39" spans="14:14" ht="13.7" customHeight="1" x14ac:dyDescent="0.2">
      <c r="N39"/>
    </row>
    <row r="40" spans="14:14" ht="13.7" customHeight="1" x14ac:dyDescent="0.2">
      <c r="N40"/>
    </row>
    <row r="41" spans="14:14" ht="13.7" customHeight="1" x14ac:dyDescent="0.2">
      <c r="N41" s="26"/>
    </row>
    <row r="42" spans="14:14" ht="13.7" customHeight="1" x14ac:dyDescent="0.2">
      <c r="N42" s="26"/>
    </row>
    <row r="43" spans="14:14" ht="13.7" customHeight="1" x14ac:dyDescent="0.2">
      <c r="N43" s="26"/>
    </row>
    <row r="44" spans="14:14" ht="13.7" customHeight="1" x14ac:dyDescent="0.2">
      <c r="N44" s="26"/>
    </row>
  </sheetData>
  <mergeCells count="2">
    <mergeCell ref="J5:J6"/>
    <mergeCell ref="K5:M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showGridLines="0" zoomScaleNormal="100" workbookViewId="0"/>
  </sheetViews>
  <sheetFormatPr defaultColWidth="9" defaultRowHeight="13.7" customHeight="1" x14ac:dyDescent="0.2"/>
  <cols>
    <col min="1" max="9" width="9" style="1"/>
    <col min="10" max="10" width="29.75" style="1" customWidth="1"/>
    <col min="11" max="14" width="13.5" style="1" customWidth="1"/>
    <col min="15" max="15" width="13.375" style="1" customWidth="1"/>
    <col min="16" max="16384" width="9" style="1"/>
  </cols>
  <sheetData>
    <row r="1" spans="1:14" ht="13.7" customHeight="1" x14ac:dyDescent="0.2">
      <c r="A1" s="212" t="s">
        <v>200</v>
      </c>
      <c r="I1" s="184" t="s">
        <v>199</v>
      </c>
    </row>
    <row r="2" spans="1:14" ht="13.7" customHeight="1" x14ac:dyDescent="0.2">
      <c r="A2" s="212"/>
      <c r="I2" s="184"/>
    </row>
    <row r="3" spans="1:14" ht="13.7" customHeight="1" x14ac:dyDescent="0.2">
      <c r="A3" s="14" t="s">
        <v>180</v>
      </c>
    </row>
    <row r="4" spans="1:14" ht="13.7" customHeight="1" x14ac:dyDescent="0.25">
      <c r="A4" s="14"/>
    </row>
    <row r="5" spans="1:14" ht="13.7" customHeight="1" x14ac:dyDescent="0.2">
      <c r="J5" s="1" t="s">
        <v>145</v>
      </c>
    </row>
    <row r="6" spans="1:14" ht="13.7" customHeight="1" x14ac:dyDescent="0.2">
      <c r="J6" s="263" t="s">
        <v>2</v>
      </c>
      <c r="K6" s="263" t="s">
        <v>36</v>
      </c>
      <c r="L6" s="263"/>
      <c r="M6" s="263"/>
      <c r="N6" s="263"/>
    </row>
    <row r="7" spans="1:14" ht="37.5" customHeight="1" x14ac:dyDescent="0.2">
      <c r="J7" s="258"/>
      <c r="K7" s="10" t="s">
        <v>82</v>
      </c>
      <c r="L7" s="10" t="s">
        <v>39</v>
      </c>
      <c r="M7" s="10" t="s">
        <v>63</v>
      </c>
      <c r="N7" s="10" t="s">
        <v>64</v>
      </c>
    </row>
    <row r="8" spans="1:14" s="13" customFormat="1" ht="13.7" customHeight="1" x14ac:dyDescent="0.2">
      <c r="A8" s="1"/>
      <c r="J8" s="157" t="s">
        <v>77</v>
      </c>
      <c r="K8" s="69">
        <v>130846758.20999999</v>
      </c>
      <c r="L8" s="69">
        <v>31853782.910000004</v>
      </c>
      <c r="M8" s="69">
        <v>2293862052.0299997</v>
      </c>
      <c r="N8" s="69">
        <v>2218796331.5699992</v>
      </c>
    </row>
    <row r="9" spans="1:14" ht="13.7" customHeight="1" x14ac:dyDescent="0.2">
      <c r="J9" s="159" t="s">
        <v>148</v>
      </c>
      <c r="K9" s="6">
        <v>65886220.579999998</v>
      </c>
      <c r="L9" s="6">
        <v>23610205.559999999</v>
      </c>
      <c r="M9" s="6">
        <v>1291732893.0100002</v>
      </c>
      <c r="N9" s="6">
        <v>1299570178.5</v>
      </c>
    </row>
    <row r="10" spans="1:14" ht="13.7" customHeight="1" x14ac:dyDescent="0.2">
      <c r="J10" s="36" t="s">
        <v>65</v>
      </c>
      <c r="K10" s="6">
        <v>329553.76999999996</v>
      </c>
      <c r="L10" s="6">
        <v>718631.27999999991</v>
      </c>
      <c r="M10" s="6">
        <v>317762789.55000007</v>
      </c>
      <c r="N10" s="6">
        <v>184210187.22999996</v>
      </c>
    </row>
    <row r="11" spans="1:14" ht="13.7" customHeight="1" x14ac:dyDescent="0.2">
      <c r="A11" s="13"/>
      <c r="J11" s="36" t="s">
        <v>23</v>
      </c>
      <c r="K11" s="6">
        <v>682279.60999999987</v>
      </c>
      <c r="L11" s="6">
        <v>170306.11000000002</v>
      </c>
      <c r="M11" s="6">
        <v>230095024.53</v>
      </c>
      <c r="N11" s="6">
        <v>230150602.3599999</v>
      </c>
    </row>
    <row r="12" spans="1:14" ht="13.7" customHeight="1" x14ac:dyDescent="0.2">
      <c r="J12" s="37" t="s">
        <v>71</v>
      </c>
      <c r="K12" s="6">
        <v>11132426.300000003</v>
      </c>
      <c r="L12" s="6">
        <v>1121949.69</v>
      </c>
      <c r="M12" s="6">
        <v>11672874.870000001</v>
      </c>
      <c r="N12" s="6">
        <v>15706162.67</v>
      </c>
    </row>
    <row r="13" spans="1:14" ht="13.7" customHeight="1" x14ac:dyDescent="0.2">
      <c r="J13" s="37" t="s">
        <v>142</v>
      </c>
      <c r="K13" s="6">
        <v>7979436.7500000009</v>
      </c>
      <c r="L13" s="6">
        <v>946815.67999999993</v>
      </c>
      <c r="M13" s="6">
        <v>38597006.630000003</v>
      </c>
      <c r="N13" s="6">
        <v>45575526.510000013</v>
      </c>
    </row>
    <row r="14" spans="1:14" ht="13.7" customHeight="1" x14ac:dyDescent="0.2">
      <c r="J14" s="38" t="s">
        <v>72</v>
      </c>
      <c r="K14" s="39">
        <v>44836841.200000003</v>
      </c>
      <c r="L14" s="39">
        <v>5285874.59</v>
      </c>
      <c r="M14" s="39">
        <v>404001463.44000006</v>
      </c>
      <c r="N14" s="39">
        <v>443583674.30000001</v>
      </c>
    </row>
    <row r="15" spans="1:14" ht="13.7" customHeight="1" x14ac:dyDescent="0.2">
      <c r="J15" s="158" t="s">
        <v>76</v>
      </c>
    </row>
    <row r="16" spans="1:14" ht="13.7" customHeight="1" x14ac:dyDescent="0.2">
      <c r="J16" s="156" t="s">
        <v>148</v>
      </c>
      <c r="K16" s="41">
        <v>0.50353727888509991</v>
      </c>
      <c r="L16" s="41">
        <v>0.74120570315646683</v>
      </c>
      <c r="M16" s="41">
        <v>0.56312579558428766</v>
      </c>
      <c r="N16" s="41">
        <v>0.58570953990195052</v>
      </c>
    </row>
    <row r="17" spans="1:14" ht="13.7" customHeight="1" x14ac:dyDescent="0.2">
      <c r="J17" s="36" t="s">
        <v>22</v>
      </c>
      <c r="K17" s="42">
        <v>2.5186238811594321E-3</v>
      </c>
      <c r="L17" s="42">
        <v>2.2560311973947582E-2</v>
      </c>
      <c r="M17" s="42">
        <v>0.13852741897394807</v>
      </c>
      <c r="N17" s="42">
        <v>8.3022576073782578E-2</v>
      </c>
    </row>
    <row r="18" spans="1:14" ht="13.7" customHeight="1" x14ac:dyDescent="0.2">
      <c r="J18" s="36" t="s">
        <v>23</v>
      </c>
      <c r="K18" s="42">
        <v>5.2143409537513214E-3</v>
      </c>
      <c r="L18" s="42">
        <v>5.3464955946106807E-3</v>
      </c>
      <c r="M18" s="42">
        <v>0.10030900695461296</v>
      </c>
      <c r="N18" s="42">
        <v>0.10372768292669184</v>
      </c>
    </row>
    <row r="19" spans="1:14" ht="13.7" customHeight="1" x14ac:dyDescent="0.2">
      <c r="J19" s="37" t="s">
        <v>71</v>
      </c>
      <c r="K19" s="154">
        <v>8.507987857164355E-2</v>
      </c>
      <c r="L19" s="154">
        <v>3.5221866525868145E-2</v>
      </c>
      <c r="M19" s="42">
        <v>5.0887431786361577E-3</v>
      </c>
      <c r="N19" s="42">
        <v>7.078686063486714E-3</v>
      </c>
    </row>
    <row r="20" spans="1:14" ht="13.7" customHeight="1" x14ac:dyDescent="0.2">
      <c r="J20" s="37" t="s">
        <v>142</v>
      </c>
      <c r="K20" s="42">
        <v>6.0983067973251252E-2</v>
      </c>
      <c r="L20" s="42">
        <v>2.9723806515387589E-2</v>
      </c>
      <c r="M20" s="42">
        <v>1.6826210885629675E-2</v>
      </c>
      <c r="N20" s="42">
        <v>2.0540653444181243E-2</v>
      </c>
    </row>
    <row r="21" spans="1:14" ht="13.7" customHeight="1" x14ac:dyDescent="0.2">
      <c r="J21" s="38" t="s">
        <v>74</v>
      </c>
      <c r="K21" s="46">
        <v>0.34266680973509467</v>
      </c>
      <c r="L21" s="46">
        <v>0.16594181623371901</v>
      </c>
      <c r="M21" s="46">
        <v>0.17612282442288574</v>
      </c>
      <c r="N21" s="46">
        <v>0.19992086158990735</v>
      </c>
    </row>
    <row r="22" spans="1:14" ht="13.7" customHeight="1" x14ac:dyDescent="0.2">
      <c r="J22" s="24"/>
      <c r="K22" s="27"/>
      <c r="L22" s="27"/>
      <c r="M22" s="27"/>
      <c r="N22" s="27"/>
    </row>
    <row r="23" spans="1:14" ht="13.7" customHeight="1" x14ac:dyDescent="0.2">
      <c r="A23" s="4" t="s">
        <v>149</v>
      </c>
      <c r="J23" s="14"/>
      <c r="K23" s="27"/>
      <c r="M23" s="27"/>
      <c r="N23" s="27"/>
    </row>
    <row r="24" spans="1:14" ht="13.7" customHeight="1" x14ac:dyDescent="0.2">
      <c r="A24" s="51" t="s">
        <v>78</v>
      </c>
      <c r="J24" s="24"/>
      <c r="K24" s="27"/>
      <c r="L24" s="27"/>
      <c r="M24" s="27"/>
      <c r="N24" s="27"/>
    </row>
    <row r="25" spans="1:14" ht="13.7" customHeight="1" x14ac:dyDescent="0.2">
      <c r="J25" s="24"/>
      <c r="K25" s="27"/>
      <c r="L25" s="27"/>
      <c r="M25" s="27"/>
      <c r="N25" s="27"/>
    </row>
    <row r="26" spans="1:14" s="13" customFormat="1" ht="13.7" customHeight="1" x14ac:dyDescent="0.2">
      <c r="A26" s="1"/>
      <c r="J26" s="24"/>
      <c r="K26" s="27"/>
      <c r="L26" s="27"/>
      <c r="M26" s="27"/>
      <c r="N26" s="27"/>
    </row>
    <row r="27" spans="1:14" ht="13.7" customHeight="1" x14ac:dyDescent="0.2">
      <c r="J27" s="24"/>
      <c r="K27" s="27"/>
      <c r="L27" s="27"/>
      <c r="M27" s="27"/>
      <c r="N27" s="27"/>
    </row>
    <row r="28" spans="1:14" ht="13.7" customHeight="1" x14ac:dyDescent="0.2">
      <c r="J28" s="24"/>
      <c r="K28" s="27"/>
      <c r="L28" s="27"/>
      <c r="M28" s="27"/>
      <c r="N28" s="27"/>
    </row>
    <row r="29" spans="1:14" ht="13.7" customHeight="1" x14ac:dyDescent="0.2">
      <c r="A29" s="13"/>
      <c r="J29" s="24"/>
      <c r="K29" s="27"/>
      <c r="L29" s="27"/>
      <c r="M29" s="27"/>
      <c r="N29" s="27"/>
    </row>
    <row r="30" spans="1:14" ht="13.7" customHeight="1" x14ac:dyDescent="0.2">
      <c r="J30" s="24"/>
      <c r="K30" s="27"/>
      <c r="L30" s="27"/>
      <c r="M30" s="27"/>
      <c r="N30" s="27"/>
    </row>
    <row r="31" spans="1:14" ht="13.7" customHeight="1" x14ac:dyDescent="0.2">
      <c r="J31" s="24"/>
      <c r="K31" s="27"/>
      <c r="L31" s="27"/>
      <c r="M31" s="27"/>
      <c r="N31" s="27"/>
    </row>
    <row r="32" spans="1:14" ht="13.7" customHeight="1" x14ac:dyDescent="0.2">
      <c r="J32" s="24"/>
      <c r="K32" s="27"/>
      <c r="L32" s="27"/>
      <c r="M32" s="27"/>
      <c r="N32" s="27"/>
    </row>
    <row r="33" spans="10:16" ht="13.7" customHeight="1" x14ac:dyDescent="0.2">
      <c r="J33" s="24"/>
      <c r="K33" s="27"/>
      <c r="L33" s="27"/>
      <c r="M33" s="27"/>
      <c r="N33" s="27"/>
    </row>
    <row r="34" spans="10:16" ht="13.7" customHeight="1" x14ac:dyDescent="0.2">
      <c r="J34" s="24"/>
      <c r="K34" s="27"/>
      <c r="L34" s="27"/>
      <c r="M34" s="27"/>
      <c r="N34" s="27"/>
    </row>
    <row r="35" spans="10:16" ht="13.7" customHeight="1" x14ac:dyDescent="0.2">
      <c r="J35" s="24"/>
      <c r="K35" s="27"/>
      <c r="L35" s="27"/>
      <c r="M35" s="27"/>
      <c r="N35" s="27"/>
    </row>
    <row r="36" spans="10:16" ht="13.7" customHeight="1" x14ac:dyDescent="0.2">
      <c r="J36" s="24"/>
      <c r="K36" s="27"/>
      <c r="L36" s="27"/>
      <c r="M36" s="27"/>
      <c r="N36" s="27"/>
    </row>
    <row r="37" spans="10:16" ht="13.7" customHeight="1" x14ac:dyDescent="0.2">
      <c r="J37" s="24"/>
      <c r="K37" s="27"/>
      <c r="L37" s="27"/>
      <c r="M37" s="27"/>
      <c r="N37" s="27"/>
    </row>
    <row r="38" spans="10:16" ht="13.7" customHeight="1" x14ac:dyDescent="0.2">
      <c r="J38" s="24"/>
      <c r="K38" s="27"/>
      <c r="L38" s="27"/>
      <c r="M38" s="27"/>
      <c r="N38" s="27"/>
    </row>
    <row r="39" spans="10:16" ht="13.7" customHeight="1" x14ac:dyDescent="0.2">
      <c r="J39" s="24"/>
      <c r="K39" s="27"/>
      <c r="L39" s="27"/>
      <c r="M39" s="27"/>
      <c r="N39" s="27"/>
    </row>
    <row r="40" spans="10:16" ht="13.7" customHeight="1" x14ac:dyDescent="0.2">
      <c r="J40" s="24"/>
      <c r="K40" s="27"/>
      <c r="L40" s="27"/>
      <c r="M40" s="27"/>
      <c r="N40" s="27"/>
      <c r="P40"/>
    </row>
    <row r="41" spans="10:16" ht="13.7" customHeight="1" x14ac:dyDescent="0.2">
      <c r="J41" s="24"/>
      <c r="K41" s="27"/>
      <c r="L41" s="27"/>
      <c r="M41" s="27"/>
      <c r="N41" s="27"/>
      <c r="P41"/>
    </row>
    <row r="42" spans="10:16" ht="13.7" customHeight="1" x14ac:dyDescent="0.2">
      <c r="K42" s="27"/>
      <c r="M42" s="27"/>
      <c r="N42" s="27"/>
      <c r="P42" s="26"/>
    </row>
    <row r="43" spans="10:16" ht="13.7" customHeight="1" x14ac:dyDescent="0.2">
      <c r="J43" s="24"/>
      <c r="K43" s="27"/>
      <c r="L43" s="27"/>
      <c r="M43" s="27"/>
      <c r="N43" s="27"/>
      <c r="P43" s="26"/>
    </row>
    <row r="44" spans="10:16" ht="13.7" customHeight="1" x14ac:dyDescent="0.2">
      <c r="K44" s="27"/>
      <c r="M44" s="27"/>
      <c r="N44" s="27"/>
      <c r="P44" s="26"/>
    </row>
    <row r="45" spans="10:16" ht="13.7" customHeight="1" x14ac:dyDescent="0.2">
      <c r="K45" s="27"/>
      <c r="M45" s="27"/>
      <c r="N45" s="27"/>
      <c r="P45" s="26"/>
    </row>
    <row r="46" spans="10:16" ht="13.7" customHeight="1" x14ac:dyDescent="0.2">
      <c r="J46" s="14"/>
      <c r="K46" s="27"/>
      <c r="L46" s="14"/>
      <c r="M46" s="27"/>
      <c r="N46" s="27"/>
    </row>
    <row r="47" spans="10:16" ht="13.7" customHeight="1" x14ac:dyDescent="0.2">
      <c r="J47" s="27"/>
      <c r="K47" s="27"/>
      <c r="L47" s="27"/>
      <c r="M47" s="27"/>
      <c r="N47" s="27"/>
    </row>
    <row r="48" spans="10:16" ht="13.7" customHeight="1" x14ac:dyDescent="0.2">
      <c r="J48" s="24"/>
      <c r="K48" s="27"/>
      <c r="M48" s="27"/>
      <c r="N48" s="27"/>
    </row>
    <row r="49" spans="10:14" ht="13.7" customHeight="1" x14ac:dyDescent="0.2">
      <c r="J49" s="24"/>
      <c r="K49" s="27"/>
      <c r="M49" s="27"/>
      <c r="N49" s="27"/>
    </row>
    <row r="50" spans="10:14" ht="13.7" customHeight="1" x14ac:dyDescent="0.2">
      <c r="J50" s="24"/>
      <c r="K50" s="27"/>
      <c r="L50" s="32"/>
      <c r="M50" s="27"/>
      <c r="N50" s="27"/>
    </row>
    <row r="51" spans="10:14" ht="13.7" customHeight="1" x14ac:dyDescent="0.2">
      <c r="J51" s="24"/>
      <c r="K51" s="27"/>
      <c r="L51" s="27"/>
      <c r="M51" s="27"/>
      <c r="N51" s="27"/>
    </row>
    <row r="52" spans="10:14" ht="13.7" customHeight="1" x14ac:dyDescent="0.2">
      <c r="J52" s="24"/>
      <c r="K52" s="27"/>
      <c r="L52" s="27"/>
      <c r="M52" s="27"/>
      <c r="N52" s="27"/>
    </row>
    <row r="53" spans="10:14" ht="13.7" customHeight="1" x14ac:dyDescent="0.2">
      <c r="J53" s="24"/>
      <c r="K53" s="27"/>
      <c r="L53" s="27"/>
      <c r="M53" s="27"/>
      <c r="N53" s="27"/>
    </row>
    <row r="54" spans="10:14" ht="13.7" customHeight="1" x14ac:dyDescent="0.2">
      <c r="J54" s="24"/>
      <c r="K54" s="27"/>
      <c r="L54" s="27"/>
      <c r="M54" s="27"/>
      <c r="N54" s="27"/>
    </row>
    <row r="55" spans="10:14" ht="13.7" customHeight="1" x14ac:dyDescent="0.2">
      <c r="K55" s="27"/>
      <c r="L55" s="27"/>
      <c r="M55" s="27"/>
      <c r="N55" s="27"/>
    </row>
    <row r="56" spans="10:14" ht="13.7" customHeight="1" x14ac:dyDescent="0.2">
      <c r="J56" s="24"/>
      <c r="K56" s="27"/>
      <c r="L56" s="27"/>
      <c r="M56" s="27"/>
      <c r="N56" s="27"/>
    </row>
    <row r="57" spans="10:14" ht="13.7" customHeight="1" x14ac:dyDescent="0.2">
      <c r="J57" s="24"/>
      <c r="K57" s="27"/>
      <c r="L57" s="27"/>
      <c r="M57" s="27"/>
      <c r="N57" s="27"/>
    </row>
    <row r="58" spans="10:14" ht="13.7" customHeight="1" x14ac:dyDescent="0.2">
      <c r="J58" s="24"/>
      <c r="K58" s="27"/>
      <c r="L58" s="27"/>
      <c r="M58" s="27"/>
      <c r="N58" s="27"/>
    </row>
    <row r="59" spans="10:14" ht="13.7" customHeight="1" x14ac:dyDescent="0.2">
      <c r="J59" s="24"/>
      <c r="K59" s="27"/>
      <c r="L59" s="27"/>
      <c r="M59" s="27"/>
      <c r="N59" s="27"/>
    </row>
    <row r="60" spans="10:14" ht="13.7" customHeight="1" x14ac:dyDescent="0.2">
      <c r="J60" s="24"/>
      <c r="K60" s="27"/>
      <c r="L60" s="27"/>
      <c r="M60" s="27"/>
      <c r="N60" s="27"/>
    </row>
    <row r="61" spans="10:14" ht="13.7" customHeight="1" x14ac:dyDescent="0.2">
      <c r="J61" s="24"/>
      <c r="K61" s="27"/>
      <c r="L61" s="27"/>
      <c r="M61" s="27"/>
      <c r="N61" s="27"/>
    </row>
    <row r="62" spans="10:14" ht="13.7" customHeight="1" x14ac:dyDescent="0.2">
      <c r="J62" s="24"/>
      <c r="K62" s="27"/>
      <c r="L62" s="27"/>
      <c r="M62" s="27"/>
      <c r="N62" s="27"/>
    </row>
    <row r="63" spans="10:14" ht="13.7" customHeight="1" x14ac:dyDescent="0.2">
      <c r="J63" s="24"/>
      <c r="K63" s="27"/>
      <c r="L63" s="27"/>
      <c r="M63" s="27"/>
      <c r="N63" s="27"/>
    </row>
    <row r="64" spans="10:14" ht="13.7" customHeight="1" x14ac:dyDescent="0.2">
      <c r="J64" s="24"/>
      <c r="K64" s="27"/>
      <c r="L64" s="27"/>
      <c r="M64" s="27"/>
      <c r="N64" s="27"/>
    </row>
    <row r="65" spans="10:14" ht="13.7" customHeight="1" x14ac:dyDescent="0.2">
      <c r="J65" s="24"/>
      <c r="K65" s="27"/>
      <c r="L65" s="27"/>
      <c r="M65" s="27"/>
      <c r="N65" s="27"/>
    </row>
    <row r="66" spans="10:14" ht="13.7" customHeight="1" x14ac:dyDescent="0.2">
      <c r="J66" s="24"/>
      <c r="K66" s="27"/>
      <c r="M66" s="27"/>
      <c r="N66" s="27"/>
    </row>
    <row r="67" spans="10:14" ht="13.7" customHeight="1" x14ac:dyDescent="0.2">
      <c r="J67" s="24"/>
      <c r="K67" s="27"/>
      <c r="L67" s="27"/>
      <c r="M67" s="27"/>
      <c r="N67" s="27"/>
    </row>
    <row r="73" spans="10:14" ht="13.7" customHeight="1" x14ac:dyDescent="0.2">
      <c r="L73" s="33"/>
    </row>
  </sheetData>
  <mergeCells count="2">
    <mergeCell ref="J6:J7"/>
    <mergeCell ref="K6:N6"/>
  </mergeCells>
  <hyperlinks>
    <hyperlink ref="I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showGridLines="0" zoomScaleNormal="100" zoomScaleSheetLayoutView="100" workbookViewId="0"/>
  </sheetViews>
  <sheetFormatPr defaultColWidth="9" defaultRowHeight="13.7" customHeight="1" x14ac:dyDescent="0.2"/>
  <cols>
    <col min="1" max="6" width="9" style="1"/>
    <col min="7" max="7" width="11.5" style="1" customWidth="1"/>
    <col min="8" max="8" width="9" style="1" customWidth="1"/>
    <col min="9" max="9" width="25" style="1" customWidth="1"/>
    <col min="10" max="13" width="13.125" style="1" customWidth="1"/>
    <col min="14" max="16384" width="9" style="1"/>
  </cols>
  <sheetData>
    <row r="1" spans="1:13" ht="13.7" customHeight="1" x14ac:dyDescent="0.2">
      <c r="A1" s="212" t="s">
        <v>200</v>
      </c>
      <c r="H1" s="184" t="s">
        <v>199</v>
      </c>
      <c r="I1" s="184"/>
    </row>
    <row r="2" spans="1:13" ht="13.7" customHeight="1" x14ac:dyDescent="0.2">
      <c r="A2" s="212"/>
      <c r="H2" s="184"/>
      <c r="I2" s="184"/>
    </row>
    <row r="3" spans="1:13" ht="13.7" customHeight="1" x14ac:dyDescent="0.2">
      <c r="A3" s="14" t="s">
        <v>181</v>
      </c>
      <c r="J3" s="8"/>
      <c r="K3" s="8"/>
      <c r="L3" s="8"/>
      <c r="M3" s="8"/>
    </row>
    <row r="4" spans="1:13" s="13" customFormat="1" ht="13.7" customHeight="1" x14ac:dyDescent="0.2">
      <c r="I4" s="1" t="s">
        <v>146</v>
      </c>
    </row>
    <row r="5" spans="1:13" ht="13.7" customHeight="1" x14ac:dyDescent="0.2">
      <c r="I5" s="263" t="s">
        <v>2</v>
      </c>
      <c r="J5" s="263" t="s">
        <v>36</v>
      </c>
      <c r="K5" s="263"/>
      <c r="L5" s="263"/>
      <c r="M5" s="263"/>
    </row>
    <row r="6" spans="1:13" ht="37.5" customHeight="1" x14ac:dyDescent="0.2">
      <c r="I6" s="263"/>
      <c r="J6" s="10" t="s">
        <v>82</v>
      </c>
      <c r="K6" s="10" t="s">
        <v>39</v>
      </c>
      <c r="L6" s="10" t="s">
        <v>63</v>
      </c>
      <c r="M6" s="10" t="s">
        <v>64</v>
      </c>
    </row>
    <row r="7" spans="1:13" ht="13.7" customHeight="1" x14ac:dyDescent="0.2">
      <c r="I7" s="47" t="s">
        <v>28</v>
      </c>
      <c r="J7" s="67">
        <v>144000559.44999996</v>
      </c>
      <c r="K7" s="67">
        <v>32528517.219999999</v>
      </c>
      <c r="L7" s="67">
        <v>2287509559.6599998</v>
      </c>
      <c r="M7" s="67">
        <v>2241855204.6600008</v>
      </c>
    </row>
    <row r="8" spans="1:13" ht="13.7" customHeight="1" x14ac:dyDescent="0.2">
      <c r="I8" s="36" t="s">
        <v>66</v>
      </c>
      <c r="J8" s="15">
        <v>61132161.469999999</v>
      </c>
      <c r="K8" s="15">
        <v>28991558.210000001</v>
      </c>
      <c r="L8" s="15">
        <v>1709906811.9099998</v>
      </c>
      <c r="M8" s="15">
        <v>1939172596.3999996</v>
      </c>
    </row>
    <row r="9" spans="1:13" ht="13.7" customHeight="1" x14ac:dyDescent="0.2">
      <c r="I9" s="36" t="s">
        <v>67</v>
      </c>
      <c r="J9" s="15">
        <v>60345014.709999993</v>
      </c>
      <c r="K9" s="15">
        <v>372795.69999999995</v>
      </c>
      <c r="L9" s="15">
        <v>66531640.75999999</v>
      </c>
      <c r="M9" s="15">
        <v>57560092.560000002</v>
      </c>
    </row>
    <row r="10" spans="1:13" ht="13.7" customHeight="1" x14ac:dyDescent="0.2">
      <c r="I10" s="36" t="s">
        <v>68</v>
      </c>
      <c r="J10" s="15">
        <v>4036951.75</v>
      </c>
      <c r="K10" s="15">
        <v>27906.27</v>
      </c>
      <c r="L10" s="15">
        <v>134128833.18000001</v>
      </c>
      <c r="M10" s="15">
        <v>5253778.3100000005</v>
      </c>
    </row>
    <row r="11" spans="1:13" ht="13.7" customHeight="1" x14ac:dyDescent="0.2">
      <c r="I11" s="48" t="s">
        <v>70</v>
      </c>
      <c r="J11" s="16">
        <v>18486431.520000003</v>
      </c>
      <c r="K11" s="16">
        <v>3136257.04</v>
      </c>
      <c r="L11" s="16">
        <v>376942273.81</v>
      </c>
      <c r="M11" s="16">
        <v>239868737.3900001</v>
      </c>
    </row>
    <row r="12" spans="1:13" ht="13.7" customHeight="1" x14ac:dyDescent="0.2">
      <c r="I12" s="40" t="s">
        <v>76</v>
      </c>
      <c r="J12" s="74"/>
      <c r="K12" s="74"/>
      <c r="L12" s="74"/>
      <c r="M12" s="74"/>
    </row>
    <row r="13" spans="1:13" ht="13.7" customHeight="1" x14ac:dyDescent="0.2">
      <c r="I13" s="49" t="s">
        <v>66</v>
      </c>
      <c r="J13" s="71">
        <v>0.42452724977937589</v>
      </c>
      <c r="K13" s="71">
        <v>0.89126590105295933</v>
      </c>
      <c r="L13" s="71">
        <v>0.74749712178870586</v>
      </c>
      <c r="M13" s="71">
        <v>0.864985656687</v>
      </c>
    </row>
    <row r="14" spans="1:13" ht="13.7" customHeight="1" x14ac:dyDescent="0.2">
      <c r="I14" s="36" t="s">
        <v>67</v>
      </c>
      <c r="J14" s="72">
        <v>0.4190609740717921</v>
      </c>
      <c r="K14" s="72">
        <v>1.1460580802951214E-2</v>
      </c>
      <c r="L14" s="72">
        <v>2.9084748729919542E-2</v>
      </c>
      <c r="M14" s="72">
        <v>2.5675205267652223E-2</v>
      </c>
    </row>
    <row r="15" spans="1:13" ht="13.7" customHeight="1" x14ac:dyDescent="0.2">
      <c r="I15" s="36" t="s">
        <v>73</v>
      </c>
      <c r="J15" s="72">
        <v>2.8034278237660009E-2</v>
      </c>
      <c r="K15" s="72">
        <v>8.5790169319005928E-4</v>
      </c>
      <c r="L15" s="72">
        <v>5.8635310446499736E-2</v>
      </c>
      <c r="M15" s="72">
        <v>2.3434958239405062E-3</v>
      </c>
    </row>
    <row r="16" spans="1:13" ht="13.7" customHeight="1" x14ac:dyDescent="0.2">
      <c r="I16" s="48" t="s">
        <v>33</v>
      </c>
      <c r="J16" s="73">
        <v>0.12837749791117223</v>
      </c>
      <c r="K16" s="73">
        <v>9.6415616450899522E-2</v>
      </c>
      <c r="L16" s="73">
        <v>0.16478281903487485</v>
      </c>
      <c r="M16" s="73">
        <v>0.10699564222140677</v>
      </c>
    </row>
    <row r="17" spans="1:13" ht="13.7" customHeight="1" x14ac:dyDescent="0.2">
      <c r="M17"/>
    </row>
    <row r="18" spans="1:13" ht="13.7" customHeight="1" x14ac:dyDescent="0.2">
      <c r="M18"/>
    </row>
    <row r="19" spans="1:13" ht="13.7" customHeight="1" x14ac:dyDescent="0.2">
      <c r="M19"/>
    </row>
    <row r="20" spans="1:13" ht="13.7" customHeight="1" x14ac:dyDescent="0.2">
      <c r="M20"/>
    </row>
    <row r="21" spans="1:13" ht="13.7" customHeight="1" x14ac:dyDescent="0.2">
      <c r="A21" s="4" t="s">
        <v>149</v>
      </c>
      <c r="M21"/>
    </row>
    <row r="22" spans="1:13" s="13" customFormat="1" ht="13.7" customHeight="1" x14ac:dyDescent="0.2">
      <c r="A22" s="51" t="s">
        <v>78</v>
      </c>
      <c r="I22" s="1"/>
      <c r="J22" s="1"/>
      <c r="K22" s="1"/>
      <c r="L22" s="1"/>
      <c r="M22" s="1"/>
    </row>
    <row r="36" spans="14:14" ht="13.7" customHeight="1" x14ac:dyDescent="0.2">
      <c r="N36"/>
    </row>
    <row r="37" spans="14:14" ht="13.7" customHeight="1" x14ac:dyDescent="0.2">
      <c r="N37"/>
    </row>
    <row r="38" spans="14:14" ht="13.7" customHeight="1" x14ac:dyDescent="0.2">
      <c r="N38" s="26"/>
    </row>
    <row r="39" spans="14:14" ht="13.7" customHeight="1" x14ac:dyDescent="0.2">
      <c r="N39" s="26"/>
    </row>
    <row r="40" spans="14:14" ht="13.7" customHeight="1" x14ac:dyDescent="0.2">
      <c r="N40" s="26"/>
    </row>
    <row r="41" spans="14:14" ht="13.7" customHeight="1" x14ac:dyDescent="0.2">
      <c r="N41" s="26"/>
    </row>
  </sheetData>
  <mergeCells count="2">
    <mergeCell ref="I5:I6"/>
    <mergeCell ref="J5:M5"/>
  </mergeCells>
  <hyperlinks>
    <hyperlink ref="H1" location="Obsah!A1" display="Naspäť na obsah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showGridLines="0" zoomScaleNormal="100" workbookViewId="0"/>
  </sheetViews>
  <sheetFormatPr defaultColWidth="9.625" defaultRowHeight="13.7" customHeight="1" x14ac:dyDescent="0.2"/>
  <cols>
    <col min="1" max="1" width="32.625" style="2" customWidth="1"/>
    <col min="2" max="6" width="13.125" style="1" customWidth="1"/>
    <col min="7" max="8" width="12" style="1" bestFit="1" customWidth="1"/>
    <col min="9" max="16384" width="9.625" style="1"/>
  </cols>
  <sheetData>
    <row r="1" spans="1:8" ht="13.7" customHeight="1" x14ac:dyDescent="0.2">
      <c r="A1" s="212" t="s">
        <v>200</v>
      </c>
      <c r="E1" s="12"/>
      <c r="F1" s="184" t="s">
        <v>199</v>
      </c>
    </row>
    <row r="2" spans="1:8" ht="13.7" customHeight="1" x14ac:dyDescent="0.2">
      <c r="A2" s="212"/>
      <c r="E2" s="12"/>
      <c r="F2" s="184"/>
    </row>
    <row r="3" spans="1:8" ht="13.7" customHeight="1" x14ac:dyDescent="0.2">
      <c r="A3" s="77" t="s">
        <v>83</v>
      </c>
      <c r="B3" s="5"/>
    </row>
    <row r="4" spans="1:8" ht="13.7" customHeight="1" x14ac:dyDescent="0.25">
      <c r="A4" s="77"/>
      <c r="F4" s="76"/>
    </row>
    <row r="5" spans="1:8" ht="20.100000000000001" customHeight="1" x14ac:dyDescent="0.2">
      <c r="A5" s="224" t="s">
        <v>84</v>
      </c>
      <c r="B5" s="227">
        <v>2020</v>
      </c>
      <c r="C5" s="227">
        <v>2021</v>
      </c>
      <c r="D5" s="227">
        <v>2022</v>
      </c>
      <c r="E5" s="227">
        <v>2023</v>
      </c>
      <c r="F5" s="228">
        <v>2024</v>
      </c>
    </row>
    <row r="6" spans="1:8" ht="20.100000000000001" customHeight="1" x14ac:dyDescent="0.2">
      <c r="A6" s="160" t="s">
        <v>91</v>
      </c>
      <c r="B6" s="78"/>
      <c r="C6" s="78"/>
      <c r="D6" s="78"/>
      <c r="E6" s="78"/>
      <c r="F6" s="78"/>
    </row>
    <row r="7" spans="1:8" ht="13.7" customHeight="1" x14ac:dyDescent="0.2">
      <c r="A7" s="236" t="s">
        <v>85</v>
      </c>
      <c r="B7" s="79">
        <v>148824938.91299999</v>
      </c>
      <c r="C7" s="80">
        <v>159639916.13</v>
      </c>
      <c r="D7" s="80">
        <v>163579001.5</v>
      </c>
      <c r="E7" s="80">
        <v>160954972.21799985</v>
      </c>
      <c r="F7" s="80">
        <v>163476261.94999975</v>
      </c>
    </row>
    <row r="8" spans="1:8" ht="13.7" customHeight="1" x14ac:dyDescent="0.2">
      <c r="A8" s="237" t="s">
        <v>86</v>
      </c>
      <c r="B8" s="82">
        <v>1827878566.1199999</v>
      </c>
      <c r="C8" s="82">
        <v>1968283395.2</v>
      </c>
      <c r="D8" s="82">
        <v>2064627298.79</v>
      </c>
      <c r="E8" s="82">
        <v>2201373909.6400023</v>
      </c>
      <c r="F8" s="82">
        <v>2451385158.4799991</v>
      </c>
      <c r="G8" s="3"/>
    </row>
    <row r="9" spans="1:8" ht="13.7" customHeight="1" x14ac:dyDescent="0.2">
      <c r="A9" s="238" t="s">
        <v>87</v>
      </c>
      <c r="B9" s="81">
        <v>1389394609.72</v>
      </c>
      <c r="C9" s="82">
        <v>1467142277.9300001</v>
      </c>
      <c r="D9" s="82">
        <v>1545606230.8599999</v>
      </c>
      <c r="E9" s="82">
        <v>1644849256.1600015</v>
      </c>
      <c r="F9" s="82">
        <v>1841008771.75</v>
      </c>
    </row>
    <row r="10" spans="1:8" ht="13.7" customHeight="1" x14ac:dyDescent="0.2">
      <c r="A10" s="239" t="s">
        <v>88</v>
      </c>
      <c r="B10" s="83">
        <v>438483956.45999992</v>
      </c>
      <c r="C10" s="84">
        <v>501141117.26999998</v>
      </c>
      <c r="D10" s="84">
        <v>519021067.93000001</v>
      </c>
      <c r="E10" s="84">
        <v>556524653.4800005</v>
      </c>
      <c r="F10" s="84">
        <v>610376386.72999907</v>
      </c>
    </row>
    <row r="11" spans="1:8" s="196" customFormat="1" ht="20.100000000000001" customHeight="1" x14ac:dyDescent="0.2">
      <c r="A11" s="265" t="s">
        <v>187</v>
      </c>
      <c r="B11" s="265"/>
      <c r="C11" s="265"/>
      <c r="D11" s="265"/>
      <c r="E11" s="265"/>
      <c r="F11" s="265"/>
    </row>
    <row r="12" spans="1:8" ht="13.7" customHeight="1" x14ac:dyDescent="0.2">
      <c r="A12" s="240" t="s">
        <v>85</v>
      </c>
      <c r="B12" s="80">
        <v>91304311.799999997</v>
      </c>
      <c r="C12" s="80">
        <v>93627705.484999403</v>
      </c>
      <c r="D12" s="80">
        <v>94107015.640000001</v>
      </c>
      <c r="E12" s="80">
        <v>93874289.081999764</v>
      </c>
      <c r="F12" s="80">
        <v>93451355.81299977</v>
      </c>
    </row>
    <row r="13" spans="1:8" ht="13.7" customHeight="1" x14ac:dyDescent="0.2">
      <c r="A13" s="241" t="s">
        <v>86</v>
      </c>
      <c r="B13" s="82">
        <v>1404812087.3</v>
      </c>
      <c r="C13" s="82">
        <v>1377592040.9300036</v>
      </c>
      <c r="D13" s="82">
        <v>1483510886.5</v>
      </c>
      <c r="E13" s="82">
        <v>1608092283.7700012</v>
      </c>
      <c r="F13" s="82">
        <v>1787883547.8700001</v>
      </c>
      <c r="H13" s="3"/>
    </row>
    <row r="14" spans="1:8" ht="13.7" customHeight="1" x14ac:dyDescent="0.2">
      <c r="A14" s="238" t="s">
        <v>87</v>
      </c>
      <c r="B14" s="82">
        <v>1242214236.2</v>
      </c>
      <c r="C14" s="82">
        <v>1221081143.3400035</v>
      </c>
      <c r="D14" s="82">
        <v>1368762251.75</v>
      </c>
      <c r="E14" s="82">
        <v>1489213665.0200014</v>
      </c>
      <c r="F14" s="82">
        <v>1661964331.5999999</v>
      </c>
    </row>
    <row r="15" spans="1:8" ht="13.7" customHeight="1" x14ac:dyDescent="0.2">
      <c r="A15" s="239" t="s">
        <v>88</v>
      </c>
      <c r="B15" s="84">
        <v>162597851.19999999</v>
      </c>
      <c r="C15" s="84">
        <v>156510897.59000015</v>
      </c>
      <c r="D15" s="84">
        <v>114748634.75</v>
      </c>
      <c r="E15" s="84">
        <v>118878618.74999982</v>
      </c>
      <c r="F15" s="84">
        <v>125919216.27000029</v>
      </c>
    </row>
    <row r="16" spans="1:8" ht="20.100000000000001" customHeight="1" x14ac:dyDescent="0.2">
      <c r="A16" s="161" t="s">
        <v>92</v>
      </c>
      <c r="B16" s="162"/>
      <c r="C16" s="89"/>
      <c r="D16" s="89"/>
      <c r="E16" s="89"/>
      <c r="F16" s="89"/>
    </row>
    <row r="17" spans="1:6" ht="13.7" customHeight="1" x14ac:dyDescent="0.2">
      <c r="A17" s="240" t="s">
        <v>85</v>
      </c>
      <c r="B17" s="85">
        <v>7801612.7999999998</v>
      </c>
      <c r="C17" s="85">
        <v>8419402.3740000017</v>
      </c>
      <c r="D17" s="85">
        <v>7249225.8260000004</v>
      </c>
      <c r="E17" s="85">
        <v>7075363.4849999929</v>
      </c>
      <c r="F17" s="85">
        <v>7878433.3770000022</v>
      </c>
    </row>
    <row r="18" spans="1:6" ht="13.7" customHeight="1" x14ac:dyDescent="0.2">
      <c r="A18" s="241" t="s">
        <v>86</v>
      </c>
      <c r="B18" s="134">
        <v>103820252.72</v>
      </c>
      <c r="C18" s="134">
        <v>160947649.14000002</v>
      </c>
      <c r="D18" s="134">
        <v>133759687.94</v>
      </c>
      <c r="E18" s="134">
        <v>126716033.25000021</v>
      </c>
      <c r="F18" s="134">
        <v>141964538.01999989</v>
      </c>
    </row>
    <row r="19" spans="1:6" ht="13.7" customHeight="1" x14ac:dyDescent="0.2">
      <c r="A19" s="238" t="s">
        <v>87</v>
      </c>
      <c r="B19" s="134">
        <v>103820252.72</v>
      </c>
      <c r="C19" s="134">
        <v>160947649.14000002</v>
      </c>
      <c r="D19" s="134">
        <v>133759687.94</v>
      </c>
      <c r="E19" s="134">
        <v>126716033.25000021</v>
      </c>
      <c r="F19" s="134">
        <v>141964538.01999989</v>
      </c>
    </row>
    <row r="20" spans="1:6" ht="13.7" customHeight="1" x14ac:dyDescent="0.2">
      <c r="A20" s="239" t="s">
        <v>88</v>
      </c>
      <c r="B20" s="86" t="s">
        <v>89</v>
      </c>
      <c r="C20" s="86" t="s">
        <v>89</v>
      </c>
      <c r="D20" s="86" t="s">
        <v>89</v>
      </c>
      <c r="E20" s="86" t="s">
        <v>89</v>
      </c>
      <c r="F20" s="86" t="s">
        <v>89</v>
      </c>
    </row>
    <row r="21" spans="1:6" ht="20.100000000000001" customHeight="1" x14ac:dyDescent="0.2">
      <c r="A21" s="161" t="s">
        <v>93</v>
      </c>
      <c r="B21" s="162"/>
      <c r="C21" s="89"/>
      <c r="D21" s="89"/>
      <c r="E21" s="89"/>
      <c r="F21" s="89"/>
    </row>
    <row r="22" spans="1:6" ht="13.7" customHeight="1" x14ac:dyDescent="0.2">
      <c r="A22" s="240" t="s">
        <v>85</v>
      </c>
      <c r="B22" s="85">
        <v>3412.09</v>
      </c>
      <c r="C22" s="85">
        <v>7991.0529999999999</v>
      </c>
      <c r="D22" s="85">
        <v>10172.406000000001</v>
      </c>
      <c r="E22" s="85">
        <v>12345.098999999998</v>
      </c>
      <c r="F22" s="85">
        <v>203770.0570000002</v>
      </c>
    </row>
    <row r="23" spans="1:6" ht="13.7" customHeight="1" x14ac:dyDescent="0.2">
      <c r="A23" s="241" t="s">
        <v>86</v>
      </c>
      <c r="B23" s="134">
        <v>139833.76999999999</v>
      </c>
      <c r="C23" s="134">
        <v>624445.93999999983</v>
      </c>
      <c r="D23" s="134">
        <v>1023816.88</v>
      </c>
      <c r="E23" s="134">
        <v>239824.93</v>
      </c>
      <c r="F23" s="134">
        <v>1721428.319999998</v>
      </c>
    </row>
    <row r="24" spans="1:6" ht="13.7" customHeight="1" x14ac:dyDescent="0.2">
      <c r="A24" s="238" t="s">
        <v>87</v>
      </c>
      <c r="B24" s="134">
        <v>139833.76999999999</v>
      </c>
      <c r="C24" s="134">
        <v>624445.93999999983</v>
      </c>
      <c r="D24" s="134">
        <v>1023816.88</v>
      </c>
      <c r="E24" s="134">
        <v>239824.93</v>
      </c>
      <c r="F24" s="134">
        <v>1721428.319999998</v>
      </c>
    </row>
    <row r="25" spans="1:6" ht="13.7" customHeight="1" x14ac:dyDescent="0.2">
      <c r="A25" s="239" t="s">
        <v>88</v>
      </c>
      <c r="B25" s="86" t="s">
        <v>89</v>
      </c>
      <c r="C25" s="86" t="s">
        <v>89</v>
      </c>
      <c r="D25" s="86" t="s">
        <v>89</v>
      </c>
      <c r="E25" s="86" t="s">
        <v>89</v>
      </c>
      <c r="F25" s="86" t="s">
        <v>89</v>
      </c>
    </row>
    <row r="26" spans="1:6" ht="20.100000000000001" customHeight="1" x14ac:dyDescent="0.2">
      <c r="A26" s="161" t="s">
        <v>94</v>
      </c>
      <c r="B26" s="162"/>
      <c r="C26" s="89"/>
      <c r="D26" s="89"/>
      <c r="E26" s="89"/>
      <c r="F26" s="89"/>
    </row>
    <row r="27" spans="1:6" ht="13.7" customHeight="1" x14ac:dyDescent="0.2">
      <c r="A27" s="240" t="s">
        <v>85</v>
      </c>
      <c r="B27" s="85">
        <v>1449897.58</v>
      </c>
      <c r="C27" s="85">
        <v>1716881.0310000004</v>
      </c>
      <c r="D27" s="85">
        <v>1132641.4080000001</v>
      </c>
      <c r="E27" s="85">
        <v>951004.75999999896</v>
      </c>
      <c r="F27" s="85">
        <v>1215608.2750000004</v>
      </c>
    </row>
    <row r="28" spans="1:6" ht="13.7" customHeight="1" x14ac:dyDescent="0.2">
      <c r="A28" s="241" t="s">
        <v>86</v>
      </c>
      <c r="B28" s="134">
        <v>23602520</v>
      </c>
      <c r="C28" s="134">
        <v>45129145.309999801</v>
      </c>
      <c r="D28" s="134">
        <v>23331579.460000001</v>
      </c>
      <c r="E28" s="134">
        <v>16020931.860000037</v>
      </c>
      <c r="F28" s="134">
        <v>19472215.880000051</v>
      </c>
    </row>
    <row r="29" spans="1:6" ht="13.7" customHeight="1" x14ac:dyDescent="0.2">
      <c r="A29" s="238" t="s">
        <v>87</v>
      </c>
      <c r="B29" s="134">
        <v>23602520</v>
      </c>
      <c r="C29" s="134">
        <v>45129145.309999809</v>
      </c>
      <c r="D29" s="134">
        <v>23331579.460000001</v>
      </c>
      <c r="E29" s="134">
        <v>16020931.860000037</v>
      </c>
      <c r="F29" s="134">
        <v>19472215.880000051</v>
      </c>
    </row>
    <row r="30" spans="1:6" ht="13.7" customHeight="1" x14ac:dyDescent="0.2">
      <c r="A30" s="239" t="s">
        <v>88</v>
      </c>
      <c r="B30" s="86" t="s">
        <v>89</v>
      </c>
      <c r="C30" s="86" t="s">
        <v>89</v>
      </c>
      <c r="D30" s="86" t="s">
        <v>89</v>
      </c>
      <c r="E30" s="86" t="s">
        <v>89</v>
      </c>
      <c r="F30" s="86" t="s">
        <v>89</v>
      </c>
    </row>
    <row r="31" spans="1:6" ht="20.100000000000001" customHeight="1" x14ac:dyDescent="0.2">
      <c r="A31" s="161" t="s">
        <v>95</v>
      </c>
      <c r="B31" s="162"/>
      <c r="C31" s="89"/>
      <c r="D31" s="89"/>
      <c r="E31" s="89"/>
      <c r="F31" s="89"/>
    </row>
    <row r="32" spans="1:6" ht="13.7" customHeight="1" x14ac:dyDescent="0.2">
      <c r="A32" s="240" t="s">
        <v>85</v>
      </c>
      <c r="B32" s="85">
        <v>9709531.5199999996</v>
      </c>
      <c r="C32" s="85">
        <v>12707208.182999985</v>
      </c>
      <c r="D32" s="85">
        <v>13727646.619000001</v>
      </c>
      <c r="E32" s="85">
        <v>14389631.419999978</v>
      </c>
      <c r="F32" s="85">
        <v>16367955.958999984</v>
      </c>
    </row>
    <row r="33" spans="1:6" ht="13.7" customHeight="1" x14ac:dyDescent="0.2">
      <c r="A33" s="241" t="s">
        <v>86</v>
      </c>
      <c r="B33" s="134">
        <v>81173995.019999996</v>
      </c>
      <c r="C33" s="134">
        <v>111056859.90000029</v>
      </c>
      <c r="D33" s="134">
        <v>124081826.44</v>
      </c>
      <c r="E33" s="134">
        <v>136169628.11999986</v>
      </c>
      <c r="F33" s="134">
        <v>160331095.65999955</v>
      </c>
    </row>
    <row r="34" spans="1:6" ht="13.7" customHeight="1" x14ac:dyDescent="0.2">
      <c r="A34" s="238" t="s">
        <v>87</v>
      </c>
      <c r="B34" s="126" t="s">
        <v>89</v>
      </c>
      <c r="C34" s="126" t="s">
        <v>89</v>
      </c>
      <c r="D34" s="126" t="s">
        <v>89</v>
      </c>
      <c r="E34" s="126" t="s">
        <v>89</v>
      </c>
      <c r="F34" s="126" t="s">
        <v>89</v>
      </c>
    </row>
    <row r="35" spans="1:6" ht="13.7" customHeight="1" x14ac:dyDescent="0.2">
      <c r="A35" s="239" t="s">
        <v>88</v>
      </c>
      <c r="B35" s="86">
        <v>81173995.019999996</v>
      </c>
      <c r="C35" s="86">
        <v>111056859.90000029</v>
      </c>
      <c r="D35" s="86">
        <v>124081826.44</v>
      </c>
      <c r="E35" s="86">
        <v>136169628.11999986</v>
      </c>
      <c r="F35" s="86">
        <v>160331095.65999955</v>
      </c>
    </row>
    <row r="36" spans="1:6" ht="20.100000000000001" customHeight="1" x14ac:dyDescent="0.2">
      <c r="A36" s="161" t="s">
        <v>96</v>
      </c>
      <c r="B36" s="162"/>
      <c r="C36" s="89"/>
      <c r="D36" s="89"/>
      <c r="E36" s="89"/>
      <c r="F36" s="89"/>
    </row>
    <row r="37" spans="1:6" ht="13.7" customHeight="1" x14ac:dyDescent="0.2">
      <c r="A37" s="240" t="s">
        <v>85</v>
      </c>
      <c r="B37" s="85">
        <v>1587602.52</v>
      </c>
      <c r="C37" s="85">
        <v>2141224.5260000001</v>
      </c>
      <c r="D37" s="85">
        <v>1194000.3999999999</v>
      </c>
      <c r="E37" s="85">
        <v>1063319.463999999</v>
      </c>
      <c r="F37" s="85">
        <v>1271833.851000001</v>
      </c>
    </row>
    <row r="38" spans="1:6" ht="13.7" customHeight="1" x14ac:dyDescent="0.2">
      <c r="A38" s="241" t="s">
        <v>86</v>
      </c>
      <c r="B38" s="134">
        <v>19617767.030000001</v>
      </c>
      <c r="C38" s="134">
        <v>39359894.200000003</v>
      </c>
      <c r="D38" s="134">
        <v>18728894.800000001</v>
      </c>
      <c r="E38" s="134">
        <v>12658801.099999974</v>
      </c>
      <c r="F38" s="134">
        <v>15886257.929999957</v>
      </c>
    </row>
    <row r="39" spans="1:6" ht="13.7" customHeight="1" x14ac:dyDescent="0.2">
      <c r="A39" s="238" t="s">
        <v>87</v>
      </c>
      <c r="B39" s="126">
        <v>19617767.030000001</v>
      </c>
      <c r="C39" s="126">
        <v>39359894.200000003</v>
      </c>
      <c r="D39" s="126">
        <v>18728894.800000001</v>
      </c>
      <c r="E39" s="126">
        <v>12658801.099999974</v>
      </c>
      <c r="F39" s="126">
        <v>15886257.929999957</v>
      </c>
    </row>
    <row r="40" spans="1:6" ht="13.7" customHeight="1" x14ac:dyDescent="0.2">
      <c r="A40" s="239" t="s">
        <v>88</v>
      </c>
      <c r="B40" s="86" t="s">
        <v>89</v>
      </c>
      <c r="C40" s="86" t="s">
        <v>89</v>
      </c>
      <c r="D40" s="86" t="s">
        <v>89</v>
      </c>
      <c r="E40" s="86" t="s">
        <v>89</v>
      </c>
      <c r="F40" s="86" t="s">
        <v>89</v>
      </c>
    </row>
    <row r="41" spans="1:6" ht="20.100000000000001" customHeight="1" x14ac:dyDescent="0.2">
      <c r="A41" s="161" t="s">
        <v>97</v>
      </c>
      <c r="B41" s="162"/>
      <c r="C41" s="89"/>
      <c r="D41" s="89"/>
      <c r="E41" s="89"/>
      <c r="F41" s="89"/>
    </row>
    <row r="42" spans="1:6" ht="13.7" customHeight="1" x14ac:dyDescent="0.2">
      <c r="A42" s="240" t="s">
        <v>85</v>
      </c>
      <c r="B42" s="85">
        <v>36968570.560000002</v>
      </c>
      <c r="C42" s="85">
        <v>41019503.473000199</v>
      </c>
      <c r="D42" s="85">
        <v>46158299.299999997</v>
      </c>
      <c r="E42" s="85">
        <v>43589018.908000074</v>
      </c>
      <c r="F42" s="85">
        <v>43087304.617999986</v>
      </c>
    </row>
    <row r="43" spans="1:6" ht="13.7" customHeight="1" x14ac:dyDescent="0.2">
      <c r="A43" s="241" t="s">
        <v>86</v>
      </c>
      <c r="B43" s="134">
        <v>194712110.28</v>
      </c>
      <c r="C43" s="134">
        <v>233573359.77999917</v>
      </c>
      <c r="D43" s="134">
        <v>280190606.69999999</v>
      </c>
      <c r="E43" s="134">
        <v>301476406.60999972</v>
      </c>
      <c r="F43" s="134">
        <v>324126074.79999924</v>
      </c>
    </row>
    <row r="44" spans="1:6" ht="13.7" customHeight="1" x14ac:dyDescent="0.2">
      <c r="A44" s="238" t="s">
        <v>87</v>
      </c>
      <c r="B44" s="126" t="s">
        <v>89</v>
      </c>
      <c r="C44" s="126" t="s">
        <v>89</v>
      </c>
      <c r="D44" s="126" t="s">
        <v>89</v>
      </c>
      <c r="E44" s="126" t="s">
        <v>89</v>
      </c>
      <c r="F44" s="126" t="s">
        <v>89</v>
      </c>
    </row>
    <row r="45" spans="1:6" ht="13.7" customHeight="1" x14ac:dyDescent="0.2">
      <c r="A45" s="239" t="s">
        <v>88</v>
      </c>
      <c r="B45" s="86">
        <v>194712110.28</v>
      </c>
      <c r="C45" s="86">
        <v>233573359.77999917</v>
      </c>
      <c r="D45" s="86">
        <v>280190606.69999999</v>
      </c>
      <c r="E45" s="86">
        <v>301476406.60999972</v>
      </c>
      <c r="F45" s="86">
        <v>324126074.79999924</v>
      </c>
    </row>
    <row r="46" spans="1:6" ht="37.35" customHeight="1" x14ac:dyDescent="0.2">
      <c r="A46" s="264" t="s">
        <v>90</v>
      </c>
      <c r="B46" s="264"/>
      <c r="C46" s="264"/>
      <c r="D46" s="264"/>
      <c r="E46" s="264"/>
      <c r="F46" s="264"/>
    </row>
    <row r="47" spans="1:6" ht="13.7" customHeight="1" x14ac:dyDescent="0.35">
      <c r="A47" s="87"/>
    </row>
    <row r="48" spans="1:6" ht="13.7" customHeight="1" x14ac:dyDescent="0.35">
      <c r="A48" s="87"/>
    </row>
    <row r="49" spans="1:1" ht="13.7" customHeight="1" x14ac:dyDescent="0.35">
      <c r="A49" s="87"/>
    </row>
    <row r="50" spans="1:1" ht="13.7" customHeight="1" x14ac:dyDescent="0.35">
      <c r="A50" s="87"/>
    </row>
    <row r="51" spans="1:1" ht="13.7" customHeight="1" x14ac:dyDescent="0.35">
      <c r="A51" s="88"/>
    </row>
  </sheetData>
  <mergeCells count="2">
    <mergeCell ref="A46:F46"/>
    <mergeCell ref="A11:F11"/>
  </mergeCells>
  <hyperlinks>
    <hyperlink ref="F1" location="Obsah!A1" display="Naspäť na obsah"/>
  </hyperlinks>
  <pageMargins left="0.7" right="0.7" top="0.75" bottom="0.75" header="0.3" footer="0.3"/>
  <pageSetup paperSize="9" scale="7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zoomScaleNormal="100" workbookViewId="0"/>
  </sheetViews>
  <sheetFormatPr defaultColWidth="9.625" defaultRowHeight="13.7" customHeight="1" x14ac:dyDescent="0.2"/>
  <cols>
    <col min="1" max="1" width="32.625" style="1" customWidth="1"/>
    <col min="2" max="3" width="13.125" style="1" customWidth="1"/>
    <col min="4" max="4" width="14.125" style="1" customWidth="1"/>
    <col min="5" max="5" width="13.75" style="1" customWidth="1"/>
    <col min="6" max="6" width="12" style="1" bestFit="1" customWidth="1"/>
    <col min="7" max="7" width="12.375" style="1" customWidth="1"/>
    <col min="8" max="8" width="14.375" style="1" customWidth="1"/>
    <col min="9" max="9" width="10.625" style="1" bestFit="1" customWidth="1"/>
    <col min="10" max="19" width="9.625" style="1"/>
    <col min="20" max="20" width="9.625" style="1" customWidth="1"/>
    <col min="21" max="16384" width="9.625" style="1"/>
  </cols>
  <sheetData>
    <row r="1" spans="1:9" ht="13.7" customHeight="1" x14ac:dyDescent="0.2">
      <c r="A1" s="212" t="s">
        <v>200</v>
      </c>
      <c r="E1" s="184" t="s">
        <v>199</v>
      </c>
    </row>
    <row r="2" spans="1:9" ht="13.7" customHeight="1" x14ac:dyDescent="0.2">
      <c r="A2" s="212"/>
      <c r="E2" s="184"/>
    </row>
    <row r="3" spans="1:9" ht="13.7" customHeight="1" x14ac:dyDescent="0.2">
      <c r="A3" s="90" t="s">
        <v>98</v>
      </c>
      <c r="B3" s="9"/>
      <c r="C3" s="9"/>
      <c r="D3" s="9"/>
      <c r="E3" s="9"/>
    </row>
    <row r="4" spans="1:9" ht="13.7" customHeight="1" x14ac:dyDescent="0.2">
      <c r="A4" s="91"/>
      <c r="B4" s="92"/>
      <c r="C4" s="92"/>
      <c r="D4" s="92"/>
      <c r="E4" s="92"/>
      <c r="G4" s="93"/>
    </row>
    <row r="5" spans="1:9" ht="13.7" customHeight="1" x14ac:dyDescent="0.2">
      <c r="A5" s="247" t="s">
        <v>99</v>
      </c>
      <c r="B5" s="249" t="s">
        <v>100</v>
      </c>
      <c r="C5" s="249" t="s">
        <v>86</v>
      </c>
      <c r="D5" s="255" t="s">
        <v>101</v>
      </c>
      <c r="E5" s="256"/>
    </row>
    <row r="6" spans="1:9" ht="25.15" customHeight="1" x14ac:dyDescent="0.2">
      <c r="A6" s="248"/>
      <c r="B6" s="250"/>
      <c r="C6" s="250"/>
      <c r="D6" s="213" t="s">
        <v>102</v>
      </c>
      <c r="E6" s="214" t="s">
        <v>103</v>
      </c>
    </row>
    <row r="7" spans="1:9" ht="13.7" customHeight="1" x14ac:dyDescent="0.2">
      <c r="A7" s="242" t="s">
        <v>0</v>
      </c>
      <c r="B7" s="122">
        <v>93451355.812999994</v>
      </c>
      <c r="C7" s="122">
        <v>1787883547.8699999</v>
      </c>
      <c r="D7" s="122">
        <v>1661964331.5999997</v>
      </c>
      <c r="E7" s="122">
        <v>125919216.26999995</v>
      </c>
      <c r="F7" s="3"/>
      <c r="G7" s="3"/>
      <c r="H7" s="3"/>
      <c r="I7" s="3"/>
    </row>
    <row r="8" spans="1:9" ht="13.7" customHeight="1" x14ac:dyDescent="0.2">
      <c r="A8" s="243" t="s">
        <v>104</v>
      </c>
      <c r="B8" s="120">
        <v>10017087.779999999</v>
      </c>
      <c r="C8" s="120">
        <v>229207109.35000008</v>
      </c>
      <c r="D8" s="120">
        <v>212724944.19000006</v>
      </c>
      <c r="E8" s="120">
        <v>16482165.159999998</v>
      </c>
    </row>
    <row r="9" spans="1:9" ht="13.7" customHeight="1" x14ac:dyDescent="0.2">
      <c r="A9" s="243" t="s">
        <v>105</v>
      </c>
      <c r="B9" s="120">
        <v>5534196.9540000018</v>
      </c>
      <c r="C9" s="120">
        <v>177598097.91999996</v>
      </c>
      <c r="D9" s="120">
        <v>169213439.82999995</v>
      </c>
      <c r="E9" s="120">
        <v>8384658.0899999896</v>
      </c>
    </row>
    <row r="10" spans="1:9" ht="13.7" customHeight="1" x14ac:dyDescent="0.2">
      <c r="A10" s="243" t="s">
        <v>106</v>
      </c>
      <c r="B10" s="120">
        <v>26620506.98</v>
      </c>
      <c r="C10" s="120">
        <v>224926308.86999997</v>
      </c>
      <c r="D10" s="120">
        <v>182417699.68000001</v>
      </c>
      <c r="E10" s="120">
        <v>42508609.18999996</v>
      </c>
    </row>
    <row r="11" spans="1:9" ht="13.7" customHeight="1" x14ac:dyDescent="0.2">
      <c r="A11" s="243" t="s">
        <v>107</v>
      </c>
      <c r="B11" s="120">
        <v>1773394.7259999998</v>
      </c>
      <c r="C11" s="120">
        <v>15311938.609999999</v>
      </c>
      <c r="D11" s="120">
        <v>13061824.140000001</v>
      </c>
      <c r="E11" s="120">
        <v>2250114.4699999997</v>
      </c>
    </row>
    <row r="12" spans="1:9" ht="13.7" customHeight="1" x14ac:dyDescent="0.2">
      <c r="A12" s="243" t="s">
        <v>108</v>
      </c>
      <c r="B12" s="120">
        <v>1498467.81</v>
      </c>
      <c r="C12" s="120">
        <v>26367949.879999999</v>
      </c>
      <c r="D12" s="120">
        <v>22998890.849999998</v>
      </c>
      <c r="E12" s="120">
        <v>3369059.0299999993</v>
      </c>
    </row>
    <row r="13" spans="1:9" ht="25.15" customHeight="1" x14ac:dyDescent="0.2">
      <c r="A13" s="243" t="s">
        <v>109</v>
      </c>
      <c r="B13" s="120">
        <v>1873572.236</v>
      </c>
      <c r="C13" s="120">
        <v>24429821.170000006</v>
      </c>
      <c r="D13" s="120">
        <v>23804846.670000006</v>
      </c>
      <c r="E13" s="120">
        <v>624974.50000000023</v>
      </c>
    </row>
    <row r="14" spans="1:9" ht="13.7" customHeight="1" x14ac:dyDescent="0.2">
      <c r="A14" s="243" t="s">
        <v>110</v>
      </c>
      <c r="B14" s="120">
        <v>5748778.4910000004</v>
      </c>
      <c r="C14" s="120">
        <v>137396823.45999998</v>
      </c>
      <c r="D14" s="120">
        <v>125788295.05999997</v>
      </c>
      <c r="E14" s="120">
        <v>11608528.400000002</v>
      </c>
    </row>
    <row r="15" spans="1:9" ht="13.7" customHeight="1" x14ac:dyDescent="0.2">
      <c r="A15" s="243" t="s">
        <v>111</v>
      </c>
      <c r="B15" s="120">
        <v>1596060.4350000001</v>
      </c>
      <c r="C15" s="120">
        <v>542764355.36999965</v>
      </c>
      <c r="D15" s="120">
        <v>540398536.66999972</v>
      </c>
      <c r="E15" s="120">
        <v>2365818.7000000002</v>
      </c>
    </row>
    <row r="16" spans="1:9" ht="13.7" customHeight="1" x14ac:dyDescent="0.2">
      <c r="A16" s="243" t="s">
        <v>112</v>
      </c>
      <c r="B16" s="120">
        <v>3957597.7650000006</v>
      </c>
      <c r="C16" s="120">
        <v>67647483.400000006</v>
      </c>
      <c r="D16" s="120">
        <v>58423533.99000001</v>
      </c>
      <c r="E16" s="120">
        <v>9223949.4099999983</v>
      </c>
    </row>
    <row r="17" spans="1:6" ht="13.7" customHeight="1" x14ac:dyDescent="0.2">
      <c r="A17" s="243" t="s">
        <v>113</v>
      </c>
      <c r="B17" s="120">
        <v>14369731.679999998</v>
      </c>
      <c r="C17" s="120">
        <v>120496080.5</v>
      </c>
      <c r="D17" s="120">
        <v>106539595.72</v>
      </c>
      <c r="E17" s="120">
        <v>13956484.780000007</v>
      </c>
    </row>
    <row r="18" spans="1:6" ht="13.7" customHeight="1" x14ac:dyDescent="0.2">
      <c r="A18" s="243" t="s">
        <v>114</v>
      </c>
      <c r="B18" s="120">
        <v>202986</v>
      </c>
      <c r="C18" s="120">
        <v>1121969.9500000002</v>
      </c>
      <c r="D18" s="120">
        <v>1051678.32</v>
      </c>
      <c r="E18" s="120">
        <v>70291.63</v>
      </c>
    </row>
    <row r="19" spans="1:6" ht="13.7" customHeight="1" x14ac:dyDescent="0.2">
      <c r="A19" s="243" t="s">
        <v>115</v>
      </c>
      <c r="B19" s="120">
        <v>5842111.2640000014</v>
      </c>
      <c r="C19" s="120">
        <v>98661721.300000012</v>
      </c>
      <c r="D19" s="120">
        <v>89284152.580000013</v>
      </c>
      <c r="E19" s="120">
        <v>9377568.7200000044</v>
      </c>
    </row>
    <row r="20" spans="1:6" ht="13.7" customHeight="1" x14ac:dyDescent="0.2">
      <c r="A20" s="243" t="s">
        <v>116</v>
      </c>
      <c r="B20" s="120">
        <v>1477705.1990000005</v>
      </c>
      <c r="C20" s="120">
        <v>45383676.709999993</v>
      </c>
      <c r="D20" s="120">
        <v>42841746.259999998</v>
      </c>
      <c r="E20" s="120">
        <v>2541930.4500000002</v>
      </c>
    </row>
    <row r="21" spans="1:6" ht="13.7" customHeight="1" x14ac:dyDescent="0.2">
      <c r="A21" s="243" t="s">
        <v>117</v>
      </c>
      <c r="B21" s="120">
        <v>11725274.905999999</v>
      </c>
      <c r="C21" s="120">
        <v>44262126.439999998</v>
      </c>
      <c r="D21" s="120">
        <v>42058833.729999989</v>
      </c>
      <c r="E21" s="120">
        <v>2203292.7099999995</v>
      </c>
    </row>
    <row r="22" spans="1:6" ht="13.7" customHeight="1" x14ac:dyDescent="0.2">
      <c r="A22" s="244" t="s">
        <v>120</v>
      </c>
      <c r="B22" s="121">
        <v>1213883.5869999998</v>
      </c>
      <c r="C22" s="121">
        <v>32308084.940000005</v>
      </c>
      <c r="D22" s="121">
        <v>31356313.910000004</v>
      </c>
      <c r="E22" s="121">
        <v>951771.03</v>
      </c>
    </row>
    <row r="23" spans="1:6" ht="13.7" customHeight="1" x14ac:dyDescent="0.2">
      <c r="A23" s="94" t="s">
        <v>118</v>
      </c>
      <c r="B23" s="95"/>
      <c r="C23" s="95"/>
      <c r="D23" s="95"/>
      <c r="E23" s="95"/>
    </row>
    <row r="24" spans="1:6" ht="25.15" customHeight="1" x14ac:dyDescent="0.2">
      <c r="A24" s="264" t="s">
        <v>119</v>
      </c>
      <c r="B24" s="264"/>
      <c r="C24" s="264"/>
      <c r="D24" s="264"/>
      <c r="E24" s="264"/>
    </row>
    <row r="25" spans="1:6" ht="13.7" customHeight="1" x14ac:dyDescent="0.2">
      <c r="F25" s="96"/>
    </row>
  </sheetData>
  <mergeCells count="5">
    <mergeCell ref="A5:A6"/>
    <mergeCell ref="B5:B6"/>
    <mergeCell ref="C5:C6"/>
    <mergeCell ref="D5:E5"/>
    <mergeCell ref="A24:E24"/>
  </mergeCells>
  <hyperlinks>
    <hyperlink ref="E1" location="Obsah!A1" display="Naspäť na obsah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showGridLines="0" zoomScaleNormal="100" workbookViewId="0"/>
  </sheetViews>
  <sheetFormatPr defaultColWidth="9.625" defaultRowHeight="13.7" customHeight="1" x14ac:dyDescent="0.2"/>
  <cols>
    <col min="1" max="1" width="37.75" style="1" customWidth="1"/>
    <col min="2" max="3" width="17.375" style="1" customWidth="1"/>
    <col min="4" max="16384" width="9.625" style="1"/>
  </cols>
  <sheetData>
    <row r="1" spans="1:5" ht="13.7" customHeight="1" x14ac:dyDescent="0.2">
      <c r="A1" s="212" t="s">
        <v>200</v>
      </c>
      <c r="D1" s="184" t="s">
        <v>199</v>
      </c>
      <c r="E1" s="184"/>
    </row>
    <row r="2" spans="1:5" ht="13.7" customHeight="1" x14ac:dyDescent="0.2">
      <c r="A2" s="212"/>
      <c r="D2" s="184"/>
      <c r="E2" s="184"/>
    </row>
    <row r="3" spans="1:5" ht="13.7" customHeight="1" x14ac:dyDescent="0.2">
      <c r="A3" s="77" t="s">
        <v>121</v>
      </c>
    </row>
    <row r="4" spans="1:5" ht="13.7" customHeight="1" x14ac:dyDescent="0.2">
      <c r="B4" s="97"/>
      <c r="C4" s="97"/>
    </row>
    <row r="5" spans="1:5" ht="25.15" customHeight="1" x14ac:dyDescent="0.2">
      <c r="A5" s="224" t="s">
        <v>99</v>
      </c>
      <c r="B5" s="225" t="s">
        <v>100</v>
      </c>
      <c r="C5" s="226" t="s">
        <v>122</v>
      </c>
    </row>
    <row r="6" spans="1:5" ht="13.7" customHeight="1" x14ac:dyDescent="0.2">
      <c r="A6" s="242" t="s">
        <v>123</v>
      </c>
      <c r="B6" s="122">
        <v>43087304.618000001</v>
      </c>
      <c r="C6" s="172">
        <v>324126074.79999995</v>
      </c>
    </row>
    <row r="7" spans="1:5" ht="13.7" customHeight="1" x14ac:dyDescent="0.2">
      <c r="A7" s="243" t="s">
        <v>104</v>
      </c>
      <c r="B7" s="120">
        <v>8319613.4090000009</v>
      </c>
      <c r="C7" s="173">
        <v>69159572.310000002</v>
      </c>
    </row>
    <row r="8" spans="1:5" ht="13.7" customHeight="1" x14ac:dyDescent="0.2">
      <c r="A8" s="243" t="s">
        <v>105</v>
      </c>
      <c r="B8" s="120">
        <v>288367.13300000003</v>
      </c>
      <c r="C8" s="120">
        <v>903216.86</v>
      </c>
    </row>
    <row r="9" spans="1:5" ht="13.7" customHeight="1" x14ac:dyDescent="0.2">
      <c r="A9" s="243" t="s">
        <v>106</v>
      </c>
      <c r="B9" s="120">
        <v>1710465.179</v>
      </c>
      <c r="C9" s="120">
        <v>20123664.159999996</v>
      </c>
    </row>
    <row r="10" spans="1:5" ht="13.7" customHeight="1" x14ac:dyDescent="0.2">
      <c r="A10" s="243" t="s">
        <v>107</v>
      </c>
      <c r="B10" s="120">
        <v>3119414.06</v>
      </c>
      <c r="C10" s="120">
        <v>22302746.799999997</v>
      </c>
    </row>
    <row r="11" spans="1:5" ht="13.7" customHeight="1" x14ac:dyDescent="0.2">
      <c r="A11" s="243" t="s">
        <v>108</v>
      </c>
      <c r="B11" s="120">
        <v>475961.80700000003</v>
      </c>
      <c r="C11" s="120">
        <v>7779475.8800000008</v>
      </c>
    </row>
    <row r="12" spans="1:5" ht="25.15" customHeight="1" x14ac:dyDescent="0.2">
      <c r="A12" s="243" t="s">
        <v>109</v>
      </c>
      <c r="B12" s="120">
        <v>2640.95</v>
      </c>
      <c r="C12" s="120">
        <v>16828.990000000002</v>
      </c>
    </row>
    <row r="13" spans="1:5" ht="13.7" customHeight="1" x14ac:dyDescent="0.2">
      <c r="A13" s="243" t="s">
        <v>110</v>
      </c>
      <c r="B13" s="120">
        <v>18272.610000000008</v>
      </c>
      <c r="C13" s="120">
        <v>124458.07</v>
      </c>
    </row>
    <row r="14" spans="1:5" ht="13.7" customHeight="1" x14ac:dyDescent="0.2">
      <c r="A14" s="243" t="s">
        <v>111</v>
      </c>
      <c r="B14" s="120">
        <v>6343.5770000000002</v>
      </c>
      <c r="C14" s="120">
        <v>51214.28</v>
      </c>
    </row>
    <row r="15" spans="1:5" ht="13.7" customHeight="1" x14ac:dyDescent="0.2">
      <c r="A15" s="243" t="s">
        <v>112</v>
      </c>
      <c r="B15" s="120">
        <v>6470704.4259999981</v>
      </c>
      <c r="C15" s="120">
        <v>54491726.400000013</v>
      </c>
    </row>
    <row r="16" spans="1:5" ht="13.7" customHeight="1" x14ac:dyDescent="0.2">
      <c r="A16" s="243" t="s">
        <v>113</v>
      </c>
      <c r="B16" s="120">
        <v>6955312.0689999983</v>
      </c>
      <c r="C16" s="120">
        <v>39399404.389999993</v>
      </c>
    </row>
    <row r="17" spans="1:3" ht="13.7" customHeight="1" x14ac:dyDescent="0.2">
      <c r="A17" s="243" t="s">
        <v>114</v>
      </c>
      <c r="B17" s="120">
        <v>1957</v>
      </c>
      <c r="C17" s="120">
        <v>11288.739999999998</v>
      </c>
    </row>
    <row r="18" spans="1:3" ht="13.7" customHeight="1" x14ac:dyDescent="0.2">
      <c r="A18" s="243" t="s">
        <v>115</v>
      </c>
      <c r="B18" s="120">
        <v>13675613.706</v>
      </c>
      <c r="C18" s="120">
        <v>99397553.279999971</v>
      </c>
    </row>
    <row r="19" spans="1:3" ht="13.7" customHeight="1" x14ac:dyDescent="0.2">
      <c r="A19" s="243" t="s">
        <v>116</v>
      </c>
      <c r="B19" s="120">
        <v>669025.28899999999</v>
      </c>
      <c r="C19" s="120">
        <v>4327665.1499999994</v>
      </c>
    </row>
    <row r="20" spans="1:3" ht="13.7" customHeight="1" x14ac:dyDescent="0.2">
      <c r="A20" s="243" t="s">
        <v>117</v>
      </c>
      <c r="B20" s="120">
        <v>679944.74400000006</v>
      </c>
      <c r="C20" s="120">
        <v>4948538.2800000058</v>
      </c>
    </row>
    <row r="21" spans="1:3" ht="13.7" customHeight="1" x14ac:dyDescent="0.2">
      <c r="A21" s="244" t="s">
        <v>120</v>
      </c>
      <c r="B21" s="121">
        <v>693668.65899999999</v>
      </c>
      <c r="C21" s="121">
        <v>1088721.21</v>
      </c>
    </row>
    <row r="22" spans="1:3" ht="13.7" customHeight="1" x14ac:dyDescent="0.2">
      <c r="A22" s="4" t="s">
        <v>124</v>
      </c>
      <c r="B22" s="119"/>
      <c r="C22" s="119"/>
    </row>
    <row r="23" spans="1:3" ht="13.7" customHeight="1" x14ac:dyDescent="0.2">
      <c r="A23" s="98" t="s">
        <v>125</v>
      </c>
      <c r="B23" s="98"/>
      <c r="C23" s="98"/>
    </row>
  </sheetData>
  <hyperlinks>
    <hyperlink ref="D1" location="Obsah!A1" display="Naspäť na obsah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showGridLines="0" zoomScaleNormal="100" workbookViewId="0"/>
  </sheetViews>
  <sheetFormatPr defaultColWidth="9.625" defaultRowHeight="13.7" customHeight="1" x14ac:dyDescent="0.2"/>
  <cols>
    <col min="1" max="1" width="32.625" style="2" customWidth="1"/>
    <col min="2" max="6" width="13.125" style="1" customWidth="1"/>
    <col min="7" max="7" width="10.625" style="1" bestFit="1" customWidth="1"/>
    <col min="8" max="16384" width="9.625" style="1"/>
  </cols>
  <sheetData>
    <row r="1" spans="1:7" ht="13.7" customHeight="1" x14ac:dyDescent="0.2">
      <c r="A1" s="212" t="s">
        <v>200</v>
      </c>
      <c r="F1" s="184" t="s">
        <v>199</v>
      </c>
    </row>
    <row r="2" spans="1:7" ht="13.7" customHeight="1" x14ac:dyDescent="0.2">
      <c r="A2" s="212"/>
      <c r="F2" s="184"/>
    </row>
    <row r="3" spans="1:7" ht="13.7" customHeight="1" x14ac:dyDescent="0.25">
      <c r="A3" s="77" t="s">
        <v>126</v>
      </c>
      <c r="F3" s="99"/>
    </row>
    <row r="4" spans="1:7" ht="13.7" customHeight="1" x14ac:dyDescent="0.2">
      <c r="A4" s="100"/>
      <c r="B4" s="101"/>
      <c r="F4" s="11"/>
    </row>
    <row r="5" spans="1:7" ht="20.100000000000001" customHeight="1" x14ac:dyDescent="0.2">
      <c r="A5" s="224" t="s">
        <v>84</v>
      </c>
      <c r="B5" s="225">
        <v>2020</v>
      </c>
      <c r="C5" s="225">
        <v>2021</v>
      </c>
      <c r="D5" s="225">
        <v>2022</v>
      </c>
      <c r="E5" s="225">
        <v>2023</v>
      </c>
      <c r="F5" s="226">
        <v>2024</v>
      </c>
    </row>
    <row r="6" spans="1:7" ht="20.100000000000001" customHeight="1" x14ac:dyDescent="0.2">
      <c r="A6" s="163" t="s">
        <v>91</v>
      </c>
      <c r="B6" s="163"/>
      <c r="C6" s="163"/>
      <c r="D6" s="163"/>
      <c r="E6" s="164"/>
      <c r="F6" s="102"/>
    </row>
    <row r="7" spans="1:7" ht="13.7" customHeight="1" x14ac:dyDescent="0.2">
      <c r="A7" s="240" t="s">
        <v>85</v>
      </c>
      <c r="B7" s="123">
        <v>211835035.80000001</v>
      </c>
      <c r="C7" s="123">
        <v>212303028.47</v>
      </c>
      <c r="D7" s="123">
        <v>211119344.80000001</v>
      </c>
      <c r="E7" s="127">
        <v>221824107.34899998</v>
      </c>
      <c r="F7" s="136">
        <v>234843425.491</v>
      </c>
    </row>
    <row r="8" spans="1:7" ht="13.7" customHeight="1" x14ac:dyDescent="0.2">
      <c r="A8" s="241" t="s">
        <v>86</v>
      </c>
      <c r="B8" s="124">
        <v>550508038.02999997</v>
      </c>
      <c r="C8" s="124">
        <v>553640710.88999999</v>
      </c>
      <c r="D8" s="124">
        <v>627959235.35000002</v>
      </c>
      <c r="E8" s="128">
        <v>728816616.67999983</v>
      </c>
      <c r="F8" s="137">
        <v>859472892.07999957</v>
      </c>
      <c r="G8" s="3"/>
    </row>
    <row r="9" spans="1:7" ht="13.7" customHeight="1" x14ac:dyDescent="0.2">
      <c r="A9" s="238" t="s">
        <v>87</v>
      </c>
      <c r="B9" s="124">
        <v>508576916.31999999</v>
      </c>
      <c r="C9" s="124">
        <v>506443760.19999999</v>
      </c>
      <c r="D9" s="124">
        <v>578027583.65999997</v>
      </c>
      <c r="E9" s="128">
        <v>667178961.60000026</v>
      </c>
      <c r="F9" s="137">
        <v>789807913.33999908</v>
      </c>
    </row>
    <row r="10" spans="1:7" ht="13.7" customHeight="1" x14ac:dyDescent="0.2">
      <c r="A10" s="239" t="s">
        <v>88</v>
      </c>
      <c r="B10" s="125">
        <v>41931121.710000001</v>
      </c>
      <c r="C10" s="125">
        <v>47196950.689999998</v>
      </c>
      <c r="D10" s="125">
        <v>49931651.689999998</v>
      </c>
      <c r="E10" s="129">
        <v>61637655.079999886</v>
      </c>
      <c r="F10" s="138">
        <v>69664978.740000099</v>
      </c>
    </row>
    <row r="11" spans="1:7" s="102" customFormat="1" ht="20.100000000000001" customHeight="1" x14ac:dyDescent="0.2">
      <c r="A11" s="165" t="s">
        <v>188</v>
      </c>
      <c r="B11" s="165"/>
      <c r="C11" s="165"/>
      <c r="D11" s="165"/>
      <c r="E11" s="165"/>
      <c r="F11" s="165"/>
      <c r="G11" s="1"/>
    </row>
    <row r="12" spans="1:7" ht="13.7" customHeight="1" x14ac:dyDescent="0.2">
      <c r="A12" s="240" t="s">
        <v>85</v>
      </c>
      <c r="B12" s="123">
        <v>135414463.88</v>
      </c>
      <c r="C12" s="123">
        <v>133327921.20999999</v>
      </c>
      <c r="D12" s="123">
        <v>135273727.65000001</v>
      </c>
      <c r="E12" s="127">
        <v>142040506.329</v>
      </c>
      <c r="F12" s="139">
        <v>146842178.62999994</v>
      </c>
      <c r="G12" s="8"/>
    </row>
    <row r="13" spans="1:7" ht="13.7" customHeight="1" x14ac:dyDescent="0.2">
      <c r="A13" s="241" t="s">
        <v>86</v>
      </c>
      <c r="B13" s="124">
        <v>349845944.27999997</v>
      </c>
      <c r="C13" s="124">
        <v>360863010.07999998</v>
      </c>
      <c r="D13" s="124">
        <v>410767121.04000002</v>
      </c>
      <c r="E13" s="128">
        <v>456732627.36000025</v>
      </c>
      <c r="F13" s="141">
        <v>507448103.79999977</v>
      </c>
      <c r="G13" s="3"/>
    </row>
    <row r="14" spans="1:7" ht="13.7" customHeight="1" x14ac:dyDescent="0.2">
      <c r="A14" s="238" t="s">
        <v>87</v>
      </c>
      <c r="B14" s="124">
        <v>339613487.63999999</v>
      </c>
      <c r="C14" s="124">
        <v>349584247.25999999</v>
      </c>
      <c r="D14" s="124">
        <v>400909336.97000003</v>
      </c>
      <c r="E14" s="128">
        <v>442804675.58000046</v>
      </c>
      <c r="F14" s="141">
        <v>490604490.89999938</v>
      </c>
    </row>
    <row r="15" spans="1:7" ht="13.7" customHeight="1" x14ac:dyDescent="0.2">
      <c r="A15" s="239" t="s">
        <v>88</v>
      </c>
      <c r="B15" s="125">
        <v>10232456.640000001</v>
      </c>
      <c r="C15" s="125">
        <v>11278762.82</v>
      </c>
      <c r="D15" s="125">
        <v>9857784.0700000003</v>
      </c>
      <c r="E15" s="129">
        <v>13927951.780000007</v>
      </c>
      <c r="F15" s="145">
        <v>16843612.899999999</v>
      </c>
    </row>
    <row r="16" spans="1:7" ht="20.100000000000001" customHeight="1" x14ac:dyDescent="0.2">
      <c r="A16" s="166" t="s">
        <v>92</v>
      </c>
      <c r="B16" s="166"/>
      <c r="C16" s="166"/>
      <c r="D16" s="166"/>
      <c r="E16" s="167"/>
      <c r="F16" s="11"/>
    </row>
    <row r="17" spans="1:7" ht="13.7" customHeight="1" x14ac:dyDescent="0.2">
      <c r="A17" s="240" t="s">
        <v>85</v>
      </c>
      <c r="B17" s="127">
        <v>41647402.960000001</v>
      </c>
      <c r="C17" s="127">
        <v>44684354.100000001</v>
      </c>
      <c r="D17" s="127">
        <v>41111065.359999999</v>
      </c>
      <c r="E17" s="127">
        <v>41784898.27199997</v>
      </c>
      <c r="F17" s="139">
        <v>46310407.074000031</v>
      </c>
      <c r="G17" s="8"/>
    </row>
    <row r="18" spans="1:7" ht="13.7" customHeight="1" x14ac:dyDescent="0.2">
      <c r="A18" s="241" t="s">
        <v>86</v>
      </c>
      <c r="B18" s="128">
        <v>165149778.43000001</v>
      </c>
      <c r="C18" s="128">
        <v>150579129.71000001</v>
      </c>
      <c r="D18" s="128">
        <v>153703449.11000001</v>
      </c>
      <c r="E18" s="128">
        <v>202956180.28999981</v>
      </c>
      <c r="F18" s="141">
        <v>258361550.04999968</v>
      </c>
    </row>
    <row r="19" spans="1:7" ht="13.7" customHeight="1" x14ac:dyDescent="0.2">
      <c r="A19" s="238" t="s">
        <v>87</v>
      </c>
      <c r="B19" s="128">
        <v>165149778.43000001</v>
      </c>
      <c r="C19" s="128">
        <v>150579129.71000001</v>
      </c>
      <c r="D19" s="128">
        <v>153703449.11000001</v>
      </c>
      <c r="E19" s="128">
        <v>202956180.28999981</v>
      </c>
      <c r="F19" s="141">
        <v>258361550.04999968</v>
      </c>
    </row>
    <row r="20" spans="1:7" ht="13.7" customHeight="1" x14ac:dyDescent="0.2">
      <c r="A20" s="239" t="s">
        <v>88</v>
      </c>
      <c r="B20" s="131" t="s">
        <v>89</v>
      </c>
      <c r="C20" s="131" t="s">
        <v>89</v>
      </c>
      <c r="D20" s="131" t="s">
        <v>89</v>
      </c>
      <c r="E20" s="132" t="s">
        <v>89</v>
      </c>
      <c r="F20" s="132" t="s">
        <v>89</v>
      </c>
    </row>
    <row r="21" spans="1:7" s="102" customFormat="1" ht="20.100000000000001" customHeight="1" x14ac:dyDescent="0.2">
      <c r="A21" s="161" t="s">
        <v>93</v>
      </c>
      <c r="B21" s="162"/>
      <c r="C21" s="162"/>
      <c r="D21" s="162"/>
      <c r="E21" s="168"/>
      <c r="F21" s="11"/>
      <c r="G21" s="1"/>
    </row>
    <row r="22" spans="1:7" ht="13.7" customHeight="1" x14ac:dyDescent="0.2">
      <c r="A22" s="240" t="s">
        <v>85</v>
      </c>
      <c r="B22" s="127">
        <v>629420.66</v>
      </c>
      <c r="C22" s="127">
        <v>408777.43</v>
      </c>
      <c r="D22" s="127">
        <v>165167.5</v>
      </c>
      <c r="E22" s="127">
        <v>37357.410000000003</v>
      </c>
      <c r="F22" s="139">
        <v>41689.5</v>
      </c>
      <c r="G22" s="8"/>
    </row>
    <row r="23" spans="1:7" ht="13.7" customHeight="1" x14ac:dyDescent="0.2">
      <c r="A23" s="241" t="s">
        <v>86</v>
      </c>
      <c r="B23" s="128">
        <v>224692.76</v>
      </c>
      <c r="C23" s="128">
        <v>1958931.11</v>
      </c>
      <c r="D23" s="128">
        <v>18020351.43</v>
      </c>
      <c r="E23" s="128">
        <v>12983181.409999996</v>
      </c>
      <c r="F23" s="141">
        <v>31054836.61999999</v>
      </c>
    </row>
    <row r="24" spans="1:7" ht="13.7" customHeight="1" x14ac:dyDescent="0.2">
      <c r="A24" s="238" t="s">
        <v>87</v>
      </c>
      <c r="B24" s="128">
        <v>224692.76</v>
      </c>
      <c r="C24" s="128">
        <v>1958931.11</v>
      </c>
      <c r="D24" s="128">
        <v>18020351.43</v>
      </c>
      <c r="E24" s="128">
        <v>12983181.409999996</v>
      </c>
      <c r="F24" s="141">
        <v>31054836.61999999</v>
      </c>
    </row>
    <row r="25" spans="1:7" ht="13.7" customHeight="1" x14ac:dyDescent="0.2">
      <c r="A25" s="239" t="s">
        <v>88</v>
      </c>
      <c r="B25" s="103" t="s">
        <v>89</v>
      </c>
      <c r="C25" s="103" t="s">
        <v>89</v>
      </c>
      <c r="D25" s="103" t="s">
        <v>89</v>
      </c>
      <c r="E25" s="103" t="s">
        <v>89</v>
      </c>
      <c r="F25" s="131" t="s">
        <v>89</v>
      </c>
    </row>
    <row r="26" spans="1:7" s="102" customFormat="1" ht="20.100000000000001" customHeight="1" x14ac:dyDescent="0.2">
      <c r="A26" s="166" t="s">
        <v>94</v>
      </c>
      <c r="B26" s="166"/>
      <c r="C26" s="166"/>
      <c r="D26" s="166"/>
      <c r="E26" s="167"/>
      <c r="F26" s="11"/>
      <c r="G26" s="1"/>
    </row>
    <row r="27" spans="1:7" ht="13.7" customHeight="1" x14ac:dyDescent="0.2">
      <c r="A27" s="240" t="s">
        <v>85</v>
      </c>
      <c r="B27" s="127">
        <v>1861854.78</v>
      </c>
      <c r="C27" s="127">
        <v>1836900.71</v>
      </c>
      <c r="D27" s="127">
        <v>2175789.31</v>
      </c>
      <c r="E27" s="127">
        <v>2181639.4149999977</v>
      </c>
      <c r="F27" s="139">
        <v>2174724.2660000022</v>
      </c>
      <c r="G27" s="8"/>
    </row>
    <row r="28" spans="1:7" ht="13.7" customHeight="1" x14ac:dyDescent="0.2">
      <c r="A28" s="241" t="s">
        <v>86</v>
      </c>
      <c r="B28" s="128">
        <v>2165453.4700000002</v>
      </c>
      <c r="C28" s="128">
        <v>2323956.8199999998</v>
      </c>
      <c r="D28" s="128">
        <v>3323914.23</v>
      </c>
      <c r="E28" s="128">
        <v>4094153.4299999909</v>
      </c>
      <c r="F28" s="141">
        <v>4646617.7200000016</v>
      </c>
    </row>
    <row r="29" spans="1:7" ht="13.7" customHeight="1" x14ac:dyDescent="0.2">
      <c r="A29" s="238" t="s">
        <v>87</v>
      </c>
      <c r="B29" s="128">
        <v>2165453.4700000002</v>
      </c>
      <c r="C29" s="128">
        <v>2323956.8199999998</v>
      </c>
      <c r="D29" s="128">
        <v>3323914.23</v>
      </c>
      <c r="E29" s="128">
        <v>4094153.4299999909</v>
      </c>
      <c r="F29" s="141">
        <v>4646617.7200000016</v>
      </c>
    </row>
    <row r="30" spans="1:7" ht="13.7" customHeight="1" x14ac:dyDescent="0.2">
      <c r="A30" s="239" t="s">
        <v>88</v>
      </c>
      <c r="B30" s="103" t="s">
        <v>89</v>
      </c>
      <c r="C30" s="103" t="s">
        <v>89</v>
      </c>
      <c r="D30" s="103" t="s">
        <v>89</v>
      </c>
      <c r="E30" s="103" t="s">
        <v>89</v>
      </c>
      <c r="F30" s="131" t="s">
        <v>89</v>
      </c>
    </row>
    <row r="31" spans="1:7" s="102" customFormat="1" ht="20.100000000000001" customHeight="1" x14ac:dyDescent="0.2">
      <c r="A31" s="166" t="s">
        <v>95</v>
      </c>
      <c r="B31" s="166"/>
      <c r="C31" s="166"/>
      <c r="D31" s="166"/>
      <c r="E31" s="167"/>
      <c r="F31" s="11"/>
      <c r="G31" s="1"/>
    </row>
    <row r="32" spans="1:7" ht="13.7" customHeight="1" x14ac:dyDescent="0.2">
      <c r="A32" s="240" t="s">
        <v>85</v>
      </c>
      <c r="B32" s="127">
        <v>63980.98</v>
      </c>
      <c r="C32" s="127">
        <v>72734.13</v>
      </c>
      <c r="D32" s="127">
        <v>141500.81</v>
      </c>
      <c r="E32" s="127">
        <v>168054.82799999998</v>
      </c>
      <c r="F32" s="139">
        <v>79194.23000000001</v>
      </c>
    </row>
    <row r="33" spans="1:7" ht="13.7" customHeight="1" x14ac:dyDescent="0.2">
      <c r="A33" s="241" t="s">
        <v>86</v>
      </c>
      <c r="B33" s="128">
        <v>713264.02</v>
      </c>
      <c r="C33" s="128">
        <v>874532.07</v>
      </c>
      <c r="D33" s="128">
        <v>1021617.83</v>
      </c>
      <c r="E33" s="128">
        <v>1621688.5000000007</v>
      </c>
      <c r="F33" s="141">
        <v>1758308.3599999996</v>
      </c>
      <c r="G33" s="8"/>
    </row>
    <row r="34" spans="1:7" ht="13.7" customHeight="1" x14ac:dyDescent="0.2">
      <c r="A34" s="238" t="s">
        <v>87</v>
      </c>
      <c r="B34" s="130" t="s">
        <v>89</v>
      </c>
      <c r="C34" s="130" t="s">
        <v>89</v>
      </c>
      <c r="D34" s="130" t="s">
        <v>89</v>
      </c>
      <c r="E34" s="133" t="s">
        <v>89</v>
      </c>
      <c r="F34" s="133" t="s">
        <v>89</v>
      </c>
    </row>
    <row r="35" spans="1:7" ht="13.7" customHeight="1" x14ac:dyDescent="0.2">
      <c r="A35" s="239" t="s">
        <v>88</v>
      </c>
      <c r="B35" s="129">
        <v>713264.02</v>
      </c>
      <c r="C35" s="129">
        <v>874532.07</v>
      </c>
      <c r="D35" s="129">
        <v>1021617.83</v>
      </c>
      <c r="E35" s="129">
        <v>1621688.5000000007</v>
      </c>
      <c r="F35" s="145">
        <v>1758308.3599999996</v>
      </c>
    </row>
    <row r="36" spans="1:7" s="102" customFormat="1" ht="20.100000000000001" customHeight="1" x14ac:dyDescent="0.2">
      <c r="A36" s="166" t="s">
        <v>96</v>
      </c>
      <c r="B36" s="166"/>
      <c r="C36" s="166"/>
      <c r="D36" s="166"/>
      <c r="E36" s="167"/>
      <c r="F36" s="11"/>
      <c r="G36" s="1"/>
    </row>
    <row r="37" spans="1:7" ht="13.7" customHeight="1" x14ac:dyDescent="0.2">
      <c r="A37" s="240" t="s">
        <v>85</v>
      </c>
      <c r="B37" s="127">
        <v>1026959.77</v>
      </c>
      <c r="C37" s="127">
        <v>1361463.09</v>
      </c>
      <c r="D37" s="127">
        <v>1794640</v>
      </c>
      <c r="E37" s="127">
        <v>3312142.466</v>
      </c>
      <c r="F37" s="139">
        <v>3504604.3929999992</v>
      </c>
    </row>
    <row r="38" spans="1:7" ht="13.7" customHeight="1" x14ac:dyDescent="0.2">
      <c r="A38" s="241" t="s">
        <v>86</v>
      </c>
      <c r="B38" s="128">
        <v>1423504.02</v>
      </c>
      <c r="C38" s="128">
        <v>1997495.3</v>
      </c>
      <c r="D38" s="128">
        <v>2070531.92</v>
      </c>
      <c r="E38" s="128">
        <v>4340770.889999995</v>
      </c>
      <c r="F38" s="141">
        <v>5140418.0500000073</v>
      </c>
      <c r="G38" s="8"/>
    </row>
    <row r="39" spans="1:7" ht="13.7" customHeight="1" x14ac:dyDescent="0.2">
      <c r="A39" s="238" t="s">
        <v>87</v>
      </c>
      <c r="B39" s="128">
        <v>1423504.02</v>
      </c>
      <c r="C39" s="128">
        <v>1997495.3</v>
      </c>
      <c r="D39" s="128">
        <v>2070531.92</v>
      </c>
      <c r="E39" s="128">
        <v>4340770.889999995</v>
      </c>
      <c r="F39" s="141">
        <v>5140418.0500000073</v>
      </c>
    </row>
    <row r="40" spans="1:7" ht="13.7" customHeight="1" x14ac:dyDescent="0.2">
      <c r="A40" s="239" t="s">
        <v>88</v>
      </c>
      <c r="B40" s="103" t="s">
        <v>89</v>
      </c>
      <c r="C40" s="103" t="s">
        <v>89</v>
      </c>
      <c r="D40" s="103" t="s">
        <v>89</v>
      </c>
      <c r="E40" s="103" t="s">
        <v>89</v>
      </c>
      <c r="F40" s="131" t="s">
        <v>89</v>
      </c>
    </row>
    <row r="41" spans="1:7" s="102" customFormat="1" ht="20.100000000000001" customHeight="1" x14ac:dyDescent="0.2">
      <c r="A41" s="166" t="s">
        <v>97</v>
      </c>
      <c r="B41" s="166"/>
      <c r="C41" s="166"/>
      <c r="D41" s="166"/>
      <c r="E41" s="167"/>
      <c r="F41" s="11"/>
      <c r="G41" s="1"/>
    </row>
    <row r="42" spans="1:7" ht="13.7" customHeight="1" x14ac:dyDescent="0.2">
      <c r="A42" s="240" t="s">
        <v>85</v>
      </c>
      <c r="B42" s="127">
        <v>31190952.77</v>
      </c>
      <c r="C42" s="127">
        <v>30610877.800000001</v>
      </c>
      <c r="D42" s="127">
        <v>30457454.18</v>
      </c>
      <c r="E42" s="127">
        <v>32299508.629000027</v>
      </c>
      <c r="F42" s="139">
        <v>35890627.398000017</v>
      </c>
      <c r="G42" s="8"/>
    </row>
    <row r="43" spans="1:7" ht="13.7" customHeight="1" x14ac:dyDescent="0.2">
      <c r="A43" s="241" t="s">
        <v>86</v>
      </c>
      <c r="B43" s="128">
        <v>30985401.050000001</v>
      </c>
      <c r="C43" s="128">
        <v>35043655.799999997</v>
      </c>
      <c r="D43" s="128">
        <v>39052249.789999999</v>
      </c>
      <c r="E43" s="128">
        <v>46088014.799999878</v>
      </c>
      <c r="F43" s="141">
        <v>51063057.480000101</v>
      </c>
    </row>
    <row r="44" spans="1:7" ht="13.7" customHeight="1" x14ac:dyDescent="0.2">
      <c r="A44" s="238" t="s">
        <v>87</v>
      </c>
      <c r="B44" s="130" t="s">
        <v>89</v>
      </c>
      <c r="C44" s="130" t="s">
        <v>89</v>
      </c>
      <c r="D44" s="130" t="s">
        <v>89</v>
      </c>
      <c r="E44" s="133" t="s">
        <v>89</v>
      </c>
      <c r="F44" s="133" t="s">
        <v>89</v>
      </c>
    </row>
    <row r="45" spans="1:7" ht="13.7" customHeight="1" x14ac:dyDescent="0.2">
      <c r="A45" s="239" t="s">
        <v>88</v>
      </c>
      <c r="B45" s="129">
        <v>30985401.050000001</v>
      </c>
      <c r="C45" s="129">
        <v>35043655.799999997</v>
      </c>
      <c r="D45" s="129">
        <v>39052249.789999999</v>
      </c>
      <c r="E45" s="129">
        <v>46088014.799999878</v>
      </c>
      <c r="F45" s="145">
        <v>51063057.480000101</v>
      </c>
    </row>
    <row r="46" spans="1:7" ht="37.15" customHeight="1" x14ac:dyDescent="0.2">
      <c r="A46" s="264" t="s">
        <v>90</v>
      </c>
      <c r="B46" s="264"/>
      <c r="C46" s="264"/>
      <c r="D46" s="264"/>
      <c r="E46" s="264"/>
      <c r="F46" s="264"/>
    </row>
  </sheetData>
  <mergeCells count="1">
    <mergeCell ref="A46:F46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showGridLines="0" workbookViewId="0"/>
  </sheetViews>
  <sheetFormatPr defaultRowHeight="13.7" customHeight="1" x14ac:dyDescent="0.2"/>
  <cols>
    <col min="1" max="1" width="32.625" style="1" customWidth="1"/>
    <col min="2" max="5" width="13.125" style="1" customWidth="1"/>
    <col min="6" max="6" width="13.125" customWidth="1"/>
  </cols>
  <sheetData>
    <row r="1" spans="1:6" ht="13.7" customHeight="1" x14ac:dyDescent="0.2">
      <c r="A1" s="212" t="s">
        <v>200</v>
      </c>
      <c r="F1" s="184" t="s">
        <v>199</v>
      </c>
    </row>
    <row r="2" spans="1:6" ht="13.7" customHeight="1" x14ac:dyDescent="0.2">
      <c r="A2" s="212"/>
      <c r="F2" s="184"/>
    </row>
    <row r="3" spans="1:6" ht="13.7" customHeight="1" x14ac:dyDescent="0.2">
      <c r="A3" s="77" t="s">
        <v>127</v>
      </c>
      <c r="B3" s="12"/>
    </row>
    <row r="4" spans="1:6" ht="13.7" customHeight="1" x14ac:dyDescent="0.2">
      <c r="A4" s="104"/>
    </row>
    <row r="5" spans="1:6" s="169" customFormat="1" ht="20.100000000000001" customHeight="1" x14ac:dyDescent="0.2">
      <c r="A5" s="229" t="s">
        <v>84</v>
      </c>
      <c r="B5" s="227">
        <v>2020</v>
      </c>
      <c r="C5" s="227">
        <v>2021</v>
      </c>
      <c r="D5" s="227">
        <v>2022</v>
      </c>
      <c r="E5" s="227">
        <v>2023</v>
      </c>
      <c r="F5" s="228">
        <v>2024</v>
      </c>
    </row>
    <row r="6" spans="1:6" s="169" customFormat="1" ht="20.100000000000001" customHeight="1" x14ac:dyDescent="0.2">
      <c r="A6" s="170" t="s">
        <v>91</v>
      </c>
      <c r="B6" s="171"/>
      <c r="C6" s="171"/>
      <c r="D6" s="171"/>
      <c r="E6" s="171"/>
    </row>
    <row r="7" spans="1:6" ht="13.7" customHeight="1" x14ac:dyDescent="0.2">
      <c r="A7" s="240" t="s">
        <v>85</v>
      </c>
      <c r="B7" s="140">
        <v>3917299.28</v>
      </c>
      <c r="C7" s="139">
        <v>4032813.59</v>
      </c>
      <c r="D7" s="139">
        <v>4214793.6399999997</v>
      </c>
      <c r="E7" s="139">
        <v>4496835.5120000001</v>
      </c>
      <c r="F7" s="139">
        <v>4002976.737999999</v>
      </c>
    </row>
    <row r="8" spans="1:6" ht="13.7" customHeight="1" x14ac:dyDescent="0.2">
      <c r="A8" s="241" t="s">
        <v>86</v>
      </c>
      <c r="B8" s="142">
        <v>36010230.07</v>
      </c>
      <c r="C8" s="141">
        <v>38334178.57</v>
      </c>
      <c r="D8" s="141">
        <v>40946389.740000002</v>
      </c>
      <c r="E8" s="141">
        <v>45373109.93999999</v>
      </c>
      <c r="F8" s="141">
        <v>44115112.139999993</v>
      </c>
    </row>
    <row r="9" spans="1:6" ht="13.7" customHeight="1" x14ac:dyDescent="0.2">
      <c r="A9" s="238" t="s">
        <v>87</v>
      </c>
      <c r="B9" s="142">
        <v>28827022.77</v>
      </c>
      <c r="C9" s="141">
        <v>32388209.32</v>
      </c>
      <c r="D9" s="141">
        <v>35838845.369999997</v>
      </c>
      <c r="E9" s="141">
        <v>39068171.680000015</v>
      </c>
      <c r="F9" s="141">
        <v>38707293.409999989</v>
      </c>
    </row>
    <row r="10" spans="1:6" ht="13.7" customHeight="1" x14ac:dyDescent="0.2">
      <c r="A10" s="239" t="s">
        <v>88</v>
      </c>
      <c r="B10" s="148">
        <v>7183207.2999999998</v>
      </c>
      <c r="C10" s="145">
        <v>5945969.25</v>
      </c>
      <c r="D10" s="145">
        <v>5107544.37</v>
      </c>
      <c r="E10" s="145">
        <v>6304938.2599999961</v>
      </c>
      <c r="F10" s="145">
        <v>5407818.7300000023</v>
      </c>
    </row>
    <row r="11" spans="1:6" s="169" customFormat="1" ht="20.100000000000001" customHeight="1" x14ac:dyDescent="0.2">
      <c r="A11" s="170" t="s">
        <v>189</v>
      </c>
      <c r="B11" s="171"/>
      <c r="C11" s="171"/>
      <c r="D11" s="171"/>
      <c r="E11" s="171"/>
    </row>
    <row r="12" spans="1:6" ht="13.7" customHeight="1" x14ac:dyDescent="0.2">
      <c r="A12" s="240" t="s">
        <v>85</v>
      </c>
      <c r="B12" s="140">
        <v>3545219.36</v>
      </c>
      <c r="C12" s="139">
        <v>3641114.21</v>
      </c>
      <c r="D12" s="139">
        <v>3834039.59</v>
      </c>
      <c r="E12" s="139">
        <v>4115215.0560000003</v>
      </c>
      <c r="F12" s="139">
        <v>3704299.9179999991</v>
      </c>
    </row>
    <row r="13" spans="1:6" ht="13.7" customHeight="1" x14ac:dyDescent="0.2">
      <c r="A13" s="241" t="s">
        <v>86</v>
      </c>
      <c r="B13" s="142">
        <v>32256128.629999999</v>
      </c>
      <c r="C13" s="141">
        <v>34345326.880000003</v>
      </c>
      <c r="D13" s="141">
        <v>37021544.450000003</v>
      </c>
      <c r="E13" s="141">
        <v>40377741.549999997</v>
      </c>
      <c r="F13" s="141">
        <v>40560667.789999992</v>
      </c>
    </row>
    <row r="14" spans="1:6" ht="13.7" customHeight="1" x14ac:dyDescent="0.2">
      <c r="A14" s="238" t="s">
        <v>87</v>
      </c>
      <c r="B14" s="142">
        <v>27800735.420000002</v>
      </c>
      <c r="C14" s="141">
        <v>31127564.640000001</v>
      </c>
      <c r="D14" s="141">
        <v>34518599.869999997</v>
      </c>
      <c r="E14" s="141">
        <v>37342330.480000012</v>
      </c>
      <c r="F14" s="141">
        <v>37119080.949999988</v>
      </c>
    </row>
    <row r="15" spans="1:6" ht="13.7" customHeight="1" x14ac:dyDescent="0.2">
      <c r="A15" s="239" t="s">
        <v>88</v>
      </c>
      <c r="B15" s="148">
        <v>4455393.21</v>
      </c>
      <c r="C15" s="145">
        <v>3217762.24</v>
      </c>
      <c r="D15" s="145">
        <v>2502944.58</v>
      </c>
      <c r="E15" s="145">
        <v>3035411.0700000003</v>
      </c>
      <c r="F15" s="145">
        <v>3441586.8400000012</v>
      </c>
    </row>
    <row r="16" spans="1:6" s="169" customFormat="1" ht="20.100000000000001" customHeight="1" x14ac:dyDescent="0.2">
      <c r="A16" s="166" t="s">
        <v>92</v>
      </c>
      <c r="B16" s="3"/>
      <c r="C16" s="3"/>
      <c r="D16" s="3"/>
      <c r="E16" s="3"/>
      <c r="F16" s="3"/>
    </row>
    <row r="17" spans="1:6" ht="13.7" customHeight="1" x14ac:dyDescent="0.2">
      <c r="A17" s="240" t="s">
        <v>85</v>
      </c>
      <c r="B17" s="140">
        <v>54736.3</v>
      </c>
      <c r="C17" s="139">
        <v>60714.71</v>
      </c>
      <c r="D17" s="139">
        <v>52667.53</v>
      </c>
      <c r="E17" s="139">
        <v>53775.211000000003</v>
      </c>
      <c r="F17" s="139">
        <v>36163.596999999987</v>
      </c>
    </row>
    <row r="18" spans="1:6" ht="13.7" customHeight="1" x14ac:dyDescent="0.2">
      <c r="A18" s="241" t="s">
        <v>86</v>
      </c>
      <c r="B18" s="142">
        <v>446375.67999999999</v>
      </c>
      <c r="C18" s="141">
        <v>526663.41</v>
      </c>
      <c r="D18" s="141">
        <v>502493.59</v>
      </c>
      <c r="E18" s="141">
        <v>581120.16</v>
      </c>
      <c r="F18" s="141">
        <v>559738.54999999981</v>
      </c>
    </row>
    <row r="19" spans="1:6" ht="13.7" customHeight="1" x14ac:dyDescent="0.2">
      <c r="A19" s="238" t="s">
        <v>128</v>
      </c>
      <c r="B19" s="142">
        <v>446375.67999999999</v>
      </c>
      <c r="C19" s="141">
        <v>526663.41</v>
      </c>
      <c r="D19" s="141">
        <v>502493.59</v>
      </c>
      <c r="E19" s="141">
        <v>581120.16</v>
      </c>
      <c r="F19" s="141">
        <v>559738.54999999981</v>
      </c>
    </row>
    <row r="20" spans="1:6" ht="13.7" customHeight="1" x14ac:dyDescent="0.2">
      <c r="A20" s="239" t="s">
        <v>122</v>
      </c>
      <c r="B20" s="103" t="s">
        <v>89</v>
      </c>
      <c r="C20" s="103" t="s">
        <v>89</v>
      </c>
      <c r="D20" s="103" t="s">
        <v>89</v>
      </c>
      <c r="E20" s="103" t="s">
        <v>89</v>
      </c>
      <c r="F20" s="131" t="s">
        <v>89</v>
      </c>
    </row>
    <row r="21" spans="1:6" s="169" customFormat="1" ht="20.100000000000001" customHeight="1" x14ac:dyDescent="0.2">
      <c r="A21" s="167" t="s">
        <v>93</v>
      </c>
      <c r="B21" s="3"/>
      <c r="C21" s="3"/>
      <c r="D21" s="3"/>
      <c r="E21" s="3"/>
      <c r="F21" s="3"/>
    </row>
    <row r="22" spans="1:6" ht="13.7" customHeight="1" x14ac:dyDescent="0.2">
      <c r="A22" s="240" t="s">
        <v>85</v>
      </c>
      <c r="B22" s="140">
        <v>1746.29</v>
      </c>
      <c r="C22" s="139">
        <v>1213.1500000000001</v>
      </c>
      <c r="D22" s="139">
        <v>987</v>
      </c>
      <c r="E22" s="139">
        <v>969.33999999999992</v>
      </c>
      <c r="F22" s="139">
        <v>893.77099999999996</v>
      </c>
    </row>
    <row r="23" spans="1:6" ht="13.7" customHeight="1" x14ac:dyDescent="0.2">
      <c r="A23" s="241" t="s">
        <v>86</v>
      </c>
      <c r="B23" s="142">
        <v>16902.009999999998</v>
      </c>
      <c r="C23" s="141">
        <v>15403.87</v>
      </c>
      <c r="D23" s="141">
        <v>17690.7</v>
      </c>
      <c r="E23" s="141">
        <v>15264.809999999998</v>
      </c>
      <c r="F23" s="141">
        <v>10942.590000000006</v>
      </c>
    </row>
    <row r="24" spans="1:6" ht="13.7" customHeight="1" x14ac:dyDescent="0.2">
      <c r="A24" s="238" t="s">
        <v>128</v>
      </c>
      <c r="B24" s="142">
        <v>16902.009999999998</v>
      </c>
      <c r="C24" s="141">
        <v>15403.87</v>
      </c>
      <c r="D24" s="141">
        <v>17690.7</v>
      </c>
      <c r="E24" s="141">
        <v>15264.809999999998</v>
      </c>
      <c r="F24" s="141">
        <v>10942.590000000006</v>
      </c>
    </row>
    <row r="25" spans="1:6" ht="13.7" customHeight="1" x14ac:dyDescent="0.2">
      <c r="A25" s="239" t="s">
        <v>122</v>
      </c>
      <c r="B25" s="103" t="s">
        <v>89</v>
      </c>
      <c r="C25" s="103" t="s">
        <v>89</v>
      </c>
      <c r="D25" s="103" t="s">
        <v>89</v>
      </c>
      <c r="E25" s="103" t="s">
        <v>89</v>
      </c>
      <c r="F25" s="131" t="s">
        <v>89</v>
      </c>
    </row>
    <row r="26" spans="1:6" s="169" customFormat="1" ht="20.100000000000001" customHeight="1" x14ac:dyDescent="0.2">
      <c r="A26" s="167" t="s">
        <v>94</v>
      </c>
      <c r="B26" s="3"/>
      <c r="C26" s="3"/>
      <c r="D26" s="3"/>
      <c r="E26" s="3"/>
      <c r="F26" s="3"/>
    </row>
    <row r="27" spans="1:6" ht="13.7" customHeight="1" x14ac:dyDescent="0.2">
      <c r="A27" s="240" t="s">
        <v>85</v>
      </c>
      <c r="B27" s="140">
        <v>20603.86</v>
      </c>
      <c r="C27" s="139">
        <v>22803.5</v>
      </c>
      <c r="D27" s="139">
        <v>23255.119999999999</v>
      </c>
      <c r="E27" s="139">
        <v>31535.91599999999</v>
      </c>
      <c r="F27" s="139">
        <v>18250.667000000001</v>
      </c>
    </row>
    <row r="28" spans="1:6" ht="13.7" customHeight="1" x14ac:dyDescent="0.2">
      <c r="A28" s="241" t="s">
        <v>86</v>
      </c>
      <c r="B28" s="142">
        <v>222688.84</v>
      </c>
      <c r="C28" s="141">
        <v>218192.87</v>
      </c>
      <c r="D28" s="141">
        <v>229391.48</v>
      </c>
      <c r="E28" s="141">
        <v>280591.97999999992</v>
      </c>
      <c r="F28" s="141">
        <v>220161.43000000014</v>
      </c>
    </row>
    <row r="29" spans="1:6" ht="13.7" customHeight="1" x14ac:dyDescent="0.2">
      <c r="A29" s="238" t="s">
        <v>128</v>
      </c>
      <c r="B29" s="142">
        <v>222688.84</v>
      </c>
      <c r="C29" s="141">
        <v>218192.87</v>
      </c>
      <c r="D29" s="141">
        <v>229391.48</v>
      </c>
      <c r="E29" s="141">
        <v>280591.97999999992</v>
      </c>
      <c r="F29" s="141">
        <v>220161.43000000014</v>
      </c>
    </row>
    <row r="30" spans="1:6" ht="13.7" customHeight="1" x14ac:dyDescent="0.2">
      <c r="A30" s="239" t="s">
        <v>122</v>
      </c>
      <c r="B30" s="103" t="s">
        <v>89</v>
      </c>
      <c r="C30" s="103" t="s">
        <v>89</v>
      </c>
      <c r="D30" s="103" t="s">
        <v>89</v>
      </c>
      <c r="E30" s="103" t="s">
        <v>89</v>
      </c>
      <c r="F30" s="131" t="s">
        <v>89</v>
      </c>
    </row>
    <row r="31" spans="1:6" s="169" customFormat="1" ht="20.100000000000001" customHeight="1" x14ac:dyDescent="0.2">
      <c r="A31" s="167" t="s">
        <v>95</v>
      </c>
      <c r="B31" s="3"/>
      <c r="C31" s="3"/>
      <c r="D31" s="3"/>
      <c r="E31" s="3"/>
      <c r="F31" s="3"/>
    </row>
    <row r="32" spans="1:6" ht="13.7" customHeight="1" x14ac:dyDescent="0.2">
      <c r="A32" s="240" t="s">
        <v>85</v>
      </c>
      <c r="B32" s="139">
        <v>4492.37</v>
      </c>
      <c r="C32" s="139">
        <v>5609.07</v>
      </c>
      <c r="D32" s="139">
        <v>3838.78</v>
      </c>
      <c r="E32" s="139">
        <v>3612.9199999999996</v>
      </c>
      <c r="F32" s="139">
        <v>9438.6060000000016</v>
      </c>
    </row>
    <row r="33" spans="1:6" ht="13.7" customHeight="1" x14ac:dyDescent="0.2">
      <c r="A33" s="241" t="s">
        <v>86</v>
      </c>
      <c r="B33" s="141">
        <v>49584.37</v>
      </c>
      <c r="C33" s="141">
        <v>41122.97</v>
      </c>
      <c r="D33" s="141">
        <v>29014.19</v>
      </c>
      <c r="E33" s="141">
        <v>34649.919999999998</v>
      </c>
      <c r="F33" s="141">
        <v>56229.419999999976</v>
      </c>
    </row>
    <row r="34" spans="1:6" ht="13.7" customHeight="1" x14ac:dyDescent="0.2">
      <c r="A34" s="238" t="s">
        <v>128</v>
      </c>
      <c r="B34" s="146" t="s">
        <v>89</v>
      </c>
      <c r="C34" s="146" t="s">
        <v>89</v>
      </c>
      <c r="D34" s="146" t="s">
        <v>89</v>
      </c>
      <c r="E34" s="146" t="s">
        <v>89</v>
      </c>
      <c r="F34" s="146" t="s">
        <v>89</v>
      </c>
    </row>
    <row r="35" spans="1:6" ht="13.7" customHeight="1" x14ac:dyDescent="0.2">
      <c r="A35" s="239" t="s">
        <v>122</v>
      </c>
      <c r="B35" s="145">
        <v>49584.37</v>
      </c>
      <c r="C35" s="145">
        <v>41122.97</v>
      </c>
      <c r="D35" s="145">
        <v>29014.19</v>
      </c>
      <c r="E35" s="145">
        <v>34649.919999999998</v>
      </c>
      <c r="F35" s="145">
        <v>56229.419999999976</v>
      </c>
    </row>
    <row r="36" spans="1:6" s="169" customFormat="1" ht="20.100000000000001" customHeight="1" x14ac:dyDescent="0.2">
      <c r="A36" s="167" t="s">
        <v>96</v>
      </c>
      <c r="B36" s="3"/>
      <c r="C36" s="3"/>
      <c r="D36" s="3"/>
      <c r="E36" s="3"/>
      <c r="F36" s="3"/>
    </row>
    <row r="37" spans="1:6" ht="13.7" customHeight="1" x14ac:dyDescent="0.2">
      <c r="A37" s="240" t="s">
        <v>85</v>
      </c>
      <c r="B37" s="140">
        <v>22868.91</v>
      </c>
      <c r="C37" s="139">
        <v>26344.67</v>
      </c>
      <c r="D37" s="139">
        <v>31367.919999999998</v>
      </c>
      <c r="E37" s="139">
        <v>40688.79</v>
      </c>
      <c r="F37" s="139">
        <v>32768.622000000003</v>
      </c>
    </row>
    <row r="38" spans="1:6" ht="13.7" customHeight="1" x14ac:dyDescent="0.2">
      <c r="A38" s="241" t="s">
        <v>86</v>
      </c>
      <c r="B38" s="142">
        <v>340320.82</v>
      </c>
      <c r="C38" s="141">
        <v>500384.53</v>
      </c>
      <c r="D38" s="141">
        <v>570669.73</v>
      </c>
      <c r="E38" s="141">
        <v>848864.25</v>
      </c>
      <c r="F38" s="141">
        <v>797369.89000000036</v>
      </c>
    </row>
    <row r="39" spans="1:6" ht="13.7" customHeight="1" x14ac:dyDescent="0.2">
      <c r="A39" s="238" t="s">
        <v>128</v>
      </c>
      <c r="B39" s="142">
        <v>340320.82</v>
      </c>
      <c r="C39" s="141">
        <v>500384.53</v>
      </c>
      <c r="D39" s="141">
        <v>570669.73</v>
      </c>
      <c r="E39" s="141">
        <v>848864.25</v>
      </c>
      <c r="F39" s="141">
        <v>797369.89000000036</v>
      </c>
    </row>
    <row r="40" spans="1:6" ht="13.7" customHeight="1" x14ac:dyDescent="0.2">
      <c r="A40" s="239" t="s">
        <v>122</v>
      </c>
      <c r="B40" s="103" t="s">
        <v>89</v>
      </c>
      <c r="C40" s="103" t="s">
        <v>89</v>
      </c>
      <c r="D40" s="103" t="s">
        <v>89</v>
      </c>
      <c r="E40" s="103" t="s">
        <v>89</v>
      </c>
      <c r="F40" s="131" t="s">
        <v>89</v>
      </c>
    </row>
    <row r="41" spans="1:6" s="169" customFormat="1" ht="20.100000000000001" customHeight="1" x14ac:dyDescent="0.2">
      <c r="A41" s="167" t="s">
        <v>97</v>
      </c>
      <c r="B41" s="3"/>
      <c r="C41" s="3"/>
      <c r="D41" s="3"/>
      <c r="E41" s="3"/>
      <c r="F41" s="3"/>
    </row>
    <row r="42" spans="1:6" ht="13.7" customHeight="1" x14ac:dyDescent="0.2">
      <c r="A42" s="240" t="s">
        <v>85</v>
      </c>
      <c r="B42" s="139">
        <v>267632.19</v>
      </c>
      <c r="C42" s="139">
        <v>275014.28000000003</v>
      </c>
      <c r="D42" s="139">
        <v>268637.71000000002</v>
      </c>
      <c r="E42" s="139">
        <v>251038.27900000007</v>
      </c>
      <c r="F42" s="139">
        <v>201161.55700000003</v>
      </c>
    </row>
    <row r="43" spans="1:6" ht="13.7" customHeight="1" x14ac:dyDescent="0.2">
      <c r="A43" s="241" t="s">
        <v>86</v>
      </c>
      <c r="B43" s="141">
        <v>2678229.7200000002</v>
      </c>
      <c r="C43" s="141">
        <v>2687084.04</v>
      </c>
      <c r="D43" s="141">
        <v>2575585.6</v>
      </c>
      <c r="E43" s="141">
        <v>3234877.2699999958</v>
      </c>
      <c r="F43" s="141">
        <v>1910002.4700000014</v>
      </c>
    </row>
    <row r="44" spans="1:6" ht="13.7" customHeight="1" x14ac:dyDescent="0.2">
      <c r="A44" s="238" t="s">
        <v>128</v>
      </c>
      <c r="B44" s="146" t="s">
        <v>89</v>
      </c>
      <c r="C44" s="146" t="s">
        <v>89</v>
      </c>
      <c r="D44" s="146" t="s">
        <v>89</v>
      </c>
      <c r="E44" s="146" t="s">
        <v>89</v>
      </c>
      <c r="F44" s="146" t="s">
        <v>89</v>
      </c>
    </row>
    <row r="45" spans="1:6" ht="13.7" customHeight="1" x14ac:dyDescent="0.2">
      <c r="A45" s="239" t="s">
        <v>122</v>
      </c>
      <c r="B45" s="145">
        <v>2678229.7200000002</v>
      </c>
      <c r="C45" s="145">
        <v>2687084.04</v>
      </c>
      <c r="D45" s="145">
        <v>2575585.6</v>
      </c>
      <c r="E45" s="145">
        <v>3234877.2699999958</v>
      </c>
      <c r="F45" s="145">
        <v>1910002.4700000014</v>
      </c>
    </row>
    <row r="46" spans="1:6" ht="37.15" customHeight="1" x14ac:dyDescent="0.2">
      <c r="A46" s="264" t="s">
        <v>90</v>
      </c>
      <c r="B46" s="264"/>
      <c r="C46" s="264"/>
      <c r="D46" s="264"/>
      <c r="E46" s="264"/>
      <c r="F46" s="264"/>
    </row>
  </sheetData>
  <mergeCells count="1">
    <mergeCell ref="A46:F46"/>
  </mergeCells>
  <hyperlinks>
    <hyperlink ref="F1" location="Obsah!A1" display="Naspäť na obsah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9"/>
  <sheetViews>
    <sheetView showGridLines="0" zoomScaleNormal="100" zoomScaleSheetLayoutView="100" workbookViewId="0"/>
  </sheetViews>
  <sheetFormatPr defaultColWidth="9.625" defaultRowHeight="13.7" customHeight="1" x14ac:dyDescent="0.2"/>
  <cols>
    <col min="1" max="5" width="17.375" style="1" customWidth="1"/>
    <col min="6" max="6" width="7.375" style="1" customWidth="1"/>
    <col min="7" max="7" width="63.625" style="1" customWidth="1"/>
    <col min="8" max="17" width="13.875" style="1" customWidth="1"/>
    <col min="18" max="16384" width="9.625" style="1"/>
  </cols>
  <sheetData>
    <row r="1" spans="1:17" ht="13.7" customHeight="1" x14ac:dyDescent="0.2">
      <c r="A1" s="212" t="s">
        <v>200</v>
      </c>
      <c r="F1" s="184" t="s">
        <v>199</v>
      </c>
    </row>
    <row r="2" spans="1:17" ht="13.7" customHeight="1" x14ac:dyDescent="0.2">
      <c r="A2" s="212"/>
      <c r="F2" s="184"/>
    </row>
    <row r="3" spans="1:17" ht="13.7" customHeight="1" x14ac:dyDescent="0.2">
      <c r="A3" s="14" t="s">
        <v>191</v>
      </c>
      <c r="G3" s="9"/>
      <c r="H3" s="9"/>
      <c r="I3" s="9"/>
      <c r="J3" s="9"/>
      <c r="K3" s="9"/>
      <c r="L3" s="9"/>
    </row>
    <row r="4" spans="1:17" ht="13.7" customHeight="1" x14ac:dyDescent="0.2">
      <c r="G4" s="105" t="s">
        <v>147</v>
      </c>
      <c r="H4" s="105"/>
      <c r="I4" s="105"/>
      <c r="J4" s="105"/>
      <c r="K4" s="105"/>
      <c r="L4" s="105"/>
    </row>
    <row r="5" spans="1:17" ht="13.7" customHeight="1" x14ac:dyDescent="0.2">
      <c r="B5" s="13"/>
      <c r="G5" s="263" t="s">
        <v>129</v>
      </c>
      <c r="H5" s="260" t="s">
        <v>130</v>
      </c>
      <c r="I5" s="266"/>
      <c r="J5" s="266"/>
      <c r="K5" s="266"/>
      <c r="L5" s="266"/>
      <c r="M5" s="266"/>
      <c r="N5" s="266"/>
      <c r="O5" s="266"/>
      <c r="P5" s="266"/>
      <c r="Q5" s="267"/>
    </row>
    <row r="6" spans="1:17" ht="13.7" customHeight="1" x14ac:dyDescent="0.2">
      <c r="G6" s="263"/>
      <c r="H6" s="198">
        <v>2015</v>
      </c>
      <c r="I6" s="198">
        <v>2016</v>
      </c>
      <c r="J6" s="198">
        <v>2017</v>
      </c>
      <c r="K6" s="198">
        <v>2018</v>
      </c>
      <c r="L6" s="198">
        <v>2019</v>
      </c>
      <c r="M6" s="147">
        <v>2020</v>
      </c>
      <c r="N6" s="147">
        <v>2021</v>
      </c>
      <c r="O6" s="147">
        <v>2022</v>
      </c>
      <c r="P6" s="75">
        <v>2023</v>
      </c>
      <c r="Q6" s="75">
        <v>2024</v>
      </c>
    </row>
    <row r="7" spans="1:17" ht="13.7" customHeight="1" x14ac:dyDescent="0.2">
      <c r="G7" s="174" t="s">
        <v>131</v>
      </c>
      <c r="H7" s="143">
        <v>1634074915.1800032</v>
      </c>
      <c r="I7" s="143">
        <v>1730621582.5399954</v>
      </c>
      <c r="J7" s="143">
        <v>1719314763.5000038</v>
      </c>
      <c r="K7" s="143">
        <v>1792219166.8999989</v>
      </c>
      <c r="L7" s="143">
        <v>1903220696.7299938</v>
      </c>
      <c r="M7" s="143">
        <v>1827878566.1599998</v>
      </c>
      <c r="N7" s="143">
        <v>1968283395.2</v>
      </c>
      <c r="O7" s="143">
        <v>2064627298.79</v>
      </c>
      <c r="P7" s="143">
        <v>2201373909.6400013</v>
      </c>
      <c r="Q7" s="143">
        <v>2451385158.4799991</v>
      </c>
    </row>
    <row r="8" spans="1:17" ht="13.7" customHeight="1" x14ac:dyDescent="0.2">
      <c r="G8" s="175" t="s">
        <v>132</v>
      </c>
      <c r="H8" s="144">
        <v>1263124866.6900032</v>
      </c>
      <c r="I8" s="144">
        <v>1345705595.6100035</v>
      </c>
      <c r="J8" s="144">
        <v>1314202443.2599998</v>
      </c>
      <c r="K8" s="144">
        <v>1365753035.9899993</v>
      </c>
      <c r="L8" s="144">
        <v>1457576987.3299947</v>
      </c>
      <c r="M8" s="144">
        <v>1389394609.7</v>
      </c>
      <c r="N8" s="144">
        <v>1467142277.9300001</v>
      </c>
      <c r="O8" s="144">
        <v>1545606230.8599999</v>
      </c>
      <c r="P8" s="144">
        <v>1644849256.1600018</v>
      </c>
      <c r="Q8" s="144">
        <v>1841008771.75</v>
      </c>
    </row>
    <row r="9" spans="1:17" ht="13.7" customHeight="1" x14ac:dyDescent="0.2">
      <c r="G9" s="197" t="s">
        <v>186</v>
      </c>
      <c r="H9" s="149">
        <v>875408533.80000865</v>
      </c>
      <c r="I9" s="149">
        <v>911861338.87000489</v>
      </c>
      <c r="J9" s="149">
        <v>888297775.01000023</v>
      </c>
      <c r="K9" s="149">
        <v>885309621.37999892</v>
      </c>
      <c r="L9" s="149">
        <v>927632155.99999833</v>
      </c>
      <c r="M9" s="205">
        <v>1242214236.2</v>
      </c>
      <c r="N9" s="205">
        <v>1221081143.3400035</v>
      </c>
      <c r="O9" s="205">
        <v>1368762251.75</v>
      </c>
      <c r="P9" s="205">
        <v>1489213665.0200014</v>
      </c>
      <c r="Q9" s="205">
        <v>1661964331.5999999</v>
      </c>
    </row>
    <row r="10" spans="1:17" ht="13.7" customHeight="1" x14ac:dyDescent="0.2">
      <c r="G10" s="107" t="s">
        <v>185</v>
      </c>
      <c r="H10" s="150">
        <v>235719560.47999996</v>
      </c>
      <c r="I10" s="150">
        <v>267759828.74999988</v>
      </c>
      <c r="J10" s="150">
        <v>283490634.19999975</v>
      </c>
      <c r="K10" s="150">
        <v>312329818.77000016</v>
      </c>
      <c r="L10" s="204">
        <v>373682834.88000095</v>
      </c>
      <c r="M10" s="206" t="s">
        <v>143</v>
      </c>
      <c r="N10" s="206" t="s">
        <v>143</v>
      </c>
      <c r="O10" s="206" t="s">
        <v>143</v>
      </c>
      <c r="P10" s="206" t="s">
        <v>143</v>
      </c>
      <c r="Q10" s="206" t="s">
        <v>143</v>
      </c>
    </row>
    <row r="11" spans="1:17" ht="13.7" customHeight="1" x14ac:dyDescent="0.2">
      <c r="G11" s="107" t="s">
        <v>133</v>
      </c>
      <c r="H11" s="150">
        <v>109871782.79000002</v>
      </c>
      <c r="I11" s="150">
        <v>123241789.46999861</v>
      </c>
      <c r="J11" s="150">
        <v>114774628.65000004</v>
      </c>
      <c r="K11" s="150">
        <v>141210126.53</v>
      </c>
      <c r="L11" s="150">
        <v>123221874.3100003</v>
      </c>
      <c r="M11" s="200">
        <v>103960086.48999999</v>
      </c>
      <c r="N11" s="200">
        <v>161572095.08000001</v>
      </c>
      <c r="O11" s="200">
        <v>134783504.81999999</v>
      </c>
      <c r="P11" s="200">
        <v>126955858.18000022</v>
      </c>
      <c r="Q11" s="200">
        <v>143685966.33999988</v>
      </c>
    </row>
    <row r="12" spans="1:17" ht="13.7" customHeight="1" x14ac:dyDescent="0.2">
      <c r="G12" s="107" t="s">
        <v>134</v>
      </c>
      <c r="H12" s="150">
        <v>27778915.590000004</v>
      </c>
      <c r="I12" s="150">
        <v>23911343.370000035</v>
      </c>
      <c r="J12" s="150">
        <v>10903349.909999946</v>
      </c>
      <c r="K12" s="150">
        <v>8883181.4100000039</v>
      </c>
      <c r="L12" s="135">
        <v>12998750.939999998</v>
      </c>
      <c r="M12" s="150">
        <v>23602520</v>
      </c>
      <c r="N12" s="150">
        <v>45129145.309999801</v>
      </c>
      <c r="O12" s="150">
        <v>23331579.460000001</v>
      </c>
      <c r="P12" s="150">
        <v>16020931.860000037</v>
      </c>
      <c r="Q12" s="135">
        <v>19472215.880000051</v>
      </c>
    </row>
    <row r="13" spans="1:17" ht="13.7" customHeight="1" x14ac:dyDescent="0.2">
      <c r="G13" s="108" t="s">
        <v>135</v>
      </c>
      <c r="H13" s="151">
        <v>14346074.030000022</v>
      </c>
      <c r="I13" s="151">
        <v>18931295.150000051</v>
      </c>
      <c r="J13" s="151">
        <v>16736055.490000024</v>
      </c>
      <c r="K13" s="151">
        <v>18020287.900000006</v>
      </c>
      <c r="L13" s="151">
        <v>20041371.199999977</v>
      </c>
      <c r="M13" s="151">
        <v>19617767.030000001</v>
      </c>
      <c r="N13" s="151">
        <v>39359894.200000003</v>
      </c>
      <c r="O13" s="151">
        <v>18728894.829999998</v>
      </c>
      <c r="P13" s="151">
        <v>12658801.099999974</v>
      </c>
      <c r="Q13" s="151">
        <v>15886257.929999957</v>
      </c>
    </row>
    <row r="14" spans="1:17" ht="13.7" customHeight="1" x14ac:dyDescent="0.2">
      <c r="G14" s="176" t="s">
        <v>136</v>
      </c>
      <c r="H14" s="143">
        <v>370950048.49000007</v>
      </c>
      <c r="I14" s="143">
        <v>384915986.92999697</v>
      </c>
      <c r="J14" s="143">
        <v>405112320.24000442</v>
      </c>
      <c r="K14" s="143">
        <v>426466130.90999967</v>
      </c>
      <c r="L14" s="143">
        <v>445643709.39999902</v>
      </c>
      <c r="M14" s="143">
        <v>438483956.45999992</v>
      </c>
      <c r="N14" s="143">
        <v>501141117.26999956</v>
      </c>
      <c r="O14" s="143">
        <v>519021067.93000001</v>
      </c>
      <c r="P14" s="143">
        <v>556524653.47999942</v>
      </c>
      <c r="Q14" s="143">
        <v>610376386.72999907</v>
      </c>
    </row>
    <row r="15" spans="1:17" ht="13.7" customHeight="1" x14ac:dyDescent="0.2">
      <c r="G15" s="106" t="s">
        <v>137</v>
      </c>
      <c r="H15" s="149">
        <v>161926376.43000066</v>
      </c>
      <c r="I15" s="149">
        <v>170219520.62999684</v>
      </c>
      <c r="J15" s="149">
        <v>181890873.15000233</v>
      </c>
      <c r="K15" s="149">
        <v>197026278.44000033</v>
      </c>
      <c r="L15" s="149">
        <v>204528819.48999938</v>
      </c>
      <c r="M15" s="149">
        <v>194712110.28</v>
      </c>
      <c r="N15" s="149">
        <v>233573359.77999917</v>
      </c>
      <c r="O15" s="149">
        <v>280190606.74000001</v>
      </c>
      <c r="P15" s="149">
        <v>301476406.60999972</v>
      </c>
      <c r="Q15" s="149">
        <v>324126074.79999924</v>
      </c>
    </row>
    <row r="16" spans="1:17" ht="13.7" customHeight="1" x14ac:dyDescent="0.2">
      <c r="G16" s="107" t="s">
        <v>138</v>
      </c>
      <c r="H16" s="150">
        <v>136685244.50000018</v>
      </c>
      <c r="I16" s="150">
        <v>141131566.83000016</v>
      </c>
      <c r="J16" s="150">
        <v>146364404.55999979</v>
      </c>
      <c r="K16" s="150">
        <v>148539005.14999986</v>
      </c>
      <c r="L16" s="150">
        <v>156481985.86000007</v>
      </c>
      <c r="M16" s="150">
        <v>162597851.16</v>
      </c>
      <c r="N16" s="150">
        <v>156510897.59000015</v>
      </c>
      <c r="O16" s="150">
        <v>114748634.75</v>
      </c>
      <c r="P16" s="150">
        <v>118878618.74999982</v>
      </c>
      <c r="Q16" s="150">
        <v>125919216.27000029</v>
      </c>
    </row>
    <row r="17" spans="1:17" ht="13.7" customHeight="1" x14ac:dyDescent="0.2">
      <c r="G17" s="201" t="s">
        <v>139</v>
      </c>
      <c r="H17" s="202">
        <v>72338427.559999213</v>
      </c>
      <c r="I17" s="202">
        <v>73564899.469999969</v>
      </c>
      <c r="J17" s="202">
        <v>76118775.210002288</v>
      </c>
      <c r="K17" s="202">
        <v>80499791.949999481</v>
      </c>
      <c r="L17" s="202">
        <v>84403402.289999753</v>
      </c>
      <c r="M17" s="202">
        <v>81173995.019999996</v>
      </c>
      <c r="N17" s="202">
        <v>111056859.90000029</v>
      </c>
      <c r="O17" s="202">
        <v>124081826.44</v>
      </c>
      <c r="P17" s="202">
        <v>136169628.11999986</v>
      </c>
      <c r="Q17" s="202">
        <v>160331095.65999955</v>
      </c>
    </row>
    <row r="18" spans="1:17" ht="13.7" customHeight="1" x14ac:dyDescent="0.2">
      <c r="G18" s="108" t="s">
        <v>185</v>
      </c>
      <c r="H18" s="203" t="s">
        <v>143</v>
      </c>
      <c r="I18" s="203" t="s">
        <v>143</v>
      </c>
      <c r="J18" s="151">
        <v>738267.320000001</v>
      </c>
      <c r="K18" s="151">
        <v>401055.37000000023</v>
      </c>
      <c r="L18" s="151">
        <v>229501.75999999995</v>
      </c>
      <c r="M18" s="203" t="s">
        <v>143</v>
      </c>
      <c r="N18" s="203" t="s">
        <v>143</v>
      </c>
      <c r="O18" s="203" t="s">
        <v>143</v>
      </c>
      <c r="P18" s="203" t="s">
        <v>143</v>
      </c>
      <c r="Q18" s="203" t="s">
        <v>143</v>
      </c>
    </row>
    <row r="20" spans="1:17" ht="13.7" customHeight="1" x14ac:dyDescent="0.2">
      <c r="G20" s="9"/>
      <c r="H20" s="9"/>
      <c r="I20" s="9"/>
      <c r="J20" s="9"/>
      <c r="K20" s="9"/>
      <c r="L20" s="9"/>
      <c r="M20" s="109"/>
      <c r="N20" s="109"/>
      <c r="O20" s="109"/>
      <c r="P20" s="109"/>
      <c r="Q20" s="9"/>
    </row>
    <row r="21" spans="1:17" ht="13.7" customHeight="1" x14ac:dyDescent="0.2">
      <c r="G21" s="9"/>
      <c r="H21" s="9"/>
      <c r="I21" s="9"/>
      <c r="J21" s="9"/>
      <c r="K21" s="9"/>
      <c r="L21" s="9"/>
      <c r="M21" s="110"/>
      <c r="N21" s="110"/>
      <c r="O21" s="110"/>
      <c r="P21" s="110"/>
      <c r="Q21" s="111"/>
    </row>
    <row r="22" spans="1:17" ht="13.7" customHeight="1" x14ac:dyDescent="0.2">
      <c r="G22" s="9"/>
      <c r="H22" s="9"/>
      <c r="I22" s="9"/>
      <c r="J22" s="9"/>
      <c r="K22" s="9"/>
      <c r="L22" s="9"/>
      <c r="M22" s="110"/>
      <c r="N22" s="110"/>
      <c r="O22" s="110"/>
      <c r="P22" s="110"/>
      <c r="Q22" s="111"/>
    </row>
    <row r="23" spans="1:17" ht="13.7" customHeight="1" x14ac:dyDescent="0.2">
      <c r="G23" s="9"/>
      <c r="H23" s="9"/>
      <c r="I23" s="9"/>
      <c r="J23" s="9"/>
      <c r="K23" s="9"/>
      <c r="L23" s="9"/>
      <c r="M23" s="110"/>
      <c r="N23" s="110"/>
      <c r="O23" s="110"/>
      <c r="P23" s="110"/>
      <c r="Q23" s="111"/>
    </row>
    <row r="24" spans="1:17" ht="13.7" customHeight="1" x14ac:dyDescent="0.2">
      <c r="G24" s="9"/>
      <c r="H24" s="9"/>
      <c r="I24" s="9"/>
      <c r="J24" s="9"/>
      <c r="K24" s="9"/>
      <c r="L24" s="9"/>
      <c r="M24" s="110"/>
      <c r="N24" s="110"/>
      <c r="O24" s="110"/>
      <c r="P24" s="110"/>
      <c r="Q24" s="111"/>
    </row>
    <row r="25" spans="1:17" ht="13.7" customHeight="1" x14ac:dyDescent="0.2">
      <c r="G25" s="9"/>
      <c r="H25" s="9"/>
      <c r="I25" s="9"/>
      <c r="J25" s="9"/>
      <c r="K25" s="9"/>
      <c r="L25" s="9"/>
      <c r="M25" s="109"/>
      <c r="N25" s="109"/>
      <c r="O25" s="109"/>
      <c r="P25" s="109"/>
      <c r="Q25" s="9"/>
    </row>
    <row r="26" spans="1:17" ht="13.7" customHeight="1" x14ac:dyDescent="0.2">
      <c r="G26" s="9"/>
      <c r="H26" s="9"/>
      <c r="I26" s="9"/>
      <c r="J26" s="9"/>
      <c r="K26" s="9"/>
      <c r="L26" s="9"/>
      <c r="M26" s="110"/>
      <c r="N26" s="110"/>
      <c r="O26" s="110"/>
      <c r="P26" s="110"/>
      <c r="Q26" s="9"/>
    </row>
    <row r="27" spans="1:17" ht="13.7" customHeight="1" x14ac:dyDescent="0.2">
      <c r="G27" s="9"/>
      <c r="H27" s="9"/>
      <c r="I27" s="9"/>
      <c r="J27" s="9"/>
      <c r="K27" s="9"/>
      <c r="L27" s="9"/>
      <c r="M27" s="110"/>
      <c r="N27" s="110"/>
      <c r="O27" s="110"/>
      <c r="P27" s="110"/>
      <c r="Q27" s="9"/>
    </row>
    <row r="28" spans="1:17" ht="13.7" customHeight="1" x14ac:dyDescent="0.2">
      <c r="G28" s="9"/>
      <c r="H28" s="9"/>
      <c r="I28" s="9"/>
      <c r="J28" s="9"/>
      <c r="K28" s="9"/>
      <c r="L28" s="9"/>
      <c r="M28" s="113"/>
      <c r="N28" s="113"/>
      <c r="O28" s="113"/>
      <c r="P28" s="113"/>
      <c r="Q28" s="9"/>
    </row>
    <row r="29" spans="1:17" ht="37.15" customHeight="1" x14ac:dyDescent="0.2">
      <c r="A29" s="264" t="s">
        <v>90</v>
      </c>
      <c r="B29" s="264"/>
      <c r="C29" s="264"/>
      <c r="D29" s="264"/>
      <c r="E29" s="264"/>
      <c r="F29" s="264"/>
      <c r="G29" s="9"/>
      <c r="H29" s="9"/>
      <c r="I29" s="9"/>
      <c r="J29" s="9"/>
      <c r="K29" s="9"/>
      <c r="L29" s="9"/>
      <c r="M29" s="112"/>
      <c r="N29" s="112"/>
      <c r="O29" s="112"/>
      <c r="P29" s="112"/>
      <c r="Q29" s="9"/>
    </row>
    <row r="30" spans="1:17" ht="13.7" customHeight="1" x14ac:dyDescent="0.2">
      <c r="G30" s="9"/>
      <c r="H30" s="9"/>
      <c r="I30" s="9"/>
      <c r="J30" s="9"/>
      <c r="K30" s="9"/>
      <c r="L30" s="9"/>
      <c r="M30" s="112"/>
      <c r="N30" s="112"/>
      <c r="O30" s="112"/>
      <c r="P30" s="112"/>
      <c r="Q30" s="9"/>
    </row>
    <row r="31" spans="1:17" ht="13.7" customHeight="1" x14ac:dyDescent="0.2">
      <c r="G31" s="9"/>
      <c r="H31" s="9"/>
      <c r="I31" s="9"/>
      <c r="J31" s="9"/>
      <c r="K31" s="9"/>
      <c r="L31" s="9"/>
      <c r="M31" s="114"/>
      <c r="N31" s="114"/>
      <c r="O31" s="114"/>
      <c r="P31" s="114"/>
      <c r="Q31" s="9"/>
    </row>
    <row r="32" spans="1:17" ht="13.7" customHeight="1" x14ac:dyDescent="0.2">
      <c r="M32" s="114"/>
      <c r="N32" s="114"/>
      <c r="O32" s="114"/>
      <c r="P32" s="114"/>
      <c r="Q32" s="9"/>
    </row>
    <row r="33" spans="7:16" ht="13.7" customHeight="1" x14ac:dyDescent="0.2">
      <c r="M33" s="114"/>
      <c r="N33" s="114"/>
      <c r="O33" s="114"/>
      <c r="P33" s="114"/>
    </row>
    <row r="34" spans="7:16" ht="13.7" customHeight="1" x14ac:dyDescent="0.2">
      <c r="M34" s="114"/>
      <c r="N34" s="114"/>
      <c r="O34" s="114"/>
      <c r="P34" s="114"/>
    </row>
    <row r="36" spans="7:16" ht="13.7" customHeight="1" x14ac:dyDescent="0.2">
      <c r="G36" s="9"/>
      <c r="H36" s="9"/>
      <c r="I36" s="9"/>
      <c r="J36" s="9"/>
      <c r="K36" s="9"/>
      <c r="L36" s="9"/>
    </row>
    <row r="37" spans="7:16" ht="13.7" customHeight="1" x14ac:dyDescent="0.2">
      <c r="G37" s="11"/>
      <c r="H37" s="11"/>
      <c r="I37" s="11"/>
      <c r="J37" s="11"/>
      <c r="K37" s="11"/>
      <c r="L37" s="11"/>
    </row>
    <row r="38" spans="7:16" ht="13.7" customHeight="1" x14ac:dyDescent="0.2">
      <c r="G38" s="11"/>
      <c r="H38" s="11"/>
      <c r="I38" s="11"/>
      <c r="J38" s="11"/>
      <c r="K38" s="11"/>
      <c r="L38" s="11"/>
    </row>
    <row r="39" spans="7:16" ht="13.7" customHeight="1" x14ac:dyDescent="0.2">
      <c r="G39" s="11"/>
      <c r="H39" s="11"/>
      <c r="I39" s="11"/>
      <c r="J39" s="11"/>
      <c r="K39" s="11"/>
      <c r="L39" s="11"/>
    </row>
    <row r="40" spans="7:16" ht="13.7" customHeight="1" x14ac:dyDescent="0.2">
      <c r="G40" s="11"/>
      <c r="H40" s="11"/>
      <c r="I40" s="11"/>
      <c r="J40" s="11"/>
      <c r="K40" s="11"/>
      <c r="L40" s="11"/>
    </row>
    <row r="41" spans="7:16" ht="13.7" customHeight="1" x14ac:dyDescent="0.2">
      <c r="G41" s="11"/>
      <c r="H41" s="11"/>
      <c r="I41" s="11"/>
      <c r="J41" s="11"/>
      <c r="K41" s="11"/>
      <c r="L41" s="11"/>
    </row>
    <row r="42" spans="7:16" ht="13.7" customHeight="1" x14ac:dyDescent="0.2">
      <c r="G42" s="11"/>
      <c r="H42" s="11"/>
      <c r="I42" s="11"/>
      <c r="J42" s="11"/>
      <c r="K42" s="11"/>
      <c r="L42" s="11"/>
    </row>
    <row r="43" spans="7:16" ht="13.7" customHeight="1" x14ac:dyDescent="0.2">
      <c r="G43" s="11"/>
      <c r="H43" s="11"/>
      <c r="I43" s="11"/>
      <c r="J43" s="11"/>
      <c r="K43" s="11"/>
      <c r="L43" s="11"/>
    </row>
    <row r="44" spans="7:16" ht="13.7" customHeight="1" x14ac:dyDescent="0.2">
      <c r="G44" s="9"/>
      <c r="H44" s="9"/>
      <c r="I44" s="9"/>
      <c r="J44" s="9"/>
      <c r="K44" s="9"/>
      <c r="L44" s="9"/>
    </row>
    <row r="45" spans="7:16" ht="13.7" customHeight="1" x14ac:dyDescent="0.2">
      <c r="G45" s="9"/>
      <c r="H45" s="9"/>
      <c r="I45" s="9"/>
      <c r="J45" s="9"/>
      <c r="K45" s="9"/>
      <c r="L45" s="9"/>
    </row>
    <row r="46" spans="7:16" ht="13.7" customHeight="1" x14ac:dyDescent="0.2">
      <c r="G46" s="9"/>
      <c r="H46" s="9"/>
      <c r="I46" s="9"/>
      <c r="J46" s="9"/>
      <c r="K46" s="9"/>
      <c r="L46" s="9"/>
    </row>
    <row r="56" spans="1:6" ht="37.15" customHeight="1" x14ac:dyDescent="0.2">
      <c r="A56" s="268" t="s">
        <v>190</v>
      </c>
      <c r="B56" s="268"/>
      <c r="C56" s="268"/>
      <c r="D56" s="268"/>
      <c r="E56" s="268"/>
      <c r="F56" s="269"/>
    </row>
    <row r="57" spans="1:6" ht="37.15" customHeight="1" x14ac:dyDescent="0.2">
      <c r="A57" s="264" t="s">
        <v>90</v>
      </c>
      <c r="B57" s="264"/>
      <c r="C57" s="264"/>
      <c r="D57" s="264"/>
      <c r="E57" s="264"/>
      <c r="F57" s="264"/>
    </row>
    <row r="99" spans="1:2" ht="13.7" customHeight="1" x14ac:dyDescent="0.2">
      <c r="A99" s="12"/>
    </row>
    <row r="106" spans="1:2" ht="13.7" customHeight="1" x14ac:dyDescent="0.2">
      <c r="B106" s="12"/>
    </row>
    <row r="117" spans="2:5" ht="13.7" customHeight="1" x14ac:dyDescent="0.2">
      <c r="B117" s="9"/>
      <c r="C117" s="115"/>
      <c r="D117" s="9"/>
      <c r="E117" s="9"/>
    </row>
    <row r="118" spans="2:5" ht="13.7" customHeight="1" x14ac:dyDescent="0.2">
      <c r="B118" s="116"/>
      <c r="C118" s="9"/>
      <c r="D118" s="9"/>
      <c r="E118" s="9"/>
    </row>
    <row r="122" spans="2:5" ht="13.7" customHeight="1" x14ac:dyDescent="0.2">
      <c r="B122" s="117"/>
    </row>
    <row r="123" spans="2:5" ht="13.7" customHeight="1" x14ac:dyDescent="0.2">
      <c r="B123" s="117"/>
    </row>
    <row r="124" spans="2:5" ht="13.7" customHeight="1" x14ac:dyDescent="0.2">
      <c r="B124" s="117"/>
    </row>
    <row r="125" spans="2:5" ht="13.7" customHeight="1" x14ac:dyDescent="0.2">
      <c r="B125" s="117"/>
    </row>
    <row r="126" spans="2:5" ht="13.7" customHeight="1" x14ac:dyDescent="0.2">
      <c r="B126" s="117"/>
    </row>
    <row r="127" spans="2:5" ht="13.7" customHeight="1" x14ac:dyDescent="0.2">
      <c r="B127" s="117"/>
    </row>
    <row r="128" spans="2:5" ht="13.7" customHeight="1" x14ac:dyDescent="0.2">
      <c r="B128" s="117"/>
    </row>
    <row r="129" spans="2:6" ht="13.7" customHeight="1" x14ac:dyDescent="0.2">
      <c r="B129" s="118"/>
      <c r="C129" s="118"/>
      <c r="D129" s="118"/>
      <c r="E129" s="118"/>
      <c r="F129" s="118"/>
    </row>
  </sheetData>
  <mergeCells count="5">
    <mergeCell ref="G5:G6"/>
    <mergeCell ref="A57:F57"/>
    <mergeCell ref="A29:F29"/>
    <mergeCell ref="H5:Q5"/>
    <mergeCell ref="A56:F56"/>
  </mergeCells>
  <hyperlinks>
    <hyperlink ref="F1" location="Obsah!A1" display="Naspäť na obsah"/>
  </hyperlinks>
  <pageMargins left="0.7" right="0.7" top="0.75" bottom="0.75" header="0.3" footer="0.3"/>
  <pageSetup paperSize="9" scale="69" orientation="portrait" r:id="rId1"/>
  <rowBreaks count="1" manualBreakCount="1">
    <brk id="59" max="16383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showGridLines="0" zoomScaleNormal="100" zoomScaleSheetLayoutView="100" workbookViewId="0"/>
  </sheetViews>
  <sheetFormatPr defaultColWidth="9.625" defaultRowHeight="13.7" customHeight="1" x14ac:dyDescent="0.2"/>
  <cols>
    <col min="1" max="5" width="17.375" style="1" customWidth="1"/>
    <col min="6" max="6" width="7.375" style="1" customWidth="1"/>
    <col min="7" max="7" width="41.375" style="1" customWidth="1"/>
    <col min="8" max="17" width="11.875" style="1" customWidth="1"/>
    <col min="18" max="16384" width="9.625" style="1"/>
  </cols>
  <sheetData>
    <row r="1" spans="1:17" ht="13.7" customHeight="1" x14ac:dyDescent="0.2">
      <c r="A1" s="212" t="s">
        <v>200</v>
      </c>
      <c r="F1" s="184" t="s">
        <v>199</v>
      </c>
    </row>
    <row r="2" spans="1:17" ht="13.7" customHeight="1" x14ac:dyDescent="0.2">
      <c r="A2" s="212"/>
      <c r="F2" s="184"/>
    </row>
    <row r="3" spans="1:17" ht="13.7" customHeight="1" x14ac:dyDescent="0.2">
      <c r="A3" s="14" t="s">
        <v>193</v>
      </c>
      <c r="G3" s="9"/>
      <c r="H3" s="9"/>
      <c r="I3" s="9"/>
      <c r="J3" s="9"/>
      <c r="K3" s="9"/>
      <c r="L3" s="9"/>
    </row>
    <row r="4" spans="1:17" ht="13.7" customHeight="1" x14ac:dyDescent="0.2">
      <c r="G4" s="105" t="s">
        <v>177</v>
      </c>
      <c r="H4" s="105"/>
      <c r="I4" s="105"/>
      <c r="J4" s="105"/>
      <c r="K4" s="105"/>
      <c r="L4" s="105"/>
    </row>
    <row r="5" spans="1:17" ht="13.7" customHeight="1" x14ac:dyDescent="0.2">
      <c r="B5" s="13"/>
      <c r="G5" s="272" t="s">
        <v>99</v>
      </c>
      <c r="H5" s="277" t="s">
        <v>130</v>
      </c>
      <c r="I5" s="278"/>
      <c r="J5" s="278"/>
      <c r="K5" s="278"/>
      <c r="L5" s="278"/>
      <c r="M5" s="278"/>
      <c r="N5" s="278"/>
      <c r="O5" s="278"/>
      <c r="P5" s="278"/>
      <c r="Q5" s="279"/>
    </row>
    <row r="6" spans="1:17" ht="13.7" customHeight="1" x14ac:dyDescent="0.2">
      <c r="G6" s="273"/>
      <c r="H6" s="198">
        <v>2015</v>
      </c>
      <c r="I6" s="198">
        <v>2016</v>
      </c>
      <c r="J6" s="198">
        <v>2017</v>
      </c>
      <c r="K6" s="198">
        <v>2018</v>
      </c>
      <c r="L6" s="198">
        <v>2019</v>
      </c>
      <c r="M6" s="185">
        <v>2020</v>
      </c>
      <c r="N6" s="185">
        <v>2021</v>
      </c>
      <c r="O6" s="185">
        <v>2022</v>
      </c>
      <c r="P6" s="185">
        <v>2023</v>
      </c>
      <c r="Q6" s="185">
        <v>2024</v>
      </c>
    </row>
    <row r="7" spans="1:17" ht="13.7" customHeight="1" x14ac:dyDescent="0.2">
      <c r="G7" s="274" t="s">
        <v>182</v>
      </c>
      <c r="H7" s="275"/>
      <c r="I7" s="275"/>
      <c r="J7" s="275"/>
      <c r="K7" s="275"/>
      <c r="L7" s="275"/>
      <c r="M7" s="275"/>
      <c r="N7" s="275"/>
      <c r="O7" s="275"/>
      <c r="P7" s="275"/>
      <c r="Q7" s="276"/>
    </row>
    <row r="8" spans="1:17" ht="13.7" customHeight="1" x14ac:dyDescent="0.2">
      <c r="G8" s="186" t="s">
        <v>171</v>
      </c>
      <c r="H8" s="187">
        <v>5635303.0700000003</v>
      </c>
      <c r="I8" s="187">
        <v>5274248.6100000003</v>
      </c>
      <c r="J8" s="187">
        <v>5164829.09</v>
      </c>
      <c r="K8" s="187">
        <v>5059261.1399999997</v>
      </c>
      <c r="L8" s="187">
        <v>4831131.22</v>
      </c>
      <c r="M8" s="187">
        <v>3388322.23</v>
      </c>
      <c r="N8" s="187">
        <v>3840195.44</v>
      </c>
      <c r="O8" s="187">
        <v>5361886.45</v>
      </c>
      <c r="P8" s="187">
        <v>5136293.6860000016</v>
      </c>
      <c r="Q8" s="187">
        <v>4973882.1350000007</v>
      </c>
    </row>
    <row r="9" spans="1:17" ht="13.7" customHeight="1" x14ac:dyDescent="0.2">
      <c r="G9" s="188" t="s">
        <v>172</v>
      </c>
      <c r="H9" s="189">
        <v>35648427.060000002</v>
      </c>
      <c r="I9" s="189">
        <v>33527632.82</v>
      </c>
      <c r="J9" s="189">
        <v>32014453.440000001</v>
      </c>
      <c r="K9" s="189">
        <v>31599376.199999999</v>
      </c>
      <c r="L9" s="189">
        <v>30958748.030000001</v>
      </c>
      <c r="M9" s="189">
        <v>21782560.949999999</v>
      </c>
      <c r="N9" s="189">
        <v>23959197.66</v>
      </c>
      <c r="O9" s="189">
        <v>33460165.100000001</v>
      </c>
      <c r="P9" s="189">
        <v>32886694.210000001</v>
      </c>
      <c r="Q9" s="189">
        <v>32789529.34999999</v>
      </c>
    </row>
    <row r="10" spans="1:17" ht="13.7" customHeight="1" x14ac:dyDescent="0.2">
      <c r="G10" s="188" t="s">
        <v>102</v>
      </c>
      <c r="H10" s="189">
        <v>22403038.039999999</v>
      </c>
      <c r="I10" s="189">
        <v>21126815.989999998</v>
      </c>
      <c r="J10" s="189">
        <v>20002175.059999999</v>
      </c>
      <c r="K10" s="189">
        <v>19763504.440000001</v>
      </c>
      <c r="L10" s="189">
        <v>19480532.960000001</v>
      </c>
      <c r="M10" s="189">
        <v>13982861.6</v>
      </c>
      <c r="N10" s="189">
        <v>15710196.98</v>
      </c>
      <c r="O10" s="189">
        <v>23134570.25</v>
      </c>
      <c r="P10" s="189">
        <v>23097997.34</v>
      </c>
      <c r="Q10" s="189">
        <v>22687038.859999988</v>
      </c>
    </row>
    <row r="11" spans="1:17" ht="13.7" customHeight="1" x14ac:dyDescent="0.2">
      <c r="G11" s="188" t="s">
        <v>103</v>
      </c>
      <c r="H11" s="189">
        <v>13245389.02</v>
      </c>
      <c r="I11" s="189">
        <v>12400816.83</v>
      </c>
      <c r="J11" s="189">
        <v>12012278.380000001</v>
      </c>
      <c r="K11" s="189">
        <v>11835871.76</v>
      </c>
      <c r="L11" s="189">
        <v>11478215.07</v>
      </c>
      <c r="M11" s="189">
        <v>7799699.3499999996</v>
      </c>
      <c r="N11" s="189">
        <v>8249000.6799999997</v>
      </c>
      <c r="O11" s="189">
        <v>10325594.85</v>
      </c>
      <c r="P11" s="189">
        <v>9788696.870000001</v>
      </c>
      <c r="Q11" s="189">
        <v>10102490.490000002</v>
      </c>
    </row>
    <row r="12" spans="1:17" ht="13.7" customHeight="1" x14ac:dyDescent="0.2">
      <c r="G12" s="274" t="s">
        <v>183</v>
      </c>
      <c r="H12" s="275"/>
      <c r="I12" s="275"/>
      <c r="J12" s="275"/>
      <c r="K12" s="275"/>
      <c r="L12" s="275"/>
      <c r="M12" s="275">
        <v>438483956.45999992</v>
      </c>
      <c r="N12" s="275">
        <v>501141117.26999956</v>
      </c>
      <c r="O12" s="275">
        <v>519021067.93000001</v>
      </c>
      <c r="P12" s="275">
        <v>556524653.47999942</v>
      </c>
      <c r="Q12" s="276">
        <v>610376386.72999907</v>
      </c>
    </row>
    <row r="13" spans="1:17" ht="13.7" customHeight="1" x14ac:dyDescent="0.2">
      <c r="G13" s="186" t="s">
        <v>171</v>
      </c>
      <c r="H13" s="187">
        <v>2779421.29</v>
      </c>
      <c r="I13" s="187">
        <v>2792162.32</v>
      </c>
      <c r="J13" s="187">
        <v>2843637</v>
      </c>
      <c r="K13" s="187">
        <v>2937091.74</v>
      </c>
      <c r="L13" s="187">
        <v>3058576.06</v>
      </c>
      <c r="M13" s="192">
        <v>3194187.82</v>
      </c>
      <c r="N13" s="192">
        <v>3193591.5</v>
      </c>
      <c r="O13" s="192">
        <v>3309418.79</v>
      </c>
      <c r="P13" s="192">
        <v>3491568.7270000009</v>
      </c>
      <c r="Q13" s="192">
        <v>3739412.3469999996</v>
      </c>
    </row>
    <row r="14" spans="1:17" ht="13.7" customHeight="1" x14ac:dyDescent="0.2">
      <c r="G14" s="188" t="s">
        <v>172</v>
      </c>
      <c r="H14" s="189">
        <v>68207912.760000005</v>
      </c>
      <c r="I14" s="189">
        <v>72741583.319999993</v>
      </c>
      <c r="J14" s="189">
        <v>73489282.230000004</v>
      </c>
      <c r="K14" s="189">
        <v>76021488.579999998</v>
      </c>
      <c r="L14" s="189">
        <v>81676526.790000007</v>
      </c>
      <c r="M14" s="189">
        <v>87789508.599999994</v>
      </c>
      <c r="N14" s="189">
        <v>90585225.780000001</v>
      </c>
      <c r="O14" s="189">
        <v>98538276.340000004</v>
      </c>
      <c r="P14" s="189">
        <v>110879137.44999996</v>
      </c>
      <c r="Q14" s="189">
        <v>129919272.96999998</v>
      </c>
    </row>
    <row r="15" spans="1:17" ht="13.7" customHeight="1" x14ac:dyDescent="0.2">
      <c r="G15" s="188" t="s">
        <v>102</v>
      </c>
      <c r="H15" s="189">
        <v>62067228.490000002</v>
      </c>
      <c r="I15" s="189">
        <v>66337272.149999999</v>
      </c>
      <c r="J15" s="189">
        <v>67592664.420000002</v>
      </c>
      <c r="K15" s="189">
        <v>70382866.760000005</v>
      </c>
      <c r="L15" s="189">
        <v>76309546.480000004</v>
      </c>
      <c r="M15" s="189">
        <v>81538458.579999998</v>
      </c>
      <c r="N15" s="189">
        <v>85485628.469999999</v>
      </c>
      <c r="O15" s="189">
        <v>94397269.280000001</v>
      </c>
      <c r="P15" s="189">
        <v>106794896.17999996</v>
      </c>
      <c r="Q15" s="189">
        <v>125672424.92999999</v>
      </c>
    </row>
    <row r="16" spans="1:17" ht="13.7" customHeight="1" x14ac:dyDescent="0.2">
      <c r="G16" s="188" t="s">
        <v>103</v>
      </c>
      <c r="H16" s="189">
        <v>6140684.2699999996</v>
      </c>
      <c r="I16" s="189">
        <v>6404311.1699999999</v>
      </c>
      <c r="J16" s="189">
        <v>5896617.8099999996</v>
      </c>
      <c r="K16" s="189">
        <v>5638621.8200000003</v>
      </c>
      <c r="L16" s="189">
        <v>5366980.3099999996</v>
      </c>
      <c r="M16" s="189">
        <v>6251050.0199999996</v>
      </c>
      <c r="N16" s="189">
        <v>5099597.3099999996</v>
      </c>
      <c r="O16" s="189">
        <v>4141007.06</v>
      </c>
      <c r="P16" s="189">
        <v>4084241.2700000005</v>
      </c>
      <c r="Q16" s="189">
        <v>4246848.0399999982</v>
      </c>
    </row>
    <row r="17" spans="1:17" ht="13.7" customHeight="1" x14ac:dyDescent="0.2">
      <c r="G17" s="274" t="s">
        <v>173</v>
      </c>
      <c r="H17" s="275"/>
      <c r="I17" s="275"/>
      <c r="J17" s="275"/>
      <c r="K17" s="275"/>
      <c r="L17" s="275"/>
      <c r="M17" s="275"/>
      <c r="N17" s="275"/>
      <c r="O17" s="275"/>
      <c r="P17" s="275"/>
      <c r="Q17" s="276"/>
    </row>
    <row r="18" spans="1:17" ht="13.7" customHeight="1" x14ac:dyDescent="0.2">
      <c r="G18" s="186" t="s">
        <v>171</v>
      </c>
      <c r="H18" s="187">
        <v>9287649.75</v>
      </c>
      <c r="I18" s="187">
        <v>9072375.6600000001</v>
      </c>
      <c r="J18" s="187">
        <v>8846475.9499999993</v>
      </c>
      <c r="K18" s="187">
        <v>8906736.8800000008</v>
      </c>
      <c r="L18" s="187">
        <v>8438338.7300000004</v>
      </c>
      <c r="M18" s="192">
        <v>9382833.8300000001</v>
      </c>
      <c r="N18" s="192">
        <v>9503163.3499999996</v>
      </c>
      <c r="O18" s="192">
        <v>10167236.119999999</v>
      </c>
      <c r="P18" s="192">
        <v>9179321.3010000046</v>
      </c>
      <c r="Q18" s="192">
        <v>9044739.1420000009</v>
      </c>
    </row>
    <row r="19" spans="1:17" ht="13.7" customHeight="1" x14ac:dyDescent="0.2">
      <c r="G19" s="188" t="s">
        <v>172</v>
      </c>
      <c r="H19" s="189">
        <v>25779847.170000002</v>
      </c>
      <c r="I19" s="189">
        <v>26663558.98</v>
      </c>
      <c r="J19" s="189">
        <v>26867167.670000002</v>
      </c>
      <c r="K19" s="189">
        <v>28076194.079999998</v>
      </c>
      <c r="L19" s="189">
        <v>28229773.609999999</v>
      </c>
      <c r="M19" s="189">
        <v>29624600.280000001</v>
      </c>
      <c r="N19" s="190">
        <v>31759273.379999999</v>
      </c>
      <c r="O19" s="190">
        <v>39204281.75</v>
      </c>
      <c r="P19" s="190">
        <v>42507477.440000013</v>
      </c>
      <c r="Q19" s="190">
        <v>46337958.390000001</v>
      </c>
    </row>
    <row r="20" spans="1:17" ht="13.7" customHeight="1" x14ac:dyDescent="0.2">
      <c r="G20" s="188" t="s">
        <v>102</v>
      </c>
      <c r="H20" s="189">
        <v>5942880.4500000002</v>
      </c>
      <c r="I20" s="189">
        <v>6056045.2000000002</v>
      </c>
      <c r="J20" s="189">
        <v>4964299.2300000004</v>
      </c>
      <c r="K20" s="189">
        <v>5006631.72</v>
      </c>
      <c r="L20" s="189">
        <v>4565466.8499999996</v>
      </c>
      <c r="M20" s="189">
        <v>4246132.3499999996</v>
      </c>
      <c r="N20" s="189">
        <v>4333431.6100000003</v>
      </c>
      <c r="O20" s="189">
        <v>5045938.1100000003</v>
      </c>
      <c r="P20" s="189">
        <v>5875675.2799999975</v>
      </c>
      <c r="Q20" s="189">
        <v>7524316.1799999978</v>
      </c>
    </row>
    <row r="21" spans="1:17" ht="13.7" customHeight="1" x14ac:dyDescent="0.2">
      <c r="G21" s="193" t="s">
        <v>103</v>
      </c>
      <c r="H21" s="189">
        <v>19836966.719999999</v>
      </c>
      <c r="I21" s="189">
        <v>20607513.780000001</v>
      </c>
      <c r="J21" s="189">
        <v>21902868.440000001</v>
      </c>
      <c r="K21" s="189">
        <v>23069562.359999999</v>
      </c>
      <c r="L21" s="189">
        <v>23664306.760000002</v>
      </c>
      <c r="M21" s="189">
        <v>25378467.93</v>
      </c>
      <c r="N21" s="189">
        <v>27425841.77</v>
      </c>
      <c r="O21" s="189">
        <v>34158343.640000001</v>
      </c>
      <c r="P21" s="189">
        <v>36631802.160000011</v>
      </c>
      <c r="Q21" s="191">
        <v>38813642.210000001</v>
      </c>
    </row>
    <row r="22" spans="1:17" ht="13.7" customHeight="1" x14ac:dyDescent="0.2">
      <c r="G22" s="274" t="s">
        <v>174</v>
      </c>
      <c r="H22" s="275"/>
      <c r="I22" s="275"/>
      <c r="J22" s="275"/>
      <c r="K22" s="275"/>
      <c r="L22" s="275"/>
      <c r="M22" s="275"/>
      <c r="N22" s="275"/>
      <c r="O22" s="275"/>
      <c r="P22" s="275"/>
      <c r="Q22" s="276"/>
    </row>
    <row r="23" spans="1:17" ht="13.7" customHeight="1" x14ac:dyDescent="0.2">
      <c r="G23" s="186" t="s">
        <v>171</v>
      </c>
      <c r="H23" s="187">
        <v>3931196.36</v>
      </c>
      <c r="I23" s="187">
        <v>3895351.33</v>
      </c>
      <c r="J23" s="187">
        <v>3648811.62</v>
      </c>
      <c r="K23" s="187">
        <v>3809951.65</v>
      </c>
      <c r="L23" s="187">
        <v>4022032.09</v>
      </c>
      <c r="M23" s="192">
        <v>4107590.52</v>
      </c>
      <c r="N23" s="192">
        <v>4423316.21</v>
      </c>
      <c r="O23" s="192">
        <v>4097705.54</v>
      </c>
      <c r="P23" s="192">
        <v>3736728.077</v>
      </c>
      <c r="Q23" s="192">
        <v>3726494.0830000001</v>
      </c>
    </row>
    <row r="24" spans="1:17" ht="13.7" customHeight="1" x14ac:dyDescent="0.2">
      <c r="G24" s="188" t="s">
        <v>172</v>
      </c>
      <c r="H24" s="189">
        <v>8175985.3899999997</v>
      </c>
      <c r="I24" s="189">
        <v>8140169.9400000004</v>
      </c>
      <c r="J24" s="189">
        <v>7507545.9000000004</v>
      </c>
      <c r="K24" s="189">
        <v>8174548.5700000003</v>
      </c>
      <c r="L24" s="189">
        <v>9423882.8900000006</v>
      </c>
      <c r="M24" s="189">
        <v>10192328.560000001</v>
      </c>
      <c r="N24" s="190">
        <v>11261027.869999999</v>
      </c>
      <c r="O24" s="190">
        <v>10212091.32</v>
      </c>
      <c r="P24" s="190">
        <v>9007464.0600000005</v>
      </c>
      <c r="Q24" s="190">
        <v>9327407.7200000007</v>
      </c>
    </row>
    <row r="25" spans="1:17" ht="13.7" customHeight="1" x14ac:dyDescent="0.2">
      <c r="B25" s="13"/>
      <c r="G25" s="188" t="s">
        <v>102</v>
      </c>
      <c r="H25" s="189">
        <v>2520678.98</v>
      </c>
      <c r="I25" s="189">
        <v>2558892.2599999998</v>
      </c>
      <c r="J25" s="189">
        <v>2297608.9700000002</v>
      </c>
      <c r="K25" s="189">
        <v>2506421.75</v>
      </c>
      <c r="L25" s="189">
        <v>2769324.62</v>
      </c>
      <c r="M25" s="189">
        <v>2843430.76</v>
      </c>
      <c r="N25" s="189">
        <v>2207229.62</v>
      </c>
      <c r="O25" s="189">
        <v>3041259.54</v>
      </c>
      <c r="P25" s="189">
        <v>2955041.51</v>
      </c>
      <c r="Q25" s="189">
        <v>2965291.37</v>
      </c>
    </row>
    <row r="26" spans="1:17" ht="13.7" customHeight="1" x14ac:dyDescent="0.2">
      <c r="A26" s="271" t="s">
        <v>119</v>
      </c>
      <c r="B26" s="271"/>
      <c r="C26" s="271"/>
      <c r="D26" s="271"/>
      <c r="E26" s="271"/>
      <c r="F26" s="199"/>
      <c r="G26" s="193" t="s">
        <v>103</v>
      </c>
      <c r="H26" s="189">
        <v>5655306.4100000001</v>
      </c>
      <c r="I26" s="189">
        <v>5581277.6799999997</v>
      </c>
      <c r="J26" s="189">
        <v>5209936.93</v>
      </c>
      <c r="K26" s="189">
        <v>5668126.8200000003</v>
      </c>
      <c r="L26" s="189">
        <v>6654558.2699999996</v>
      </c>
      <c r="M26" s="189">
        <v>7348897.7999999998</v>
      </c>
      <c r="N26" s="189">
        <v>9053798.25</v>
      </c>
      <c r="O26" s="189">
        <v>7170831.7800000003</v>
      </c>
      <c r="P26" s="189">
        <v>6052422.5500000007</v>
      </c>
      <c r="Q26" s="191">
        <v>6362116.3500000006</v>
      </c>
    </row>
    <row r="27" spans="1:17" ht="13.7" customHeight="1" x14ac:dyDescent="0.2">
      <c r="A27" s="271"/>
      <c r="B27" s="271"/>
      <c r="C27" s="271"/>
      <c r="D27" s="271"/>
      <c r="E27" s="271"/>
      <c r="F27" s="199"/>
      <c r="G27" s="274" t="s">
        <v>175</v>
      </c>
      <c r="H27" s="275"/>
      <c r="I27" s="275"/>
      <c r="J27" s="275"/>
      <c r="K27" s="275"/>
      <c r="L27" s="275"/>
      <c r="M27" s="275"/>
      <c r="N27" s="275"/>
      <c r="O27" s="275"/>
      <c r="P27" s="275"/>
      <c r="Q27" s="276"/>
    </row>
    <row r="28" spans="1:17" ht="13.7" customHeight="1" x14ac:dyDescent="0.2">
      <c r="G28" s="186" t="s">
        <v>171</v>
      </c>
      <c r="H28" s="187">
        <v>2034708.33</v>
      </c>
      <c r="I28" s="187">
        <v>2085879.46</v>
      </c>
      <c r="J28" s="187">
        <v>2047481.49</v>
      </c>
      <c r="K28" s="187">
        <v>2105317.7999999998</v>
      </c>
      <c r="L28" s="187">
        <v>2115108.14</v>
      </c>
      <c r="M28" s="192">
        <v>2156409.7200000002</v>
      </c>
      <c r="N28" s="192">
        <v>2289701.31</v>
      </c>
      <c r="O28" s="192">
        <v>2170886.42</v>
      </c>
      <c r="P28" s="192">
        <v>2201426.5680000004</v>
      </c>
      <c r="Q28" s="192">
        <v>2226197.2909999997</v>
      </c>
    </row>
    <row r="29" spans="1:17" ht="13.7" customHeight="1" x14ac:dyDescent="0.2">
      <c r="G29" s="188" t="s">
        <v>172</v>
      </c>
      <c r="H29" s="189">
        <v>6670486.6200000001</v>
      </c>
      <c r="I29" s="189">
        <v>6878614.0999999996</v>
      </c>
      <c r="J29" s="189">
        <v>6901421.5700000003</v>
      </c>
      <c r="K29" s="189">
        <v>7291996.7800000003</v>
      </c>
      <c r="L29" s="189">
        <v>7255411.4699999997</v>
      </c>
      <c r="M29" s="189">
        <v>7359472.9199999999</v>
      </c>
      <c r="N29" s="190">
        <v>8444488.1799999997</v>
      </c>
      <c r="O29" s="190">
        <v>7356711.46</v>
      </c>
      <c r="P29" s="190">
        <v>7558740.570000004</v>
      </c>
      <c r="Q29" s="190">
        <v>8308841.9800000004</v>
      </c>
    </row>
    <row r="30" spans="1:17" ht="13.7" customHeight="1" x14ac:dyDescent="0.2">
      <c r="G30" s="188" t="s">
        <v>102</v>
      </c>
      <c r="H30" s="189">
        <v>2596400.77</v>
      </c>
      <c r="I30" s="189">
        <v>2538228.4</v>
      </c>
      <c r="J30" s="189">
        <v>2598506.4900000002</v>
      </c>
      <c r="K30" s="189">
        <v>3024045.74</v>
      </c>
      <c r="L30" s="189">
        <v>3056442.07</v>
      </c>
      <c r="M30" s="189">
        <v>3009418.75</v>
      </c>
      <c r="N30" s="189">
        <v>3502338.1</v>
      </c>
      <c r="O30" s="189">
        <v>3452186.66</v>
      </c>
      <c r="P30" s="189">
        <v>3483463.8100000024</v>
      </c>
      <c r="Q30" s="189">
        <v>3904355.6199999996</v>
      </c>
    </row>
    <row r="31" spans="1:17" ht="13.7" customHeight="1" x14ac:dyDescent="0.2">
      <c r="G31" s="193" t="s">
        <v>103</v>
      </c>
      <c r="H31" s="189">
        <v>4074085.85</v>
      </c>
      <c r="I31" s="189">
        <v>4340385.7</v>
      </c>
      <c r="J31" s="189">
        <v>4302915.08</v>
      </c>
      <c r="K31" s="189">
        <v>4267951.04</v>
      </c>
      <c r="L31" s="189">
        <v>4198969.4000000004</v>
      </c>
      <c r="M31" s="189">
        <v>4350054.17</v>
      </c>
      <c r="N31" s="189">
        <v>4942150.08</v>
      </c>
      <c r="O31" s="189">
        <v>3904524.8</v>
      </c>
      <c r="P31" s="189">
        <v>4075276.7600000012</v>
      </c>
      <c r="Q31" s="191">
        <v>4404486.3600000003</v>
      </c>
    </row>
    <row r="32" spans="1:17" ht="13.7" customHeight="1" x14ac:dyDescent="0.2">
      <c r="G32" s="274" t="s">
        <v>176</v>
      </c>
      <c r="H32" s="275"/>
      <c r="I32" s="275"/>
      <c r="J32" s="275"/>
      <c r="K32" s="275"/>
      <c r="L32" s="275"/>
      <c r="M32" s="275"/>
      <c r="N32" s="275"/>
      <c r="O32" s="275"/>
      <c r="P32" s="275"/>
      <c r="Q32" s="276"/>
    </row>
    <row r="33" spans="7:17" ht="13.7" customHeight="1" x14ac:dyDescent="0.2">
      <c r="G33" s="186" t="s">
        <v>171</v>
      </c>
      <c r="H33" s="187">
        <v>2400592.3199999998</v>
      </c>
      <c r="I33" s="187">
        <v>2449479.42</v>
      </c>
      <c r="J33" s="187">
        <v>2449442.0299999998</v>
      </c>
      <c r="K33" s="187">
        <v>2525322.36</v>
      </c>
      <c r="L33" s="187">
        <v>2597907.73</v>
      </c>
      <c r="M33" s="192">
        <v>2673642.2799999998</v>
      </c>
      <c r="N33" s="192">
        <v>2746597.41</v>
      </c>
      <c r="O33" s="192">
        <v>2889543.46</v>
      </c>
      <c r="P33" s="192">
        <v>2991795.2110000006</v>
      </c>
      <c r="Q33" s="192">
        <v>3153931.2150000008</v>
      </c>
    </row>
    <row r="34" spans="7:17" ht="13.7" customHeight="1" x14ac:dyDescent="0.2">
      <c r="G34" s="188" t="s">
        <v>172</v>
      </c>
      <c r="H34" s="189">
        <v>18694722.66</v>
      </c>
      <c r="I34" s="189">
        <v>18395480.190000001</v>
      </c>
      <c r="J34" s="189">
        <v>17297290.440000001</v>
      </c>
      <c r="K34" s="189">
        <v>17961139.25</v>
      </c>
      <c r="L34" s="189">
        <v>18258094.109999999</v>
      </c>
      <c r="M34" s="189">
        <v>18485251.359999999</v>
      </c>
      <c r="N34" s="190">
        <v>18827270.09</v>
      </c>
      <c r="O34" s="190">
        <v>19354698.829999998</v>
      </c>
      <c r="P34" s="190">
        <v>19999474.949999999</v>
      </c>
      <c r="Q34" s="190">
        <v>21444395.140000001</v>
      </c>
    </row>
    <row r="35" spans="7:17" ht="13.7" customHeight="1" x14ac:dyDescent="0.2">
      <c r="G35" s="188" t="s">
        <v>102</v>
      </c>
      <c r="H35" s="189">
        <v>15057597.42</v>
      </c>
      <c r="I35" s="189">
        <v>14650617.76</v>
      </c>
      <c r="J35" s="189">
        <v>13313426.050000001</v>
      </c>
      <c r="K35" s="189">
        <v>13837099.08</v>
      </c>
      <c r="L35" s="189">
        <v>13761218.119999999</v>
      </c>
      <c r="M35" s="189">
        <v>13771193.210000001</v>
      </c>
      <c r="N35" s="189">
        <v>14114101.99</v>
      </c>
      <c r="O35" s="189">
        <v>16021669.960000001</v>
      </c>
      <c r="P35" s="189">
        <v>16467903.77</v>
      </c>
      <c r="Q35" s="189">
        <v>17618957.920000002</v>
      </c>
    </row>
    <row r="36" spans="7:17" ht="13.7" customHeight="1" x14ac:dyDescent="0.2">
      <c r="G36" s="193" t="s">
        <v>103</v>
      </c>
      <c r="H36" s="194">
        <v>3637125.24</v>
      </c>
      <c r="I36" s="194">
        <v>3744862.43</v>
      </c>
      <c r="J36" s="194">
        <v>3983864.39</v>
      </c>
      <c r="K36" s="194">
        <v>4124040.17</v>
      </c>
      <c r="L36" s="194">
        <v>4496875.99</v>
      </c>
      <c r="M36" s="194">
        <v>4714058.1500000004</v>
      </c>
      <c r="N36" s="194">
        <v>4713168.0999999996</v>
      </c>
      <c r="O36" s="194">
        <v>3333028.87</v>
      </c>
      <c r="P36" s="194">
        <v>3531571.1799999992</v>
      </c>
      <c r="Q36" s="195">
        <v>3825437.2199999988</v>
      </c>
    </row>
    <row r="37" spans="7:17" ht="13.7" customHeight="1" x14ac:dyDescent="0.2">
      <c r="G37" s="11"/>
      <c r="H37" s="11"/>
      <c r="I37" s="11"/>
      <c r="J37" s="11"/>
      <c r="K37" s="11"/>
      <c r="L37" s="11"/>
    </row>
    <row r="38" spans="7:17" ht="13.7" customHeight="1" x14ac:dyDescent="0.2">
      <c r="G38" s="11"/>
      <c r="H38" s="11"/>
      <c r="I38" s="11"/>
      <c r="J38" s="11"/>
      <c r="K38" s="11"/>
      <c r="L38" s="11"/>
    </row>
    <row r="39" spans="7:17" ht="13.7" customHeight="1" x14ac:dyDescent="0.2">
      <c r="G39" s="11"/>
      <c r="H39" s="11"/>
      <c r="I39" s="11"/>
      <c r="J39" s="11"/>
      <c r="K39" s="11"/>
      <c r="L39" s="11"/>
    </row>
    <row r="40" spans="7:17" ht="13.7" customHeight="1" x14ac:dyDescent="0.2">
      <c r="G40" s="11"/>
      <c r="H40" s="11"/>
      <c r="I40" s="11"/>
      <c r="J40" s="11"/>
      <c r="K40" s="11"/>
      <c r="L40" s="11"/>
    </row>
    <row r="41" spans="7:17" ht="13.7" customHeight="1" x14ac:dyDescent="0.2">
      <c r="G41" s="11"/>
      <c r="H41" s="11"/>
      <c r="I41" s="11"/>
      <c r="J41" s="11"/>
      <c r="K41" s="11"/>
      <c r="L41" s="11"/>
    </row>
    <row r="42" spans="7:17" ht="13.7" customHeight="1" x14ac:dyDescent="0.2">
      <c r="G42" s="11"/>
      <c r="H42" s="11"/>
      <c r="I42" s="11"/>
      <c r="J42" s="11"/>
      <c r="K42" s="11"/>
      <c r="L42" s="11"/>
    </row>
    <row r="43" spans="7:17" ht="13.7" customHeight="1" x14ac:dyDescent="0.2">
      <c r="G43" s="9"/>
      <c r="H43" s="9"/>
      <c r="I43" s="9"/>
      <c r="J43" s="9"/>
      <c r="K43" s="9"/>
      <c r="L43" s="9"/>
    </row>
    <row r="44" spans="7:17" ht="13.7" customHeight="1" x14ac:dyDescent="0.2">
      <c r="G44" s="9"/>
      <c r="H44" s="9"/>
      <c r="I44" s="9"/>
      <c r="J44" s="9"/>
      <c r="K44" s="9"/>
      <c r="L44" s="9"/>
    </row>
    <row r="49" spans="1:6" ht="13.7" customHeight="1" x14ac:dyDescent="0.2">
      <c r="A49" s="268"/>
      <c r="B49" s="268"/>
      <c r="C49" s="268"/>
      <c r="D49" s="268"/>
      <c r="E49" s="268"/>
      <c r="F49" s="268"/>
    </row>
    <row r="50" spans="1:6" ht="25.15" customHeight="1" x14ac:dyDescent="0.2">
      <c r="A50" s="270" t="s">
        <v>119</v>
      </c>
      <c r="B50" s="270"/>
      <c r="C50" s="270"/>
      <c r="D50" s="270"/>
      <c r="E50" s="270"/>
    </row>
    <row r="54" spans="1:6" ht="13.7" customHeight="1" x14ac:dyDescent="0.2">
      <c r="A54" s="280"/>
      <c r="B54" s="281"/>
      <c r="C54" s="281"/>
      <c r="D54" s="281"/>
      <c r="E54" s="281"/>
      <c r="F54" s="281"/>
    </row>
    <row r="55" spans="1:6" ht="13.7" customHeight="1" x14ac:dyDescent="0.2">
      <c r="A55" s="281"/>
      <c r="B55" s="281"/>
      <c r="C55" s="281"/>
      <c r="D55" s="281"/>
      <c r="E55" s="281"/>
      <c r="F55" s="281"/>
    </row>
    <row r="73" spans="1:6" ht="25.15" customHeight="1" x14ac:dyDescent="0.2">
      <c r="A73" s="270" t="s">
        <v>119</v>
      </c>
      <c r="B73" s="270"/>
      <c r="C73" s="270"/>
      <c r="D73" s="270"/>
      <c r="E73" s="270"/>
    </row>
    <row r="74" spans="1:6" ht="13.7" customHeight="1" x14ac:dyDescent="0.2">
      <c r="A74" s="230"/>
      <c r="B74" s="230"/>
      <c r="C74" s="230"/>
      <c r="D74" s="230"/>
      <c r="E74" s="230"/>
    </row>
    <row r="80" spans="1:6" ht="13.7" customHeight="1" x14ac:dyDescent="0.2">
      <c r="A80" s="280"/>
      <c r="B80" s="281"/>
      <c r="C80" s="281"/>
      <c r="D80" s="281"/>
      <c r="E80" s="281"/>
      <c r="F80" s="281"/>
    </row>
    <row r="81" spans="1:6" ht="13.7" customHeight="1" x14ac:dyDescent="0.2">
      <c r="A81" s="281"/>
      <c r="B81" s="281"/>
      <c r="C81" s="281"/>
      <c r="D81" s="281"/>
      <c r="E81" s="281"/>
      <c r="F81" s="281"/>
    </row>
    <row r="91" spans="1:6" ht="13.7" customHeight="1" x14ac:dyDescent="0.2">
      <c r="A91" s="12"/>
    </row>
    <row r="97" spans="1:6" ht="25.15" customHeight="1" x14ac:dyDescent="0.2">
      <c r="A97" s="270" t="s">
        <v>119</v>
      </c>
      <c r="B97" s="270"/>
      <c r="C97" s="270"/>
      <c r="D97" s="270"/>
      <c r="E97" s="270"/>
    </row>
    <row r="98" spans="1:6" ht="13.7" customHeight="1" x14ac:dyDescent="0.2">
      <c r="B98" s="12"/>
    </row>
    <row r="106" spans="1:6" ht="13.7" customHeight="1" x14ac:dyDescent="0.2">
      <c r="A106" s="280"/>
      <c r="B106" s="281"/>
      <c r="C106" s="281"/>
      <c r="D106" s="281"/>
      <c r="E106" s="281"/>
      <c r="F106" s="281"/>
    </row>
    <row r="107" spans="1:6" ht="13.7" customHeight="1" x14ac:dyDescent="0.2">
      <c r="A107" s="281"/>
      <c r="B107" s="281"/>
      <c r="C107" s="281"/>
      <c r="D107" s="281"/>
      <c r="E107" s="281"/>
      <c r="F107" s="281"/>
    </row>
    <row r="109" spans="1:6" ht="13.7" customHeight="1" x14ac:dyDescent="0.2">
      <c r="B109" s="9"/>
      <c r="C109" s="115"/>
      <c r="D109" s="9"/>
      <c r="E109" s="9"/>
    </row>
    <row r="110" spans="1:6" ht="13.7" customHeight="1" x14ac:dyDescent="0.2">
      <c r="B110" s="116"/>
      <c r="C110" s="9"/>
      <c r="D110" s="9"/>
      <c r="E110" s="9"/>
    </row>
    <row r="114" spans="1:6" ht="13.7" customHeight="1" x14ac:dyDescent="0.2">
      <c r="B114" s="117"/>
    </row>
    <row r="115" spans="1:6" ht="13.7" customHeight="1" x14ac:dyDescent="0.2">
      <c r="B115" s="117"/>
    </row>
    <row r="116" spans="1:6" ht="13.7" customHeight="1" x14ac:dyDescent="0.2">
      <c r="B116" s="117"/>
    </row>
    <row r="117" spans="1:6" ht="13.7" customHeight="1" x14ac:dyDescent="0.2">
      <c r="B117" s="117"/>
    </row>
    <row r="118" spans="1:6" ht="13.7" customHeight="1" x14ac:dyDescent="0.2">
      <c r="B118" s="117"/>
    </row>
    <row r="119" spans="1:6" ht="13.7" customHeight="1" x14ac:dyDescent="0.2">
      <c r="B119" s="117"/>
    </row>
    <row r="120" spans="1:6" ht="25.15" customHeight="1" x14ac:dyDescent="0.2">
      <c r="A120" s="270" t="s">
        <v>119</v>
      </c>
      <c r="B120" s="270"/>
      <c r="C120" s="270"/>
      <c r="D120" s="270"/>
      <c r="E120" s="270"/>
    </row>
    <row r="121" spans="1:6" ht="13.7" customHeight="1" x14ac:dyDescent="0.2">
      <c r="A121" s="230"/>
      <c r="B121" s="230"/>
      <c r="C121" s="230"/>
      <c r="D121" s="230"/>
      <c r="E121" s="230"/>
    </row>
    <row r="122" spans="1:6" ht="13.7" customHeight="1" x14ac:dyDescent="0.2">
      <c r="B122" s="118"/>
      <c r="C122" s="118"/>
      <c r="D122" s="118"/>
      <c r="E122" s="118"/>
      <c r="F122" s="118"/>
    </row>
    <row r="133" spans="1:6" ht="13.7" customHeight="1" x14ac:dyDescent="0.2">
      <c r="A133" s="280"/>
      <c r="B133" s="281"/>
      <c r="C133" s="281"/>
      <c r="D133" s="281"/>
      <c r="E133" s="281"/>
      <c r="F133" s="281"/>
    </row>
    <row r="134" spans="1:6" ht="13.7" customHeight="1" x14ac:dyDescent="0.2">
      <c r="A134" s="281"/>
      <c r="B134" s="281"/>
      <c r="C134" s="281"/>
      <c r="D134" s="281"/>
      <c r="E134" s="281"/>
      <c r="F134" s="281"/>
    </row>
    <row r="143" spans="1:6" ht="13.7" customHeight="1" x14ac:dyDescent="0.2">
      <c r="A143" s="4" t="s">
        <v>194</v>
      </c>
    </row>
    <row r="144" spans="1:6" ht="25.15" customHeight="1" x14ac:dyDescent="0.2">
      <c r="A144" s="270" t="s">
        <v>119</v>
      </c>
      <c r="B144" s="270"/>
      <c r="C144" s="270"/>
      <c r="D144" s="270"/>
      <c r="E144" s="270"/>
    </row>
    <row r="161" spans="1:6" ht="13.7" customHeight="1" x14ac:dyDescent="0.2">
      <c r="A161" s="280"/>
      <c r="B161" s="281"/>
      <c r="C161" s="281"/>
      <c r="D161" s="281"/>
      <c r="E161" s="281"/>
      <c r="F161" s="281"/>
    </row>
    <row r="162" spans="1:6" ht="13.7" customHeight="1" x14ac:dyDescent="0.2">
      <c r="A162" s="281"/>
      <c r="B162" s="281"/>
      <c r="C162" s="281"/>
      <c r="D162" s="281"/>
      <c r="E162" s="281"/>
      <c r="F162" s="281"/>
    </row>
  </sheetData>
  <mergeCells count="20">
    <mergeCell ref="A133:F134"/>
    <mergeCell ref="A161:F162"/>
    <mergeCell ref="A54:F55"/>
    <mergeCell ref="A144:E144"/>
    <mergeCell ref="G5:G6"/>
    <mergeCell ref="A49:F49"/>
    <mergeCell ref="G7:Q7"/>
    <mergeCell ref="G12:Q12"/>
    <mergeCell ref="G17:Q17"/>
    <mergeCell ref="G22:Q22"/>
    <mergeCell ref="G27:Q27"/>
    <mergeCell ref="G32:Q32"/>
    <mergeCell ref="H5:Q5"/>
    <mergeCell ref="A50:E50"/>
    <mergeCell ref="A26:E27"/>
    <mergeCell ref="A73:E73"/>
    <mergeCell ref="A97:E97"/>
    <mergeCell ref="A120:E120"/>
    <mergeCell ref="A80:F81"/>
    <mergeCell ref="A106:F107"/>
  </mergeCells>
  <hyperlinks>
    <hyperlink ref="F1" location="Obsah!A1" display="Naspäť na obsah"/>
  </hyperlinks>
  <pageMargins left="0.7" right="0.7" top="0.75" bottom="0.75" header="0.3" footer="0.3"/>
  <pageSetup paperSize="9" scale="69" orientation="portrait" r:id="rId1"/>
  <rowBreaks count="1" manualBreakCount="1">
    <brk id="5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15</vt:i4>
      </vt:variant>
    </vt:vector>
  </HeadingPairs>
  <TitlesOfParts>
    <vt:vector size="15" baseType="lpstr">
      <vt:lpstr>Obsah</vt:lpstr>
      <vt:lpstr>T5_1</vt:lpstr>
      <vt:lpstr>T5_2</vt:lpstr>
      <vt:lpstr>T5_3</vt:lpstr>
      <vt:lpstr>G5_1</vt:lpstr>
      <vt:lpstr>G5_2</vt:lpstr>
      <vt:lpstr>G5_3</vt:lpstr>
      <vt:lpstr>G5_4</vt:lpstr>
      <vt:lpstr>T5_4</vt:lpstr>
      <vt:lpstr>T5_5</vt:lpstr>
      <vt:lpstr>T5_6</vt:lpstr>
      <vt:lpstr>T5_7</vt:lpstr>
      <vt:lpstr>T5_8</vt:lpstr>
      <vt:lpstr>G5_5</vt:lpstr>
      <vt:lpstr>G5_6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2025-05-22T07:35:01Z</dcterms:created>
  <dcterms:modified xsi:type="dcterms:W3CDTF">2025-12-18T08:53:00Z</dcterms:modified>
  <cp:contentStatus>Finálna verzia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