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195" windowHeight="7064"/>
  </bookViews>
  <sheets>
    <sheet name="Obsah" sheetId="22" r:id="rId1"/>
    <sheet name="T5_1" sheetId="9" r:id="rId2"/>
    <sheet name="T5_2" sheetId="10" r:id="rId3"/>
    <sheet name="T5_3" sheetId="11" r:id="rId4"/>
    <sheet name="G5_1" sheetId="13" r:id="rId5"/>
    <sheet name="G5_2" sheetId="14" r:id="rId6"/>
    <sheet name="G5_3" sheetId="15" r:id="rId7"/>
    <sheet name="G5_4" sheetId="12" r:id="rId8"/>
    <sheet name="T5_4" sheetId="16" r:id="rId9"/>
    <sheet name="T5_5" sheetId="17" r:id="rId10"/>
    <sheet name="T5_6" sheetId="18" r:id="rId11"/>
    <sheet name="T5_7" sheetId="19" r:id="rId12"/>
    <sheet name="T5_8" sheetId="20" r:id="rId13"/>
    <sheet name="G5_5" sheetId="21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<sst xmlns="http://schemas.openxmlformats.org/spreadsheetml/2006/main" count="673" uniqueCount="200">
  <si>
    <t>Spolu</t>
  </si>
  <si>
    <t xml:space="preserve">T 5.1 Náklady, výnosy a hospodársky výsledok v organizáciách v zdravotníctve podľa zriaďovateľa a právnej formy </t>
  </si>
  <si>
    <t>Ukazovateľ</t>
  </si>
  <si>
    <t>Slovenská republika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</si>
  <si>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</si>
  <si>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</si>
  <si>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</si>
  <si>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</si>
  <si>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s. r. o.</t>
  </si>
  <si>
    <t>VÚC – nezisková organizácia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</si>
  <si>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</si>
  <si>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</si>
  <si>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</si>
  <si>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</si>
  <si>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</si>
  <si>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zahraničná osoba</t>
  </si>
  <si>
    <t>iný zriaďovateľ – združenie (zväz, spolok)</t>
  </si>
  <si>
    <t>iný zriaďovateľ – cirkevná organizácia</t>
  </si>
  <si>
    <t>Počet organizácií</t>
  </si>
  <si>
    <t>Náklady spolu (€)</t>
  </si>
  <si>
    <t>z toho na</t>
  </si>
  <si>
    <t>mzdy</t>
  </si>
  <si>
    <t>lieky</t>
  </si>
  <si>
    <t>zdravotnícke pomôcky</t>
  </si>
  <si>
    <t>krv a krvné výrobky</t>
  </si>
  <si>
    <t>odpisy</t>
  </si>
  <si>
    <t>spotrebu energie</t>
  </si>
  <si>
    <t>opravy a údržbu</t>
  </si>
  <si>
    <t>Výnosy spolu (€)</t>
  </si>
  <si>
    <t xml:space="preserve">tržby od zdravotných poisťovní </t>
  </si>
  <si>
    <t xml:space="preserve">tržby od obyvateľstva </t>
  </si>
  <si>
    <t xml:space="preserve">z toho za lieky </t>
  </si>
  <si>
    <t>prevádzkové dotácie od zriaďovateľa</t>
  </si>
  <si>
    <t>ostatné výnosy</t>
  </si>
  <si>
    <t>Hospodársky výsledok (€)</t>
  </si>
  <si>
    <t>T 5.2 Náklady, výnosy a hospodársky výsledok v zariadeniach ústavnej zdravotnej starostlivosti</t>
  </si>
  <si>
    <t>Skupina poskytovateľa ústavnej zdravotnej starostlivosti</t>
  </si>
  <si>
    <t>všeobecné a špecializované nemocnice</t>
  </si>
  <si>
    <t>fakultné nemocnice</t>
  </si>
  <si>
    <t>liečebne</t>
  </si>
  <si>
    <t>stravovanie pacientov</t>
  </si>
  <si>
    <t>ostatnú hospodársko-technickú správu</t>
  </si>
  <si>
    <t>z toho za</t>
  </si>
  <si>
    <t>ukončené hospitalizácie</t>
  </si>
  <si>
    <t xml:space="preserve">ošetrovacie dni </t>
  </si>
  <si>
    <t>pripočítateľné položky</t>
  </si>
  <si>
    <t>výkony vrátane jednodňovej ZS</t>
  </si>
  <si>
    <t xml:space="preserve">body </t>
  </si>
  <si>
    <t>za lieky</t>
  </si>
  <si>
    <t>za zdravotnícke pomôcky</t>
  </si>
  <si>
    <t>za doplnkový sortiment lekární</t>
  </si>
  <si>
    <t>iné</t>
  </si>
  <si>
    <t>T 5.3 Náklady, výnosy a hospodársky výsledok v zariadeniach ambulantnej a lekárenskej zdravotnej starostlivosti</t>
  </si>
  <si>
    <t>Skupina poskytovateľa zdravotnej starostlivosti</t>
  </si>
  <si>
    <t>ambulantná zdravotná starostlivosť</t>
  </si>
  <si>
    <t>lekárenská starostlivosť</t>
  </si>
  <si>
    <t xml:space="preserve">z toho na </t>
  </si>
  <si>
    <t>doplnkový sortiment lekární</t>
  </si>
  <si>
    <t>pobyt v stacionári</t>
  </si>
  <si>
    <t>kapitáciu/paušál</t>
  </si>
  <si>
    <t>lekárenská
starostlivosť</t>
  </si>
  <si>
    <t>ústavná
zdravotná
starostlivosť</t>
  </si>
  <si>
    <t>ambulantná
zdravotná
starostlivosť</t>
  </si>
  <si>
    <t>fakultné
nemocnice</t>
  </si>
  <si>
    <t xml:space="preserve">všeobecné
a špecializované
nemocnice </t>
  </si>
  <si>
    <t xml:space="preserve">lieky </t>
  </si>
  <si>
    <t>tržby od zdravotných poisťovní</t>
  </si>
  <si>
    <t>tržby od obyvateľstva</t>
  </si>
  <si>
    <t xml:space="preserve">prevádzkové dotácie </t>
  </si>
  <si>
    <t xml:space="preserve">odpisy </t>
  </si>
  <si>
    <t xml:space="preserve">ostatné výnosy </t>
  </si>
  <si>
    <t xml:space="preserve">stravovanie pacientov </t>
  </si>
  <si>
    <t xml:space="preserve">ostatné náklady </t>
  </si>
  <si>
    <t>prevádzkové dotácie</t>
  </si>
  <si>
    <t>ostatné náklady</t>
  </si>
  <si>
    <t>Forma poskytovanej zdravotnej starostlivosti</t>
  </si>
  <si>
    <t>Podiel v %</t>
  </si>
  <si>
    <t>Náklady spolu €</t>
  </si>
  <si>
    <t>Zdroj: Výkazy E (MZ SR) 1-04, E (MZ SR) 2-01, E (MZ SR) 3-12 o ekonomike organizácií v zdravotníctve, NCZI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</si>
  <si>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vykazovali vybraní poskytovatelia ústavnej zdravotnej starostlivosti zaradení do systému financovania prostredníctvom Diagnoses Related Groups (DRG) v zmysle metodických usmernení ÚDZS</t>
    </r>
  </si>
  <si>
    <t>iný rezort – akciová spoločnosť</t>
  </si>
  <si>
    <t>1/4</t>
  </si>
  <si>
    <t>2/4</t>
  </si>
  <si>
    <t>3/4</t>
  </si>
  <si>
    <t>4/4</t>
  </si>
  <si>
    <r>
      <t>z toho zriaďovateľ a právna forma</t>
    </r>
    <r>
      <rPr>
        <vertAlign val="superscript"/>
        <sz val="9"/>
        <color theme="1"/>
        <rFont val="Arial"/>
        <family val="2"/>
        <charset val="238"/>
      </rPr>
      <t>1)</t>
    </r>
  </si>
  <si>
    <r>
      <t>ostatní ústavní PZS</t>
    </r>
    <r>
      <rPr>
        <vertAlign val="superscript"/>
        <sz val="9"/>
        <color theme="1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</si>
  <si>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r>
      <t>ukončené hospitalizačné prípady v zmysle DRG</t>
    </r>
    <r>
      <rPr>
        <vertAlign val="superscript"/>
        <sz val="9"/>
        <color theme="1"/>
        <rFont val="Arial"/>
        <family val="2"/>
        <charset val="238"/>
      </rPr>
      <t>1)</t>
    </r>
  </si>
  <si>
    <t>ostatní
ústavní PZS</t>
  </si>
  <si>
    <t>T 5.4 Spotreba vydaných liekov podľa typu výdaja</t>
  </si>
  <si>
    <t>Typ výdaja</t>
  </si>
  <si>
    <t>Množstvo v baleniach</t>
  </si>
  <si>
    <t>Úhrada v €</t>
  </si>
  <si>
    <t>Úhrada zdravotnou poisťovňou v €</t>
  </si>
  <si>
    <t>Úhrada/doplatok pacientom v €</t>
  </si>
  <si>
    <t>.</t>
  </si>
  <si>
    <t>x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</si>
  <si>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roku 2020 došlo k zmene metodiky vykazovania údajov o spotrebe liekov. Lieky so spôsobom úhrady „A“ a „AS“ už nie sú vykazované samostatne, ale sú spolu s liekmi na recept súčasťou liekov hradených z verejného zdravotného poistenia. Dôvodom je zjednotenie vykazovania v rámci rôznych typov výdaja.</t>
    </r>
  </si>
  <si>
    <t>Zdroj: Štvrťročný výkaz o vydaných humánnych liekoch, zdravotníckych pomôckach a dietetických potravinách L (MZ SR) 1-04; Štvrťročný výkaz o predpísaných a vydaných humánnych liekoch, zdravotníckych pomôckach a dietetických potravinách uhrádzaných na základe verejného zdravotného poistenia L (MZ SR) 2-04, NCZI</t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</si>
  <si>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91 304 311,8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</si>
  <si>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162 597 851,2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</si>
  <si>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1 242 214 236,2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</si>
  <si>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1 404 812 087,3</t>
    </r>
  </si>
  <si>
    <t>SPOLU</t>
  </si>
  <si>
    <t>VÝDAJ Z NEMOCNIČNEJ LEKÁRNE PRE VLASTNÚ NEMOCNICU</t>
  </si>
  <si>
    <t>VÝDAJ Z NEMOCNIČNEJ LEKÁRNE PRE ZMLUVNÚ NEMOCNICU</t>
  </si>
  <si>
    <t>VÝDAJ Z VEREJNEJ LEKÁRNE NA FAKTÚRU DO NEŠTÁTNYCH AMBULANCIÍ</t>
  </si>
  <si>
    <t>VÝDAJ Z VEREJNEJ LEKÁRNE NA RECEPT BEZ ÚHRADY Z VEREJNÉHO POISTENIA</t>
  </si>
  <si>
    <t>VÝDAJ Z VEREJNEJ LEKÁRNE NA ŽIADANKU NEMOCNICIAM</t>
  </si>
  <si>
    <t>PREDANÉ Z VEREJNEJ LEKÁRNE BEZ RECEPTU OBČANOM (VOĽNOPREDAJNÉ)</t>
  </si>
  <si>
    <t>T 5.5 Spotreba liekov hradených z verejného zdravotného poistenia podľa ATC skupiny lieku</t>
  </si>
  <si>
    <t>ATC skupina lieku</t>
  </si>
  <si>
    <t>Množstvo lieku v baleniach</t>
  </si>
  <si>
    <t xml:space="preserve">v tom </t>
  </si>
  <si>
    <t>úhrada zdravotnou poisťovňou v €</t>
  </si>
  <si>
    <t>úhrada/doplatok pacientom v €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</si>
  <si>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</si>
  <si>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</si>
  <si>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</si>
  <si>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</si>
  <si>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</si>
  <si>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</si>
  <si>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</si>
  <si>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L Antineoplastiká a imunomodulátory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</si>
  <si>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</si>
  <si>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</si>
  <si>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</si>
  <si>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</si>
  <si>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</si>
  <si>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</si>
  <si>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individuálne vyrábaných liečivých prípravkov</t>
    </r>
  </si>
  <si>
    <t>Zdroj: Štvrťročný výkaz o predpísaných a vydaných humánnych liekoch, zdravotníckych pomôckach a dietetických potravinách uhrádzaných na základe verejného zdravotného poistenia L (MZ SR) 2-04, NCZI</t>
  </si>
  <si>
    <r>
      <t>Neznámy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</si>
  <si>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T 5.6 Spotreba liekov predaných bez receptu občanom (voľnopredajné lieky) podľa ATC skupiny lieku</t>
  </si>
  <si>
    <t>Úhrada pacientom v €</t>
  </si>
  <si>
    <t xml:space="preserve">Spolu 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</si>
  <si>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</si>
  <si>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t>Zdroj: Štvrťročný výkaz o vydaných humánnych liekoch, zdravotníckych pomôckach a dietetických potravinách L (MZ SR) 1-04, NCZI</t>
  </si>
  <si>
    <t>T 5.7 Spotreba vydaných zdravotníckych pomôcok (vrátane špeciálneho zdravotníckeho materiálu) podľa typu výdaja</t>
  </si>
  <si>
    <t>T 5.8 Spotreba vydaných dietetických potravín podľa typu výdaja</t>
  </si>
  <si>
    <t>Úrada zdravotnou poisťovňou v €</t>
  </si>
  <si>
    <t>NA RECEPT – ÚHRADA Z VEREJNÉHO ZDRAVOTNÉHO POISTENIA</t>
  </si>
  <si>
    <t>Spôsob úhrady / typ výdaja</t>
  </si>
  <si>
    <t>Rok</t>
  </si>
  <si>
    <t>úhrada spolu</t>
  </si>
  <si>
    <t>úhrada zdravotnou poisťovňou  – spolu</t>
  </si>
  <si>
    <t>na recept – úhrada poisťovne</t>
  </si>
  <si>
    <t>lieky − spôsob úhrady „A” a „AS”</t>
  </si>
  <si>
    <t>z nemocničnej lekárne pre vlastnú a zmluvnú nemocnicu</t>
  </si>
  <si>
    <t>z verejnej lekárne na faktúru do neštátnych ambulancií</t>
  </si>
  <si>
    <t>z verejnej lekárne na žiadanku nemocniciam</t>
  </si>
  <si>
    <t>úhrada pacientom – spolu</t>
  </si>
  <si>
    <t>predané bez receptu občanom (voľnopredajné)</t>
  </si>
  <si>
    <t>na recept – doplatok pacienta</t>
  </si>
  <si>
    <t>na recept – bez úhrady z verejného poistenia</t>
  </si>
  <si>
    <r>
      <t xml:space="preserve">lieky − spôsob úhrady </t>
    </r>
    <r>
      <rPr>
        <sz val="9"/>
        <rFont val="Calibri"/>
        <family val="2"/>
        <charset val="238"/>
      </rPr>
      <t>„</t>
    </r>
    <r>
      <rPr>
        <sz val="9"/>
        <rFont val="Arial"/>
        <family val="2"/>
        <charset val="238"/>
      </rPr>
      <t>AS</t>
    </r>
    <r>
      <rPr>
        <sz val="9"/>
        <rFont val="Calibri"/>
        <family val="2"/>
        <charset val="238"/>
      </rPr>
      <t>”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</si>
  <si>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roku 2020 došlo k zmene metodiky vykazovania údajov o spotrebe liekov. Lieky so spôsobom úhrady „A“ a „AS“ už nie sú vykazované samostatne, ale sú spolu s liekmi na recept súčasťou liekov hradených z verejného zdravotného poistenia. Dôvodom je zjednotenie vykazovania v rámci rôznych typov výdaja. </t>
    </r>
  </si>
  <si>
    <r>
      <t>G 5.5 Spotreba vydaných liekov podľa typu výdaja v mil. €</t>
    </r>
    <r>
      <rPr>
        <b/>
        <vertAlign val="superscript"/>
        <sz val="10"/>
        <color theme="1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</si>
  <si>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Zoznam druhov právnej formy u jednotlivých zriaďovateľov nie je vyčerpávajúci. Uvedené je len také triedenie, v ktorom počet spravodajských jednotiek bol rovný alebo väčší ako 3 z dôvodu ochrany dôverných štatistických údajov spravodajských jednotiek. </t>
    </r>
  </si>
  <si>
    <t>LIEKY  − SPÔSOB ÚHRADY „A“, „AS“</t>
  </si>
  <si>
    <t>ÚHRADA Z VEREJNÉHO ZDRAVOTNÉHO POISTENIA (NA RECEPT A SO SPÔSOBOM ÚHRADY „A“)</t>
  </si>
  <si>
    <t>VÚC – akciová spoločnosť</t>
  </si>
  <si>
    <t>doplnkový sortiment lekárni</t>
  </si>
  <si>
    <t>spotreba energie</t>
  </si>
  <si>
    <t>–</t>
  </si>
  <si>
    <t>Zdrojové údaje ku grafu G 5.2</t>
  </si>
  <si>
    <t>Zdrojové údaje ku grafu G 5.3</t>
  </si>
  <si>
    <t>Zdrojové údaje ku grafu G 5.4</t>
  </si>
  <si>
    <t>Zdrojové údaje ku grafu G 5.5</t>
  </si>
  <si>
    <t>Zdravotnícka ročenka Slovenskej republiky 2023 / 5. Ekonomické ukazovatele</t>
  </si>
  <si>
    <t>G 5.1 Štruktúra nákladov podľa formy poskytovanej zdravotnej starostlivosti, rok 2023</t>
  </si>
  <si>
    <t>G 5.2 Štruktúra výnosov podľa formy poskytovanej zdravotnej starostlivosti, rok 2023</t>
  </si>
  <si>
    <t>G 5.3 Štruktúra nákladov v zariadeniach ústavnej zdravotnej starostlivosti, rok 2023</t>
  </si>
  <si>
    <t>G 5.4 Štruktúra výnosov v zariadeniach ústavnej zdravotnej starostlivosti, rok 2023</t>
  </si>
  <si>
    <t>mzdy, odvody a ostatné osobné náklady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</si>
  <si>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kúpele, kúpeľné liečebne, hospice, domy ošetrovateľskej starostlivosti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</si>
  <si>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kúpele, kúpeľné liečebne, hospice, domy ošetrovateľskej starostlivosti</t>
    </r>
  </si>
  <si>
    <t>Zdrojové údaje ku grafu G 5.1</t>
  </si>
  <si>
    <t>odvody</t>
  </si>
  <si>
    <t>ostatné osobné náklady</t>
  </si>
  <si>
    <r>
      <t>NA RECEPT – ÚHRADA Z VEREJNÉHO ZDRAVOTNÉHO POISTENIA</t>
    </r>
    <r>
      <rPr>
        <vertAlign val="superscript"/>
        <sz val="9"/>
        <rFont val="Arial"/>
        <family val="2"/>
        <charset val="238"/>
      </rPr>
      <t>1)</t>
    </r>
  </si>
  <si>
    <t>Názov</t>
  </si>
  <si>
    <t>Hárok</t>
  </si>
  <si>
    <t>tabuľka</t>
  </si>
  <si>
    <t>T5_1</t>
  </si>
  <si>
    <t>T5_2</t>
  </si>
  <si>
    <t>T5_3</t>
  </si>
  <si>
    <t>graf</t>
  </si>
  <si>
    <t>G5_1</t>
  </si>
  <si>
    <t>G5_2</t>
  </si>
  <si>
    <t>G5_3</t>
  </si>
  <si>
    <t>G5_4</t>
  </si>
  <si>
    <t>T5_4</t>
  </si>
  <si>
    <t>T5_5</t>
  </si>
  <si>
    <t>T5_6</t>
  </si>
  <si>
    <t>T5_7</t>
  </si>
  <si>
    <t>T5_8</t>
  </si>
  <si>
    <t>G 5.5 Spotreba vydaných liekov podľa typu výdaja v mil. €</t>
  </si>
  <si>
    <t>G5_5</t>
  </si>
  <si>
    <t>Naspäť na obsah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</si>
</sst>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"/>
    <numFmt numFmtId="165" formatCode="0.000"/>
    <numFmt numFmtId="166" formatCode="0.0%"/>
    <numFmt numFmtId="167" formatCode="#,##0.000"/>
    <numFmt numFmtId="168" formatCode="#,##0.00\ [$€-1]"/>
    <numFmt numFmtId="169" formatCode="0.0"/>
    <numFmt numFmtId="170" formatCode="#,##0.0000"/>
  </numFmts>
  <fonts count="53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sz val="7"/>
      <color rgb="FF000000"/>
      <name val="Trebuchet MS"/>
      <family val="2"/>
      <charset val="238"/>
    </font>
    <font>
      <b/>
      <sz val="7"/>
      <color rgb="FF000000"/>
      <name val="Trebuchet MS"/>
      <family val="2"/>
      <charset val="238"/>
    </font>
    <font>
      <sz val="8"/>
      <name val="Webdings"/>
      <family val="1"/>
      <charset val="2"/>
    </font>
    <font>
      <b/>
      <sz val="10"/>
      <color rgb="FF000000"/>
      <name val="Arial"/>
      <family val="2"/>
      <charset val="238"/>
      <scheme val="minor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color theme="1"/>
      <name val="Arial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</font>
    <font>
      <sz val="9"/>
      <name val="Calibri"/>
      <family val="2"/>
      <charset val="238"/>
    </font>
    <font>
      <sz val="18"/>
      <color theme="3"/>
      <name val="Arial"/>
      <family val="2"/>
      <charset val="238"/>
      <scheme val="major"/>
    </font>
    <font>
      <b/>
      <sz val="15"/>
      <color theme="3"/>
      <name val="Arial"/>
      <family val="2"/>
      <charset val="238"/>
      <scheme val="minor"/>
    </font>
    <font>
      <b/>
      <sz val="13"/>
      <color theme="3"/>
      <name val="Arial"/>
      <family val="2"/>
      <charset val="238"/>
      <scheme val="minor"/>
    </font>
    <font>
      <b/>
      <sz val="11"/>
      <color theme="3"/>
      <name val="Arial"/>
      <family val="2"/>
      <charset val="238"/>
      <scheme val="minor"/>
    </font>
    <font>
      <sz val="11"/>
      <color rgb="FF006100"/>
      <name val="Arial"/>
      <family val="2"/>
      <charset val="238"/>
      <scheme val="minor"/>
    </font>
    <font>
      <sz val="11"/>
      <color rgb="FF9C0006"/>
      <name val="Arial"/>
      <family val="2"/>
      <charset val="238"/>
      <scheme val="minor"/>
    </font>
    <font>
      <sz val="11"/>
      <color rgb="FF9C6500"/>
      <name val="Arial"/>
      <family val="2"/>
      <charset val="238"/>
      <scheme val="minor"/>
    </font>
    <font>
      <sz val="11"/>
      <color rgb="FF3F3F76"/>
      <name val="Arial"/>
      <family val="2"/>
      <charset val="238"/>
      <scheme val="minor"/>
    </font>
    <font>
      <b/>
      <sz val="11"/>
      <color rgb="FF3F3F3F"/>
      <name val="Arial"/>
      <family val="2"/>
      <charset val="238"/>
      <scheme val="minor"/>
    </font>
    <font>
      <b/>
      <sz val="11"/>
      <color rgb="FFFA7D00"/>
      <name val="Arial"/>
      <family val="2"/>
      <charset val="238"/>
      <scheme val="minor"/>
    </font>
    <font>
      <sz val="11"/>
      <color rgb="FFFA7D00"/>
      <name val="Arial"/>
      <family val="2"/>
      <charset val="238"/>
      <scheme val="minor"/>
    </font>
    <font>
      <b/>
      <sz val="11"/>
      <color theme="0"/>
      <name val="Arial"/>
      <family val="2"/>
      <charset val="238"/>
      <scheme val="minor"/>
    </font>
    <font>
      <sz val="11"/>
      <color rgb="FFFF0000"/>
      <name val="Arial"/>
      <family val="2"/>
      <charset val="238"/>
      <scheme val="minor"/>
    </font>
    <font>
      <i/>
      <sz val="11"/>
      <color rgb="FF7F7F7F"/>
      <name val="Arial"/>
      <family val="2"/>
      <charset val="238"/>
      <scheme val="minor"/>
    </font>
    <font>
      <sz val="11"/>
      <color theme="0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sz val="11"/>
      <color theme="1"/>
      <name val="Arial"/>
      <family val="2"/>
      <scheme val="minor"/>
    </font>
    <font>
      <u/>
      <sz val="9"/>
      <color rgb="FF0000FF"/>
      <name val="Arial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57">
    <xf numFmtId="0" fontId="0" fillId="0" borderId="0"/>
    <xf numFmtId="0" fontId="4" fillId="0" borderId="0"/>
    <xf numFmtId="0" fontId="13" fillId="0" borderId="0"/>
    <xf numFmtId="0" fontId="16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23" applyNumberFormat="0" applyAlignment="0" applyProtection="0"/>
    <xf numFmtId="0" fontId="43" fillId="6" borderId="24" applyNumberFormat="0" applyAlignment="0" applyProtection="0"/>
    <xf numFmtId="0" fontId="44" fillId="6" borderId="23" applyNumberFormat="0" applyAlignment="0" applyProtection="0"/>
    <xf numFmtId="0" fontId="45" fillId="0" borderId="25" applyNumberFormat="0" applyFill="0" applyAlignment="0" applyProtection="0"/>
    <xf numFmtId="0" fontId="46" fillId="7" borderId="26" applyNumberFormat="0" applyAlignment="0" applyProtection="0"/>
    <xf numFmtId="0" fontId="47" fillId="0" borderId="0" applyNumberFormat="0" applyFill="0" applyBorder="0" applyAlignment="0" applyProtection="0"/>
    <xf numFmtId="0" fontId="22" fillId="8" borderId="27" applyNumberFormat="0" applyFont="0" applyAlignment="0" applyProtection="0"/>
    <xf numFmtId="0" fontId="48" fillId="0" borderId="0" applyNumberFormat="0" applyFill="0" applyBorder="0" applyAlignment="0" applyProtection="0"/>
    <xf numFmtId="0" fontId="23" fillId="0" borderId="28" applyNumberFormat="0" applyFill="0" applyAlignment="0" applyProtection="0"/>
    <xf numFmtId="0" fontId="49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49" fillId="32" borderId="0" applyNumberFormat="0" applyBorder="0" applyAlignment="0" applyProtection="0"/>
    <xf numFmtId="43" fontId="22" fillId="0" borderId="0" applyFont="0" applyFill="0" applyBorder="0" applyAlignment="0" applyProtection="0"/>
    <xf numFmtId="0" fontId="51" fillId="0" borderId="0"/>
    <xf numFmtId="0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2" fillId="0" borderId="0" applyNumberFormat="0" applyFill="0" applyBorder="0" applyAlignment="0" applyProtection="0"/>
  </cellStyleXfs>
  <cellXfs count="252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7" fillId="0" borderId="0" xfId="0" applyFont="1"/>
    <xf numFmtId="0" fontId="1" fillId="0" borderId="0" xfId="0" applyFont="1" applyFill="1"/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/>
    <xf numFmtId="4" fontId="1" fillId="0" borderId="0" xfId="0" applyNumberFormat="1" applyFont="1"/>
    <xf numFmtId="0" fontId="1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 applyBorder="1"/>
    <xf numFmtId="0" fontId="11" fillId="0" borderId="0" xfId="0" applyFont="1"/>
    <xf numFmtId="0" fontId="10" fillId="0" borderId="0" xfId="0" applyFont="1"/>
    <xf numFmtId="0" fontId="12" fillId="0" borderId="0" xfId="0" applyFont="1"/>
    <xf numFmtId="164" fontId="1" fillId="0" borderId="2" xfId="0" applyNumberFormat="1" applyFont="1" applyFill="1" applyBorder="1"/>
    <xf numFmtId="164" fontId="1" fillId="0" borderId="1" xfId="0" applyNumberFormat="1" applyFont="1" applyFill="1" applyBorder="1"/>
    <xf numFmtId="0" fontId="1" fillId="0" borderId="0" xfId="2" applyFont="1" applyBorder="1"/>
    <xf numFmtId="0" fontId="12" fillId="0" borderId="0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0" xfId="0" applyNumberFormat="1" applyFont="1" applyBorder="1"/>
    <xf numFmtId="0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1" fillId="0" borderId="0" xfId="0" applyFont="1" applyFill="1" applyBorder="1" applyAlignment="1"/>
    <xf numFmtId="164" fontId="1" fillId="0" borderId="0" xfId="0" applyNumberFormat="1" applyFont="1" applyFill="1" applyBorder="1"/>
    <xf numFmtId="0" fontId="0" fillId="0" borderId="0" xfId="0" applyAlignment="1">
      <alignment horizontal="left"/>
    </xf>
    <xf numFmtId="165" fontId="1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 applyFill="1"/>
    <xf numFmtId="1" fontId="10" fillId="0" borderId="0" xfId="0" applyNumberFormat="1" applyFont="1" applyFill="1"/>
    <xf numFmtId="1" fontId="11" fillId="0" borderId="0" xfId="0" applyNumberFormat="1" applyFont="1"/>
    <xf numFmtId="165" fontId="19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15" fillId="0" borderId="0" xfId="0" applyFont="1"/>
    <xf numFmtId="0" fontId="2" fillId="0" borderId="0" xfId="2" applyFont="1" applyBorder="1"/>
    <xf numFmtId="0" fontId="17" fillId="0" borderId="11" xfId="3" applyFont="1" applyFill="1" applyBorder="1" applyAlignment="1">
      <alignment horizontal="left" vertical="center"/>
    </xf>
    <xf numFmtId="0" fontId="18" fillId="0" borderId="12" xfId="3" applyFont="1" applyFill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indent="1"/>
    </xf>
    <xf numFmtId="0" fontId="1" fillId="0" borderId="12" xfId="0" applyFont="1" applyFill="1" applyBorder="1" applyAlignment="1">
      <alignment horizontal="left" indent="1"/>
    </xf>
    <xf numFmtId="0" fontId="1" fillId="0" borderId="7" xfId="0" applyFont="1" applyFill="1" applyBorder="1" applyAlignment="1">
      <alignment horizontal="left" indent="1"/>
    </xf>
    <xf numFmtId="164" fontId="1" fillId="0" borderId="7" xfId="0" applyNumberFormat="1" applyFont="1" applyFill="1" applyBorder="1"/>
    <xf numFmtId="0" fontId="10" fillId="0" borderId="0" xfId="0" applyFont="1" applyBorder="1"/>
    <xf numFmtId="166" fontId="1" fillId="0" borderId="3" xfId="0" applyNumberFormat="1" applyFont="1" applyBorder="1"/>
    <xf numFmtId="166" fontId="1" fillId="0" borderId="2" xfId="0" applyNumberFormat="1" applyFont="1" applyBorder="1"/>
    <xf numFmtId="0" fontId="1" fillId="0" borderId="2" xfId="0" applyFont="1" applyBorder="1" applyAlignment="1">
      <alignment horizontal="left" indent="1"/>
    </xf>
    <xf numFmtId="0" fontId="1" fillId="0" borderId="2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indent="1"/>
    </xf>
    <xf numFmtId="166" fontId="1" fillId="0" borderId="1" xfId="0" applyNumberFormat="1" applyFont="1" applyBorder="1"/>
    <xf numFmtId="0" fontId="10" fillId="0" borderId="11" xfId="0" applyFont="1" applyBorder="1"/>
    <xf numFmtId="0" fontId="1" fillId="0" borderId="7" xfId="0" applyFont="1" applyBorder="1" applyAlignment="1">
      <alignment horizontal="left" indent="1"/>
    </xf>
    <xf numFmtId="0" fontId="1" fillId="0" borderId="11" xfId="0" applyFont="1" applyBorder="1" applyAlignment="1">
      <alignment horizontal="left" indent="1"/>
    </xf>
    <xf numFmtId="0" fontId="18" fillId="0" borderId="3" xfId="3" applyFont="1" applyFill="1" applyBorder="1" applyAlignment="1">
      <alignment horizontal="left" vertical="top" indent="1"/>
    </xf>
    <xf numFmtId="0" fontId="21" fillId="0" borderId="0" xfId="0" applyFont="1"/>
    <xf numFmtId="0" fontId="10" fillId="0" borderId="3" xfId="0" applyFont="1" applyFill="1" applyBorder="1" applyAlignment="1">
      <alignment wrapText="1"/>
    </xf>
    <xf numFmtId="3" fontId="10" fillId="0" borderId="3" xfId="0" applyNumberFormat="1" applyFont="1" applyFill="1" applyBorder="1"/>
    <xf numFmtId="0" fontId="10" fillId="0" borderId="2" xfId="0" applyFont="1" applyFill="1" applyBorder="1"/>
    <xf numFmtId="164" fontId="10" fillId="0" borderId="2" xfId="0" applyNumberFormat="1" applyFont="1" applyFill="1" applyBorder="1"/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indent="2"/>
    </xf>
    <xf numFmtId="0" fontId="10" fillId="0" borderId="1" xfId="0" applyFont="1" applyFill="1" applyBorder="1"/>
    <xf numFmtId="164" fontId="10" fillId="0" borderId="1" xfId="0" applyNumberFormat="1" applyFont="1" applyFill="1" applyBorder="1"/>
    <xf numFmtId="164" fontId="10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indent="1"/>
    </xf>
    <xf numFmtId="164" fontId="10" fillId="0" borderId="1" xfId="0" applyNumberFormat="1" applyFont="1" applyFill="1" applyBorder="1" applyAlignment="1">
      <alignment horizontal="right"/>
    </xf>
    <xf numFmtId="0" fontId="3" fillId="0" borderId="10" xfId="0" applyFont="1" applyBorder="1" applyAlignment="1"/>
    <xf numFmtId="3" fontId="5" fillId="0" borderId="11" xfId="0" applyNumberFormat="1" applyFont="1" applyFill="1" applyBorder="1"/>
    <xf numFmtId="164" fontId="5" fillId="0" borderId="13" xfId="0" applyNumberFormat="1" applyFont="1" applyFill="1" applyBorder="1"/>
    <xf numFmtId="164" fontId="2" fillId="0" borderId="13" xfId="0" applyNumberFormat="1" applyFont="1" applyFill="1" applyBorder="1"/>
    <xf numFmtId="164" fontId="2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/>
    <xf numFmtId="0" fontId="10" fillId="0" borderId="3" xfId="0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3" xfId="0" applyNumberFormat="1" applyFont="1" applyFill="1" applyBorder="1"/>
    <xf numFmtId="164" fontId="10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Continuous"/>
    </xf>
    <xf numFmtId="166" fontId="1" fillId="0" borderId="6" xfId="4" applyNumberFormat="1" applyFont="1" applyBorder="1"/>
    <xf numFmtId="166" fontId="1" fillId="0" borderId="2" xfId="4" applyNumberFormat="1" applyFont="1" applyFill="1" applyBorder="1"/>
    <xf numFmtId="166" fontId="1" fillId="0" borderId="1" xfId="4" applyNumberFormat="1" applyFont="1" applyFill="1" applyBorder="1"/>
    <xf numFmtId="164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/>
    <xf numFmtId="0" fontId="3" fillId="0" borderId="0" xfId="0" applyFont="1" applyBorder="1" applyAlignment="1"/>
    <xf numFmtId="0" fontId="2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164" fontId="2" fillId="0" borderId="14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2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horizontal="left" wrapText="1" indent="1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3" xfId="1" applyFont="1" applyBorder="1"/>
    <xf numFmtId="164" fontId="2" fillId="0" borderId="3" xfId="0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0" fontId="2" fillId="0" borderId="2" xfId="1" applyFont="1" applyBorder="1"/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right"/>
    </xf>
    <xf numFmtId="0" fontId="2" fillId="0" borderId="2" xfId="1" applyFont="1" applyBorder="1" applyAlignment="1">
      <alignment horizontal="left" indent="1"/>
    </xf>
    <xf numFmtId="0" fontId="2" fillId="0" borderId="1" xfId="1" applyFont="1" applyBorder="1" applyAlignment="1">
      <alignment horizontal="left" indent="1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0" fontId="2" fillId="0" borderId="3" xfId="1" applyFont="1" applyFill="1" applyBorder="1" applyAlignment="1"/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left" indent="1"/>
    </xf>
    <xf numFmtId="0" fontId="2" fillId="0" borderId="1" xfId="1" applyFont="1" applyFill="1" applyBorder="1" applyAlignment="1">
      <alignment horizontal="left" indent="1"/>
    </xf>
    <xf numFmtId="164" fontId="2" fillId="0" borderId="3" xfId="0" applyNumberFormat="1" applyFont="1" applyBorder="1" applyAlignment="1"/>
    <xf numFmtId="164" fontId="2" fillId="0" borderId="1" xfId="1" applyNumberFormat="1" applyFont="1" applyFill="1" applyBorder="1" applyAlignment="1">
      <alignment horizontal="right"/>
    </xf>
    <xf numFmtId="0" fontId="25" fillId="0" borderId="0" xfId="0" applyFont="1"/>
    <xf numFmtId="0" fontId="26" fillId="0" borderId="0" xfId="0" applyFont="1"/>
    <xf numFmtId="0" fontId="1" fillId="0" borderId="0" xfId="0" applyFont="1" applyAlignment="1"/>
    <xf numFmtId="0" fontId="6" fillId="0" borderId="0" xfId="0" applyFont="1" applyFill="1" applyBorder="1"/>
    <xf numFmtId="0" fontId="1" fillId="0" borderId="15" xfId="0" applyFont="1" applyBorder="1"/>
    <xf numFmtId="164" fontId="2" fillId="0" borderId="15" xfId="0" applyNumberFormat="1" applyFont="1" applyFill="1" applyBorder="1" applyAlignment="1">
      <alignment horizontal="right"/>
    </xf>
    <xf numFmtId="0" fontId="28" fillId="0" borderId="0" xfId="0" applyFont="1" applyAlignment="1">
      <alignment horizontal="left" vertical="center" readingOrder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16" xfId="0" applyFont="1" applyFill="1" applyBorder="1"/>
    <xf numFmtId="0" fontId="2" fillId="0" borderId="2" xfId="0" applyFont="1" applyFill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3" fillId="0" borderId="0" xfId="0" applyFont="1"/>
    <xf numFmtId="167" fontId="2" fillId="0" borderId="0" xfId="0" applyNumberFormat="1" applyFont="1" applyBorder="1"/>
    <xf numFmtId="0" fontId="24" fillId="0" borderId="0" xfId="0" applyFont="1" applyAlignment="1">
      <alignment wrapText="1"/>
    </xf>
    <xf numFmtId="164" fontId="2" fillId="0" borderId="15" xfId="0" applyNumberFormat="1" applyFont="1" applyBorder="1" applyAlignment="1"/>
    <xf numFmtId="0" fontId="24" fillId="0" borderId="0" xfId="0" applyFont="1" applyAlignment="1"/>
    <xf numFmtId="4" fontId="23" fillId="0" borderId="0" xfId="0" applyNumberFormat="1" applyFont="1" applyFill="1" applyBorder="1"/>
    <xf numFmtId="0" fontId="31" fillId="0" borderId="0" xfId="0" applyFont="1"/>
    <xf numFmtId="164" fontId="1" fillId="0" borderId="15" xfId="0" applyNumberFormat="1" applyFont="1" applyBorder="1"/>
    <xf numFmtId="0" fontId="1" fillId="0" borderId="0" xfId="0" applyFont="1" applyAlignment="1">
      <alignment vertical="top"/>
    </xf>
    <xf numFmtId="164" fontId="1" fillId="0" borderId="1" xfId="0" applyNumberFormat="1" applyFont="1" applyBorder="1" applyAlignment="1">
      <alignment horizontal="right"/>
    </xf>
    <xf numFmtId="164" fontId="32" fillId="0" borderId="1" xfId="0" applyNumberFormat="1" applyFont="1" applyBorder="1" applyAlignment="1">
      <alignment horizontal="right"/>
    </xf>
    <xf numFmtId="164" fontId="32" fillId="0" borderId="2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 vertical="center"/>
    </xf>
    <xf numFmtId="168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indent="1"/>
    </xf>
    <xf numFmtId="0" fontId="2" fillId="0" borderId="2" xfId="0" applyFont="1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168" fontId="2" fillId="0" borderId="1" xfId="0" applyNumberFormat="1" applyFont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168" fontId="1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8" fontId="1" fillId="0" borderId="0" xfId="0" applyNumberFormat="1" applyFont="1" applyBorder="1"/>
    <xf numFmtId="169" fontId="1" fillId="0" borderId="0" xfId="0" applyNumberFormat="1" applyFont="1" applyBorder="1"/>
    <xf numFmtId="0" fontId="10" fillId="0" borderId="0" xfId="0" applyFont="1" applyFill="1" applyBorder="1" applyAlignment="1"/>
    <xf numFmtId="164" fontId="5" fillId="0" borderId="0" xfId="0" applyNumberFormat="1" applyFont="1" applyAlignment="1"/>
    <xf numFmtId="164" fontId="2" fillId="0" borderId="0" xfId="0" applyNumberFormat="1" applyFont="1" applyAlignment="1"/>
    <xf numFmtId="170" fontId="1" fillId="0" borderId="0" xfId="0" applyNumberFormat="1" applyFont="1"/>
    <xf numFmtId="164" fontId="1" fillId="0" borderId="2" xfId="0" applyNumberFormat="1" applyFont="1" applyFill="1" applyBorder="1" applyAlignment="1"/>
    <xf numFmtId="164" fontId="1" fillId="0" borderId="1" xfId="0" applyNumberFormat="1" applyFont="1" applyFill="1" applyBorder="1" applyAlignment="1"/>
    <xf numFmtId="164" fontId="10" fillId="0" borderId="16" xfId="0" applyNumberFormat="1" applyFont="1" applyFill="1" applyBorder="1" applyAlignment="1"/>
    <xf numFmtId="164" fontId="2" fillId="0" borderId="3" xfId="0" applyNumberFormat="1" applyFont="1" applyBorder="1"/>
    <xf numFmtId="164" fontId="2" fillId="0" borderId="2" xfId="0" applyNumberFormat="1" applyFont="1" applyBorder="1"/>
    <xf numFmtId="164" fontId="2" fillId="0" borderId="1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2" fillId="0" borderId="1" xfId="0" applyNumberFormat="1" applyFont="1" applyBorder="1" applyAlignment="1">
      <alignment horizontal="right"/>
    </xf>
    <xf numFmtId="164" fontId="3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/>
    <xf numFmtId="168" fontId="2" fillId="0" borderId="2" xfId="0" applyNumberFormat="1" applyFont="1" applyBorder="1" applyAlignment="1">
      <alignment wrapText="1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164" fontId="1" fillId="0" borderId="17" xfId="0" applyNumberFormat="1" applyFont="1" applyBorder="1"/>
    <xf numFmtId="164" fontId="1" fillId="0" borderId="2" xfId="0" applyNumberFormat="1" applyFont="1" applyBorder="1"/>
    <xf numFmtId="164" fontId="1" fillId="0" borderId="18" xfId="0" applyNumberFormat="1" applyFont="1" applyBorder="1"/>
    <xf numFmtId="168" fontId="5" fillId="0" borderId="5" xfId="0" applyNumberFormat="1" applyFont="1" applyBorder="1" applyAlignment="1">
      <alignment horizontal="right"/>
    </xf>
    <xf numFmtId="168" fontId="5" fillId="0" borderId="7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164" fontId="1" fillId="0" borderId="19" xfId="0" applyNumberFormat="1" applyFont="1" applyBorder="1"/>
    <xf numFmtId="168" fontId="2" fillId="0" borderId="3" xfId="0" applyNumberFormat="1" applyFont="1" applyBorder="1"/>
    <xf numFmtId="168" fontId="2" fillId="0" borderId="2" xfId="0" applyNumberFormat="1" applyFont="1" applyBorder="1"/>
    <xf numFmtId="168" fontId="2" fillId="0" borderId="1" xfId="0" applyNumberFormat="1" applyFont="1" applyBorder="1"/>
    <xf numFmtId="168" fontId="2" fillId="0" borderId="1" xfId="0" applyNumberFormat="1" applyFont="1" applyBorder="1" applyAlignment="1">
      <alignment horizontal="right"/>
    </xf>
    <xf numFmtId="0" fontId="3" fillId="0" borderId="0" xfId="0" applyFont="1" applyFill="1" applyAlignment="1"/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/>
    <xf numFmtId="166" fontId="1" fillId="0" borderId="2" xfId="0" applyNumberFormat="1" applyFont="1" applyBorder="1" applyAlignment="1">
      <alignment horizontal="right"/>
    </xf>
    <xf numFmtId="10" fontId="1" fillId="0" borderId="2" xfId="4" applyNumberFormat="1" applyFont="1" applyFill="1" applyBorder="1"/>
    <xf numFmtId="0" fontId="1" fillId="0" borderId="5" xfId="0" applyFont="1" applyBorder="1" applyAlignment="1">
      <alignment horizontal="center" vertical="center"/>
    </xf>
    <xf numFmtId="0" fontId="18" fillId="0" borderId="11" xfId="3" applyFont="1" applyFill="1" applyBorder="1" applyAlignment="1">
      <alignment horizontal="left" indent="1"/>
    </xf>
    <xf numFmtId="0" fontId="17" fillId="0" borderId="11" xfId="3" applyFont="1" applyFill="1" applyBorder="1" applyAlignment="1">
      <alignment horizontal="left"/>
    </xf>
    <xf numFmtId="0" fontId="10" fillId="0" borderId="0" xfId="0" applyFont="1" applyBorder="1" applyAlignment="1"/>
    <xf numFmtId="0" fontId="18" fillId="0" borderId="12" xfId="3" applyFont="1" applyFill="1" applyBorder="1" applyAlignment="1">
      <alignment horizontal="left" wrapText="1" indent="1"/>
    </xf>
    <xf numFmtId="0" fontId="1" fillId="0" borderId="15" xfId="0" applyFont="1" applyBorder="1" applyAlignment="1">
      <alignment horizontal="left" wrapText="1"/>
    </xf>
    <xf numFmtId="0" fontId="2" fillId="0" borderId="4" xfId="1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2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4" xfId="1" applyFont="1" applyFill="1" applyBorder="1" applyAlignment="1"/>
    <xf numFmtId="0" fontId="2" fillId="0" borderId="4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0" fillId="0" borderId="0" xfId="0" applyFont="1"/>
    <xf numFmtId="0" fontId="2" fillId="0" borderId="0" xfId="1" applyFont="1" applyFill="1" applyBorder="1" applyAlignment="1">
      <alignment horizontal="left"/>
    </xf>
    <xf numFmtId="0" fontId="1" fillId="0" borderId="0" xfId="0" applyNumberFormat="1" applyFont="1"/>
    <xf numFmtId="0" fontId="2" fillId="0" borderId="5" xfId="0" applyFont="1" applyBorder="1" applyAlignment="1">
      <alignment horizontal="center" vertical="center"/>
    </xf>
    <xf numFmtId="164" fontId="10" fillId="0" borderId="16" xfId="0" applyNumberFormat="1" applyFont="1" applyBorder="1" applyAlignment="1"/>
    <xf numFmtId="164" fontId="1" fillId="0" borderId="2" xfId="0" applyNumberFormat="1" applyFont="1" applyBorder="1" applyAlignment="1"/>
    <xf numFmtId="0" fontId="10" fillId="0" borderId="5" xfId="0" applyFont="1" applyBorder="1" applyAlignment="1">
      <alignment horizontal="left"/>
    </xf>
    <xf numFmtId="0" fontId="10" fillId="0" borderId="7" xfId="0" applyFont="1" applyBorder="1" applyAlignment="1"/>
    <xf numFmtId="0" fontId="5" fillId="0" borderId="5" xfId="0" applyFont="1" applyBorder="1" applyAlignment="1"/>
    <xf numFmtId="2" fontId="1" fillId="0" borderId="29" xfId="0" applyNumberFormat="1" applyFont="1" applyFill="1" applyBorder="1" applyAlignment="1">
      <alignment horizontal="left" vertical="center" wrapText="1"/>
    </xf>
    <xf numFmtId="2" fontId="1" fillId="0" borderId="29" xfId="0" applyNumberFormat="1" applyFont="1" applyFill="1" applyBorder="1" applyAlignment="1">
      <alignment vertical="center" wrapText="1"/>
    </xf>
    <xf numFmtId="2" fontId="50" fillId="0" borderId="29" xfId="54" applyNumberFormat="1" applyFill="1" applyBorder="1" applyAlignment="1">
      <alignment horizontal="center" vertical="center"/>
    </xf>
    <xf numFmtId="2" fontId="1" fillId="34" borderId="29" xfId="0" applyNumberFormat="1" applyFont="1" applyFill="1" applyBorder="1" applyAlignment="1">
      <alignment horizontal="left" vertical="center" wrapText="1"/>
    </xf>
    <xf numFmtId="2" fontId="1" fillId="34" borderId="29" xfId="0" applyNumberFormat="1" applyFont="1" applyFill="1" applyBorder="1" applyAlignment="1">
      <alignment vertical="center" wrapText="1"/>
    </xf>
    <xf numFmtId="2" fontId="50" fillId="34" borderId="30" xfId="54" applyNumberFormat="1" applyFill="1" applyBorder="1" applyAlignment="1">
      <alignment horizontal="center" vertical="center"/>
    </xf>
    <xf numFmtId="164" fontId="5" fillId="0" borderId="31" xfId="0" applyNumberFormat="1" applyFont="1" applyFill="1" applyBorder="1" applyAlignment="1">
      <alignment horizontal="right"/>
    </xf>
    <xf numFmtId="0" fontId="2" fillId="33" borderId="32" xfId="0" applyFont="1" applyFill="1" applyBorder="1" applyAlignment="1">
      <alignment horizontal="center" vertical="center"/>
    </xf>
    <xf numFmtId="0" fontId="2" fillId="33" borderId="33" xfId="0" applyFont="1" applyFill="1" applyBorder="1" applyAlignment="1">
      <alignment horizontal="center" vertical="center"/>
    </xf>
    <xf numFmtId="0" fontId="52" fillId="0" borderId="0" xfId="56" applyAlignment="1">
      <alignment horizontal="right"/>
    </xf>
    <xf numFmtId="0" fontId="12" fillId="35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57">
    <cellStyle name="20 % - zvýraznenie1" xfId="23" builtinId="30" customBuiltin="1"/>
    <cellStyle name="20 % - zvýraznenie2" xfId="27" builtinId="34" customBuiltin="1"/>
    <cellStyle name="20 % - zvýraznenie3" xfId="31" builtinId="38" customBuiltin="1"/>
    <cellStyle name="20 % - zvýraznenie4" xfId="35" builtinId="42" customBuiltin="1"/>
    <cellStyle name="20 % - zvýraznenie5" xfId="39" builtinId="46" customBuiltin="1"/>
    <cellStyle name="20 % - zvýraznenie6" xfId="43" builtinId="50" customBuiltin="1"/>
    <cellStyle name="40 % - zvýraznenie1" xfId="24" builtinId="31" customBuiltin="1"/>
    <cellStyle name="40 % - zvýraznenie2" xfId="28" builtinId="35" customBuiltin="1"/>
    <cellStyle name="40 % - zvýraznenie3" xfId="32" builtinId="39" customBuiltin="1"/>
    <cellStyle name="40 % - zvýraznenie4" xfId="36" builtinId="43" customBuiltin="1"/>
    <cellStyle name="40 % - zvýraznenie5" xfId="40" builtinId="47" customBuiltin="1"/>
    <cellStyle name="40 % - zvýraznenie6" xfId="44" builtinId="51" customBuiltin="1"/>
    <cellStyle name="60 % - zvýraznenie1" xfId="25" builtinId="32" customBuiltin="1"/>
    <cellStyle name="60 % - zvýraznenie2" xfId="29" builtinId="36" customBuiltin="1"/>
    <cellStyle name="60 % - zvýraznenie3" xfId="33" builtinId="40" customBuiltin="1"/>
    <cellStyle name="60 % - zvýraznenie4" xfId="37" builtinId="44" customBuiltin="1"/>
    <cellStyle name="60 % - zvýraznenie5" xfId="41" builtinId="48" customBuiltin="1"/>
    <cellStyle name="60 % - zvýraznenie6" xfId="45" builtinId="52" customBuiltin="1"/>
    <cellStyle name="Čiarka 2" xfId="49"/>
    <cellStyle name="Čiarka 3" xfId="50"/>
    <cellStyle name="Čiarka 4" xfId="51"/>
    <cellStyle name="Čiarka 5" xfId="52"/>
    <cellStyle name="Čiarka 6" xfId="53"/>
    <cellStyle name="Čiarka 7" xfId="55"/>
    <cellStyle name="Čiarka 8" xfId="46"/>
    <cellStyle name="Dobrá" xfId="10" builtinId="26" customBuiltin="1"/>
    <cellStyle name="Hypertextové prepojenie" xfId="56" builtinId="8" customBuiltin="1"/>
    <cellStyle name="Hypertextové prepojenie 2" xfId="54"/>
    <cellStyle name="Kontrolná bunka" xfId="17" builtinId="23" customBuiltin="1"/>
    <cellStyle name="Nadpis 1" xfId="6" builtinId="16" customBuiltin="1"/>
    <cellStyle name="Nadpis 2" xfId="7" builtinId="17" customBuiltin="1"/>
    <cellStyle name="Nadpis 3" xfId="8" builtinId="18" customBuiltin="1"/>
    <cellStyle name="Nadpis 4" xfId="9" builtinId="19" customBuiltin="1"/>
    <cellStyle name="Neutrálna" xfId="12" builtinId="28" customBuiltin="1"/>
    <cellStyle name="Normálna" xfId="0" builtinId="0"/>
    <cellStyle name="Normálna 3" xfId="48"/>
    <cellStyle name="Normálna 3 2" xfId="2"/>
    <cellStyle name="Normálne 3" xfId="47"/>
    <cellStyle name="Normálne_E01E02-2013-T512 2" xfId="3"/>
    <cellStyle name="normální_roc_03" xfId="1"/>
    <cellStyle name="Percentá" xfId="4" builtinId="5"/>
    <cellStyle name="Poznámka" xfId="19" builtinId="10" customBuiltin="1"/>
    <cellStyle name="Prepojená bunka" xfId="16" builtinId="24" customBuiltin="1"/>
    <cellStyle name="Spolu" xfId="21" builtinId="25" customBuiltin="1"/>
    <cellStyle name="Text upozornenia" xfId="18" builtinId="11" customBuiltin="1"/>
    <cellStyle name="Titul" xfId="5" builtinId="15" customBuiltin="1"/>
    <cellStyle name="Vstup" xfId="13" builtinId="20" customBuiltin="1"/>
    <cellStyle name="Výpočet" xfId="15" builtinId="22" customBuiltin="1"/>
    <cellStyle name="Výstup" xfId="14" builtinId="21" customBuiltin="1"/>
    <cellStyle name="Vysvetľujúci text" xfId="20" builtinId="53" customBuiltin="1"/>
    <cellStyle name="Zlá" xfId="11" builtinId="27" customBuiltin="1"/>
    <cellStyle name="Zvýraznenie1" xfId="22" builtinId="29" customBuiltin="1"/>
    <cellStyle name="Zvýraznenie2" xfId="26" builtinId="33" customBuiltin="1"/>
    <cellStyle name="Zvýraznenie3" xfId="30" builtinId="37" customBuiltin="1"/>
    <cellStyle name="Zvýraznenie4" xfId="34" builtinId="41" customBuiltin="1"/>
    <cellStyle name="Zvýraznenie5" xfId="38" builtinId="45" customBuiltin="1"/>
    <cellStyle name="Zvýraznenie6" xfId="42" builtinId="49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19518518518519"/>
          <c:y val="5.2243549732177716E-3"/>
          <c:w val="0.82938648148148153"/>
          <c:h val="0.7034365458804099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G5_1!$J$13</c:f>
              <c:strCache>
                <c:ptCount val="1"/>
                <c:pt idx="0">
                  <c:v>mzdy, odvody a ostatné osobné náklady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G5_1!$K$13:$M$13</c:f>
              <c:numCache>
                <c:formatCode>0.0%</c:formatCode>
                <c:ptCount val="3"/>
                <c:pt idx="0">
                  <c:v>0.10004242496841703</c:v>
                </c:pt>
                <c:pt idx="1">
                  <c:v>0.5687384221375793</c:v>
                </c:pt>
                <c:pt idx="2">
                  <c:v>0.48262537988287457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9-40A5-B9DD-1EA44A6F287B}"/>
            </c:ext>
          </c:extLst>
        </c:ser>
        <c:ser>
          <c:idx val="1"/>
          <c:order val="1"/>
          <c:tx>
            <c:strRef>
              <c:f>G5_1!$J$14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5.3285242570485138E-3"/>
                  <c:y val="-6.7019465517193205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G5_1!$K$14:$M$14</c:f>
              <c:numCache>
                <c:formatCode>0.0%</c:formatCode>
                <c:ptCount val="3"/>
                <c:pt idx="0">
                  <c:v>0.59232005294425016</c:v>
                </c:pt>
                <c:pt idx="1">
                  <c:v>0.10365572961291662</c:v>
                </c:pt>
                <c:pt idx="2">
                  <c:v>3.3592883777823115E-2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E9-40A5-B9DD-1EA44A6F287B}"/>
            </c:ext>
          </c:extLst>
        </c:ser>
        <c:ser>
          <c:idx val="2"/>
          <c:order val="2"/>
          <c:tx>
            <c:strRef>
              <c:f>G5_1!$J$15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4.6590022892505848E-4"/>
                  <c:y val="1.60923259890047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G5_1!$K$15:$M$15</c:f>
              <c:numCache>
                <c:formatCode>0.0%</c:formatCode>
                <c:ptCount val="3"/>
                <c:pt idx="0">
                  <c:v>8.126289171742225E-2</c:v>
                </c:pt>
                <c:pt idx="1">
                  <c:v>0.10093490547169344</c:v>
                </c:pt>
                <c:pt idx="2">
                  <c:v>6.4634736543975058E-2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E9-40A5-B9DD-1EA44A6F287B}"/>
            </c:ext>
          </c:extLst>
        </c:ser>
        <c:ser>
          <c:idx val="3"/>
          <c:order val="3"/>
          <c:tx>
            <c:strRef>
              <c:f>G5_1!$J$16</c:f>
              <c:strCache>
                <c:ptCount val="1"/>
                <c:pt idx="0">
                  <c:v>doplnkový sortiment lekárni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129925452609315E-3"/>
                  <c:y val="-2.3812843263661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8E9-40A5-B9DD-1EA44A6F287B}"/>
                </c:ext>
              </c:extLst>
            </c:dLbl>
            <c:dLbl>
              <c:idx val="1"/>
              <c:layout>
                <c:manualLayout>
                  <c:x val="7.7419354838709677E-3"/>
                  <c:y val="-6.3091463060600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8E9-40A5-B9DD-1EA44A6F287B}"/>
                </c:ext>
              </c:extLst>
            </c:dLbl>
            <c:dLbl>
              <c:idx val="2"/>
              <c:layout>
                <c:manualLayout>
                  <c:x val="1.3275692151384303E-2"/>
                  <c:y val="-6.7108575998976641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G5_1!$K$16:$M$16</c:f>
              <c:numCache>
                <c:formatCode>0.0%</c:formatCode>
                <c:ptCount val="3"/>
                <c:pt idx="0">
                  <c:v>0.11830515267491734</c:v>
                </c:pt>
                <c:pt idx="1">
                  <c:v>2.393391946389128E-3</c:v>
                </c:pt>
                <c:pt idx="2" formatCode="0.00%">
                  <c:v>3.4524404596747817E-4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E9-40A5-B9DD-1EA44A6F287B}"/>
            </c:ext>
          </c:extLst>
        </c:ser>
        <c:ser>
          <c:idx val="4"/>
          <c:order val="4"/>
          <c:tx>
            <c:strRef>
              <c:f>G5_1!$J$17</c:f>
              <c:strCache>
                <c:ptCount val="1"/>
                <c:pt idx="0">
                  <c:v>odpisy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7419354838709677E-3"/>
                  <c:y val="-7.09778959431754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8E9-40A5-B9DD-1EA44A6F287B}"/>
                </c:ext>
              </c:extLst>
            </c:dLbl>
            <c:dLbl>
              <c:idx val="1"/>
              <c:layout>
                <c:manualLayout>
                  <c:x val="9.6111111111111115E-4"/>
                  <c:y val="6.40130207161393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8E9-40A5-B9DD-1EA44A6F287B}"/>
                </c:ext>
              </c:extLst>
            </c:dLbl>
            <c:dLbl>
              <c:idx val="2"/>
              <c:layout>
                <c:manualLayout>
                  <c:x val="4.8808737617465773E-4"/>
                  <c:y val="2.837873879792573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G5_1!$K$17:$M$17</c:f>
              <c:numCache>
                <c:formatCode>0.0%</c:formatCode>
                <c:ptCount val="3"/>
                <c:pt idx="0">
                  <c:v>9.6062702143543746E-3</c:v>
                </c:pt>
                <c:pt idx="1">
                  <c:v>3.6750790938681804E-2</c:v>
                </c:pt>
                <c:pt idx="2">
                  <c:v>5.1868690315177456E-2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E9-40A5-B9DD-1EA44A6F287B}"/>
            </c:ext>
          </c:extLst>
        </c:ser>
        <c:ser>
          <c:idx val="5"/>
          <c:order val="5"/>
          <c:tx>
            <c:strRef>
              <c:f>G5_1!$J$18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0868173736347472E-3"/>
                  <c:y val="3.2157395812925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8E9-40A5-B9DD-1EA44A6F287B}"/>
                </c:ext>
              </c:extLst>
            </c:dLbl>
            <c:dLbl>
              <c:idx val="1"/>
              <c:layout>
                <c:manualLayout>
                  <c:x val="1.1525527051054103E-3"/>
                  <c:y val="-7.482796553939319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G5_1!$K$18:$M$18</c:f>
              <c:numCache>
                <c:formatCode>0.0%</c:formatCode>
                <c:ptCount val="3"/>
                <c:pt idx="0">
                  <c:v>9.8463207480638762E-2</c:v>
                </c:pt>
                <c:pt idx="1">
                  <c:v>0.18752675989273973</c:v>
                </c:pt>
                <c:pt idx="2">
                  <c:v>0.36693306543418236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8E9-40A5-B9DD-1EA44A6F2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808"/>
        <c:axId val="-1262660912"/>
      </c:barChart>
      <c:catAx>
        <c:axId val="-126266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912"/>
        <c:crosses val="autoZero"/>
        <c:auto val="1"/>
        <c:lblAlgn val="ctr"/>
        <c:lblOffset val="100"/>
        <c:noMultiLvlLbl val="0"/>
      </c:catAx>
      <c:valAx>
        <c:axId val="-1262660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8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334537037037037"/>
          <c:y val="0.83554405200657367"/>
          <c:w val="0.86192055555555558"/>
          <c:h val="0.155627985059626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61370337496171"/>
          <c:y val="1.9572859346693405E-2"/>
          <c:w val="0.82069230981811869"/>
          <c:h val="0.7221830879491044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G5_2!$I$12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G5_2!$J$12:$L$12</c:f>
              <c:numCache>
                <c:formatCode>0.0%</c:formatCode>
                <c:ptCount val="3"/>
                <c:pt idx="0">
                  <c:v>0.49404010583254154</c:v>
                </c:pt>
                <c:pt idx="1">
                  <c:v>0.76610591408545525</c:v>
                </c:pt>
                <c:pt idx="2">
                  <c:v>0.7504099525967598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65-4132-9FC2-ABE622B9F4CC}"/>
            </c:ext>
          </c:extLst>
        </c:ser>
        <c:ser>
          <c:idx val="1"/>
          <c:order val="1"/>
          <c:tx>
            <c:strRef>
              <c:f>G5_2!$I$13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5.9009779034098313E-3"/>
                  <c:y val="-6.85674975170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G5_2!$J$13:$L$13</c:f>
              <c:numCache>
                <c:formatCode>0.0%</c:formatCode>
                <c:ptCount val="3"/>
                <c:pt idx="0">
                  <c:v>0.43785775539968991</c:v>
                </c:pt>
                <c:pt idx="1">
                  <c:v>3.5332645755217496E-2</c:v>
                </c:pt>
                <c:pt idx="2">
                  <c:v>0.18186626560021582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5-4132-9FC2-ABE622B9F4CC}"/>
            </c:ext>
          </c:extLst>
        </c:ser>
        <c:ser>
          <c:idx val="2"/>
          <c:order val="2"/>
          <c:tx>
            <c:strRef>
              <c:f>G5_2!$I$14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3826022416372876E-3"/>
                  <c:y val="-7.310515894245645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965-4132-9FC2-ABE622B9F4CC}"/>
                </c:ext>
              </c:extLst>
            </c:dLbl>
            <c:dLbl>
              <c:idx val="1"/>
              <c:layout>
                <c:manualLayout>
                  <c:x val="6.6189098173290639E-3"/>
                  <c:y val="7.35126415734780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965-4132-9FC2-ABE622B9F4CC}"/>
                </c:ext>
              </c:extLst>
            </c:dLbl>
            <c:dLbl>
              <c:idx val="2"/>
              <c:layout>
                <c:manualLayout>
                  <c:x val="5.4645337291793963E-3"/>
                  <c:y val="-6.85816590236490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G5_2!$J$14:$L$14</c:f>
              <c:numCache>
                <c:formatCode>0.0%</c:formatCode>
                <c:ptCount val="3"/>
                <c:pt idx="0" formatCode="0.00%">
                  <c:v>1.1321150447842015E-4</c:v>
                </c:pt>
                <c:pt idx="1">
                  <c:v>2.8407207436583159E-2</c:v>
                </c:pt>
                <c:pt idx="2">
                  <c:v>3.3070175553836867E-3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65-4132-9FC2-ABE622B9F4CC}"/>
            </c:ext>
          </c:extLst>
        </c:ser>
        <c:ser>
          <c:idx val="3"/>
          <c:order val="3"/>
          <c:tx>
            <c:strRef>
              <c:f>G5_2!$I$15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G5_2!$J$15:$L$15</c:f>
              <c:numCache>
                <c:formatCode>0.0%</c:formatCode>
                <c:ptCount val="3"/>
                <c:pt idx="0">
                  <c:v>6.7988927263290283E-2</c:v>
                </c:pt>
                <c:pt idx="1">
                  <c:v>0.17015423272274424</c:v>
                </c:pt>
                <c:pt idx="2">
                  <c:v>6.4416764247641811E-2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65-4132-9FC2-ABE622B9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264"/>
        <c:axId val="-1262660368"/>
      </c:barChart>
      <c:catAx>
        <c:axId val="-1262665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368"/>
        <c:crosses val="autoZero"/>
        <c:auto val="1"/>
        <c:lblAlgn val="ctr"/>
        <c:lblOffset val="100"/>
        <c:noMultiLvlLbl val="0"/>
      </c:catAx>
      <c:valAx>
        <c:axId val="-12626603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26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031934843286737"/>
          <c:y val="0.84458940574229324"/>
          <c:w val="0.76713286713286721"/>
          <c:h val="0.151507247020285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6002492877493"/>
          <c:y val="2.9545987654320989E-2"/>
          <c:w val="0.79090740740740739"/>
          <c:h val="0.7203833333333333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G5_3!$J$15</c:f>
              <c:strCache>
                <c:ptCount val="1"/>
                <c:pt idx="0">
                  <c:v>mzdy, odvody a ostatné osobné náklady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G5_3!$K$15:$N$15</c:f>
              <c:numCache>
                <c:formatCode>0.0%</c:formatCode>
                <c:ptCount val="4"/>
                <c:pt idx="0">
                  <c:v>0.47038827057726312</c:v>
                </c:pt>
                <c:pt idx="1">
                  <c:v>0.6804553815597747</c:v>
                </c:pt>
                <c:pt idx="2">
                  <c:v>0.55882531872101182</c:v>
                </c:pt>
                <c:pt idx="3">
                  <c:v>0.58280498195456487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A0-4C90-854D-BFA00887ACDB}"/>
            </c:ext>
          </c:extLst>
        </c:ser>
        <c:ser>
          <c:idx val="1"/>
          <c:order val="1"/>
          <c:tx>
            <c:strRef>
              <c:f>G5_3!$J$16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8947279573206305E-3"/>
                  <c:y val="-6.218546265807668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6A0-4C90-854D-BFA00887ACDB}"/>
                </c:ext>
              </c:extLst>
            </c:dLbl>
            <c:dLbl>
              <c:idx val="1"/>
              <c:layout>
                <c:manualLayout>
                  <c:x val="-3.5342124031332981E-3"/>
                  <c:y val="-5.9959187033760068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G5_3!$K$16:$N$16</c:f>
              <c:numCache>
                <c:formatCode>0.0%</c:formatCode>
                <c:ptCount val="4"/>
                <c:pt idx="0">
                  <c:v>1.7944569583731387E-2</c:v>
                </c:pt>
                <c:pt idx="1">
                  <c:v>2.190926043940165E-2</c:v>
                </c:pt>
                <c:pt idx="2">
                  <c:v>0.13289122005133461</c:v>
                </c:pt>
                <c:pt idx="3">
                  <c:v>7.9789268635006502E-2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A0-4C90-854D-BFA00887ACDB}"/>
            </c:ext>
          </c:extLst>
        </c:ser>
        <c:ser>
          <c:idx val="2"/>
          <c:order val="2"/>
          <c:tx>
            <c:strRef>
              <c:f>G5_3!$J$17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2291441817686981E-3"/>
                  <c:y val="5.9547271016482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6A0-4C90-854D-BFA00887ACDB}"/>
                </c:ext>
              </c:extLst>
            </c:dLbl>
            <c:dLbl>
              <c:idx val="1"/>
              <c:layout>
                <c:manualLayout>
                  <c:x val="6.1100109804510432E-3"/>
                  <c:y val="5.8023039218367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6A0-4C90-854D-BFA00887ACD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G5_3!$K$17:$N$17</c:f>
              <c:numCache>
                <c:formatCode>0.0%</c:formatCode>
                <c:ptCount val="4"/>
                <c:pt idx="0">
                  <c:v>6.3963053238408141E-3</c:v>
                </c:pt>
                <c:pt idx="1">
                  <c:v>5.1553028729102272E-3</c:v>
                </c:pt>
                <c:pt idx="2">
                  <c:v>0.10333965959069882</c:v>
                </c:pt>
                <c:pt idx="3">
                  <c:v>0.10539244183859856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A0-4C90-854D-BFA00887ACDB}"/>
            </c:ext>
          </c:extLst>
        </c:ser>
        <c:ser>
          <c:idx val="3"/>
          <c:order val="3"/>
          <c:tx>
            <c:strRef>
              <c:f>G5_3!$J$18</c:f>
              <c:strCache>
                <c:ptCount val="1"/>
                <c:pt idx="0">
                  <c:v>stravovanie pacientov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4301615158653435E-4"/>
                  <c:y val="-9.340962926087408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6A0-4C90-854D-BFA00887ACDB}"/>
                </c:ext>
              </c:extLst>
            </c:dLbl>
            <c:dLbl>
              <c:idx val="1"/>
              <c:layout>
                <c:manualLayout>
                  <c:x val="1.1883791422065134E-2"/>
                  <c:y val="-6.0791223114951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6A0-4C90-854D-BFA00887ACDB}"/>
                </c:ext>
              </c:extLst>
            </c:dLbl>
            <c:dLbl>
              <c:idx val="2"/>
              <c:layout>
                <c:manualLayout>
                  <c:x val="7.1513706793802142E-3"/>
                  <c:y val="-5.64492305672412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6A0-4C90-854D-BFA00887ACDB}"/>
                </c:ext>
              </c:extLst>
            </c:dLbl>
            <c:dLbl>
              <c:idx val="3"/>
              <c:layout>
                <c:manualLayout>
                  <c:x val="-3.1773859018515735E-3"/>
                  <c:y val="-5.64030728075406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G5_3!$K$18:$N$18</c:f>
              <c:numCache>
                <c:formatCode>0.0%</c:formatCode>
                <c:ptCount val="4"/>
                <c:pt idx="0">
                  <c:v>8.3110158884427007E-2</c:v>
                </c:pt>
                <c:pt idx="1">
                  <c:v>4.8238546107322505E-2</c:v>
                </c:pt>
                <c:pt idx="2">
                  <c:v>7.228364557404064E-3</c:v>
                </c:pt>
                <c:pt idx="3">
                  <c:v>7.5947414798972993E-3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A0-4C90-854D-BFA00887ACDB}"/>
            </c:ext>
          </c:extLst>
        </c:ser>
        <c:ser>
          <c:idx val="4"/>
          <c:order val="4"/>
          <c:tx>
            <c:strRef>
              <c:f>G5_3!$J$19</c:f>
              <c:strCache>
                <c:ptCount val="1"/>
                <c:pt idx="0">
                  <c:v>spotreba energie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2.261396011396011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DCA-4893-A25D-FE651681659C}"/>
                </c:ext>
              </c:extLst>
            </c:dLbl>
            <c:dLbl>
              <c:idx val="2"/>
              <c:layout>
                <c:manualLayout>
                  <c:x val="1.2945294829802922E-2"/>
                  <c:y val="5.5282977838804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6A0-4C90-854D-BFA00887ACDB}"/>
                </c:ext>
              </c:extLst>
            </c:dLbl>
            <c:dLbl>
              <c:idx val="3"/>
              <c:layout>
                <c:manualLayout>
                  <c:x val="1.0630015109851348E-2"/>
                  <c:y val="5.089764875791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G5_3!$K$19:$N$19</c:f>
              <c:numCache>
                <c:formatCode>0.0%</c:formatCode>
                <c:ptCount val="4"/>
                <c:pt idx="0">
                  <c:v>8.1648044535307149E-2</c:v>
                </c:pt>
                <c:pt idx="1">
                  <c:v>6.3798907134927252E-2</c:v>
                </c:pt>
                <c:pt idx="2">
                  <c:v>2.5420495858481142E-2</c:v>
                </c:pt>
                <c:pt idx="3">
                  <c:v>2.8620436711802762E-2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6A0-4C90-854D-BFA00887ACDB}"/>
            </c:ext>
          </c:extLst>
        </c:ser>
        <c:ser>
          <c:idx val="5"/>
          <c:order val="5"/>
          <c:tx>
            <c:strRef>
              <c:f>G5_3!$J$20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4101437102062623E-3"/>
                  <c:y val="5.7331654757042079E-4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6A0-4C90-854D-BFA00887ACDB}"/>
                </c:ext>
              </c:extLst>
            </c:dLbl>
            <c:dLbl>
              <c:idx val="1"/>
              <c:layout>
                <c:manualLayout>
                  <c:x val="-1.6523232569708843E-3"/>
                  <c:y val="-3.240616640316854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66A0-4C90-854D-BFA00887ACDB}"/>
                </c:ext>
              </c:extLst>
            </c:dLbl>
            <c:dLbl>
              <c:idx val="2"/>
              <c:layout>
                <c:manualLayout>
                  <c:x val="4.7525644514918749E-4"/>
                  <c:y val="-3.025555671044969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6A0-4C90-854D-BFA00887ACDB}"/>
                </c:ext>
              </c:extLst>
            </c:dLbl>
            <c:dLbl>
              <c:idx val="3"/>
              <c:layout>
                <c:manualLayout>
                  <c:x val="1.0060720955751009E-4"/>
                  <c:y val="-1.117701603417999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G5_3!$K$20:$N$20</c:f>
              <c:numCache>
                <c:formatCode>0.0%</c:formatCode>
                <c:ptCount val="4"/>
                <c:pt idx="0">
                  <c:v>0.34051265109543061</c:v>
                </c:pt>
                <c:pt idx="1">
                  <c:v>0.18044260188566388</c:v>
                </c:pt>
                <c:pt idx="2">
                  <c:v>0.1722949412210697</c:v>
                </c:pt>
                <c:pt idx="3">
                  <c:v>0.19579812938013005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6A0-4C90-854D-BFA00887A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2336"/>
        <c:axId val="-1262675600"/>
      </c:barChart>
      <c:catAx>
        <c:axId val="-1262672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600"/>
        <c:crosses val="autoZero"/>
        <c:auto val="1"/>
        <c:lblAlgn val="ctr"/>
        <c:lblOffset val="100"/>
        <c:noMultiLvlLbl val="0"/>
      </c:catAx>
      <c:valAx>
        <c:axId val="-12626756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233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631089743589739"/>
          <c:y val="0.83531697530864202"/>
          <c:w val="0.76613764245014249"/>
          <c:h val="0.15553456790123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73491888704085"/>
          <c:y val="9.7560175772283091E-3"/>
          <c:w val="0.78493239568791284"/>
          <c:h val="0.7587568046173017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G5_4!$I$12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G5_4!$J$12:$M$12</c:f>
              <c:numCache>
                <c:formatCode>0.0%</c:formatCode>
                <c:ptCount val="4"/>
                <c:pt idx="0">
                  <c:v>0.3829179231179477</c:v>
                </c:pt>
                <c:pt idx="1">
                  <c:v>0.82404291629611548</c:v>
                </c:pt>
                <c:pt idx="2">
                  <c:v>0.68372333434200572</c:v>
                </c:pt>
                <c:pt idx="3">
                  <c:v>0.87266790577068365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8-484E-ADF7-B6E2B80CAFB6}"/>
            </c:ext>
          </c:extLst>
        </c:ser>
        <c:ser>
          <c:idx val="1"/>
          <c:order val="1"/>
          <c:tx>
            <c:strRef>
              <c:f>G5_4!$I$13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3847988585417143E-3"/>
                  <c:y val="-2.33317637562230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318-484E-ADF7-B6E2B80CAFB6}"/>
                </c:ext>
              </c:extLst>
            </c:dLbl>
            <c:dLbl>
              <c:idx val="2"/>
              <c:layout>
                <c:manualLayout>
                  <c:x val="6.3929908438123666E-3"/>
                  <c:y val="-6.5657255987306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318-484E-ADF7-B6E2B80CAFB6}"/>
                </c:ext>
              </c:extLst>
            </c:dLbl>
            <c:dLbl>
              <c:idx val="3"/>
              <c:layout>
                <c:manualLayout>
                  <c:x val="1.5082831643285066E-3"/>
                  <c:y val="-5.8805355543560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G5_4!$J$13:$M$13</c:f>
              <c:numCache>
                <c:formatCode>0.0%</c:formatCode>
                <c:ptCount val="4"/>
                <c:pt idx="0">
                  <c:v>0.37069212856029099</c:v>
                </c:pt>
                <c:pt idx="1">
                  <c:v>8.8049088328333983E-2</c:v>
                </c:pt>
                <c:pt idx="2">
                  <c:v>2.6649530406976686E-2</c:v>
                </c:pt>
                <c:pt idx="3">
                  <c:v>2.1553846599994712E-2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18-484E-ADF7-B6E2B80CAFB6}"/>
            </c:ext>
          </c:extLst>
        </c:ser>
        <c:ser>
          <c:idx val="2"/>
          <c:order val="2"/>
          <c:tx>
            <c:strRef>
              <c:f>G5_4!$I$14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9863896493035094E-3"/>
                  <c:y val="-6.11140432531411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318-484E-ADF7-B6E2B80CAFB6}"/>
                </c:ext>
              </c:extLst>
            </c:dLbl>
            <c:dLbl>
              <c:idx val="1"/>
              <c:layout>
                <c:manualLayout>
                  <c:x val="1.1874034946636336E-2"/>
                  <c:y val="5.215100054773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318-484E-ADF7-B6E2B80CAFB6}"/>
                </c:ext>
              </c:extLst>
            </c:dLbl>
            <c:dLbl>
              <c:idx val="2"/>
              <c:layout>
                <c:manualLayout>
                  <c:x val="5.2667381627781295E-3"/>
                  <c:y val="-3.84507504297737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318-484E-ADF7-B6E2B80CAFB6}"/>
                </c:ext>
              </c:extLst>
            </c:dLbl>
            <c:dLbl>
              <c:idx val="3"/>
              <c:layout>
                <c:manualLayout>
                  <c:x val="4.5489012391239292E-3"/>
                  <c:y val="5.4956212421883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G5_4!$J$14:$M$14</c:f>
              <c:numCache>
                <c:formatCode>0.0%</c:formatCode>
                <c:ptCount val="4"/>
                <c:pt idx="0">
                  <c:v>3.4030670213430871E-3</c:v>
                </c:pt>
                <c:pt idx="1">
                  <c:v>5.054961498513302E-3</c:v>
                </c:pt>
                <c:pt idx="2">
                  <c:v>5.5599110801655138E-2</c:v>
                </c:pt>
                <c:pt idx="3">
                  <c:v>3.1090275136482349E-3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18-484E-ADF7-B6E2B80CAFB6}"/>
            </c:ext>
          </c:extLst>
        </c:ser>
        <c:ser>
          <c:idx val="3"/>
          <c:order val="3"/>
          <c:tx>
            <c:strRef>
              <c:f>G5_4!$I$15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G5_4!$J$15:$M$15</c:f>
              <c:numCache>
                <c:formatCode>0.0%</c:formatCode>
                <c:ptCount val="4"/>
                <c:pt idx="0">
                  <c:v>0.24298688130041793</c:v>
                </c:pt>
                <c:pt idx="1">
                  <c:v>8.2853033877037269E-2</c:v>
                </c:pt>
                <c:pt idx="2">
                  <c:v>0.23402802444936238</c:v>
                </c:pt>
                <c:pt idx="3">
                  <c:v>0.10266922011567373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18-484E-ADF7-B6E2B80C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5056"/>
        <c:axId val="-1262664720"/>
      </c:barChart>
      <c:catAx>
        <c:axId val="-126267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4720"/>
        <c:crosses val="autoZero"/>
        <c:auto val="1"/>
        <c:lblAlgn val="ctr"/>
        <c:lblOffset val="100"/>
        <c:noMultiLvlLbl val="0"/>
      </c:catAx>
      <c:valAx>
        <c:axId val="-12626647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05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957344857931379"/>
          <c:y val="0.87124975404997707"/>
          <c:w val="0.7607933924646586"/>
          <c:h val="0.122322424083426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C86-4EBE-81D1-CAA36A679F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C86-4EBE-81D1-CAA36A679F8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C86-4EBE-81D1-CAA36A679F8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C86-4EBE-81D1-CAA36A679F8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0C86-4EBE-81D1-CAA36A679F8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0C86-4EBE-81D1-CAA36A679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830313424"/>
        <c:axId val="830301456"/>
      </c:barChart>
      <c:catAx>
        <c:axId val="8303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0301456"/>
        <c:crosses val="autoZero"/>
        <c:auto val="1"/>
        <c:lblAlgn val="ctr"/>
        <c:lblOffset val="100"/>
        <c:noMultiLvlLbl val="0"/>
      </c:catAx>
      <c:valAx>
        <c:axId val="830301456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30313424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50" b="1" cap="none" baseline="0"/>
              <a:t>Úhrada zdravotných poisťovní (mil. €)</a:t>
            </a:r>
          </a:p>
        </c:rich>
      </c:tx>
      <c:layout>
        <c:manualLayout>
          <c:xMode val="edge"/>
          <c:yMode val="edge"/>
          <c:x val="0.30651356601878882"/>
          <c:y val="4.052686196997565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6717629754370602E-2"/>
          <c:y val="9.8251989063916717E-2"/>
          <c:w val="0.95800735427394657"/>
          <c:h val="0.5459679920758816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G5_5!$F$8</c:f>
              <c:strCache>
                <c:ptCount val="1"/>
                <c:pt idx="0">
                  <c:v>na recept – úhrada poisťovne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1.7531181665462257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91-4436-B37C-94C2D68548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G5_5!$G$8:$K$8</c:f>
              <c:numCache>
                <c:formatCode>#\ ##0.00\ [$€-1]</c:formatCode>
                <c:ptCount val="5"/>
                <c:pt idx="0">
                  <c:v>927632155.99999833</c:v>
                </c:pt>
                <c:pt idx="1">
                  <c:v>1242214236.2</c:v>
                </c:pt>
                <c:pt idx="2">
                  <c:v>1221081143.3400035</c:v>
                </c:pt>
                <c:pt idx="3">
                  <c:v>1368762251.75</c:v>
                </c:pt>
                <c:pt idx="4">
                  <c:v>1489213665.0200014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C-46A9-AC87-C48DF150427C}"/>
            </c:ext>
          </c:extLst>
        </c:ser>
        <c:ser>
          <c:idx val="3"/>
          <c:order val="1"/>
          <c:tx>
            <c:strRef>
              <c:f>G5_5!$F$9</c:f>
              <c:strCache>
                <c:ptCount val="1"/>
                <c:pt idx="0">
                  <c:v>lieky − spôsob úhrady „A” a „AS”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7D-4D82-A527-204374F5E0A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767-41BC-A023-76312768CFF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91-4436-B37C-94C2D68548B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G5_5!$G$9:$K$9</c:f>
              <c:numCache>
                <c:formatCode>#\ ##0.00\ [$€-1]</c:formatCode>
                <c:ptCount val="5"/>
                <c:pt idx="0">
                  <c:v>373682834.88000095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4C-46A9-AC87-C48DF150427C}"/>
            </c:ext>
          </c:extLst>
        </c:ser>
        <c:ser>
          <c:idx val="6"/>
          <c:order val="2"/>
          <c:tx>
            <c:strRef>
              <c:f>G5_5!$F$12</c:f>
              <c:strCache>
                <c:ptCount val="1"/>
                <c:pt idx="0">
                  <c:v>z verejnej lekárne na žiadanku nemocniciam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776088588588595E-2"/>
                  <c:y val="2.52793823651460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34C-46A9-AC87-C48DF150427C}"/>
                </c:ext>
              </c:extLst>
            </c:dLbl>
            <c:dLbl>
              <c:idx val="1"/>
              <c:layout>
                <c:manualLayout>
                  <c:x val="8.1027299792162083E-2"/>
                  <c:y val="2.6950805363918466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447633561933794E-2"/>
                      <c:h val="4.697077356623737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34C-46A9-AC87-C48DF150427C}"/>
                </c:ext>
              </c:extLst>
            </c:dLbl>
            <c:dLbl>
              <c:idx val="2"/>
              <c:layout>
                <c:manualLayout>
                  <c:x val="7.8625187687687684E-2"/>
                  <c:y val="1.765262963828173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34C-46A9-AC87-C48DF150427C}"/>
                </c:ext>
              </c:extLst>
            </c:dLbl>
            <c:dLbl>
              <c:idx val="3"/>
              <c:layout>
                <c:manualLayout>
                  <c:x val="7.4064240806513665E-2"/>
                  <c:y val="1.104354757487523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4C-46A9-AC87-C48DF150427C}"/>
                </c:ext>
              </c:extLst>
            </c:dLbl>
            <c:dLbl>
              <c:idx val="4"/>
              <c:layout>
                <c:manualLayout>
                  <c:x val="7.3886194693579488E-2"/>
                  <c:y val="2.88109258280259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G5_5!$G$12:$K$12</c:f>
              <c:numCache>
                <c:formatCode>#\ ##0.00\ [$€-1]</c:formatCode>
                <c:ptCount val="5"/>
                <c:pt idx="0">
                  <c:v>20041371.199999977</c:v>
                </c:pt>
                <c:pt idx="1">
                  <c:v>19617767.030000001</c:v>
                </c:pt>
                <c:pt idx="2">
                  <c:v>39359894.200000003</c:v>
                </c:pt>
                <c:pt idx="3">
                  <c:v>18728894.829999998</c:v>
                </c:pt>
                <c:pt idx="4">
                  <c:v>12658801.099999974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4C-46A9-AC87-C48DF150427C}"/>
            </c:ext>
          </c:extLst>
        </c:ser>
        <c:ser>
          <c:idx val="5"/>
          <c:order val="3"/>
          <c:tx>
            <c:strRef>
              <c:f>G5_5!$F$11</c:f>
              <c:strCache>
                <c:ptCount val="1"/>
                <c:pt idx="0">
                  <c:v>z verejnej lekárne na faktúru do neštátnych ambulancií</c:v>
                </c:pt>
              </c:strCache>
            </c:strRef>
          </c:tx>
          <c:spPr>
            <a:solidFill>
              <a:srgbClr val="C9E7FF">
                <a:lumMod val="9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784159159159157E-2"/>
                  <c:y val="-1.62864199962646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34C-46A9-AC87-C48DF150427C}"/>
                </c:ext>
              </c:extLst>
            </c:dLbl>
            <c:dLbl>
              <c:idx val="1"/>
              <c:layout>
                <c:manualLayout>
                  <c:x val="8.3434474881569742E-2"/>
                  <c:y val="-5.104860593475373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25677569873657E-2"/>
                      <c:h val="4.508333796653556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734C-46A9-AC87-C48DF150427C}"/>
                </c:ext>
              </c:extLst>
            </c:dLbl>
            <c:dLbl>
              <c:idx val="2"/>
              <c:layout>
                <c:manualLayout>
                  <c:x val="7.3866900895934465E-2"/>
                  <c:y val="-1.25659974859216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34C-46A9-AC87-C48DF150427C}"/>
                </c:ext>
              </c:extLst>
            </c:dLbl>
            <c:dLbl>
              <c:idx val="3"/>
              <c:layout>
                <c:manualLayout>
                  <c:x val="7.4064240806513665E-2"/>
                  <c:y val="-1.481114971187115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34C-46A9-AC87-C48DF150427C}"/>
                </c:ext>
              </c:extLst>
            </c:dLbl>
            <c:dLbl>
              <c:idx val="4"/>
              <c:layout>
                <c:manualLayout>
                  <c:x val="6.9115658996011756E-2"/>
                  <c:y val="-1.275255945956635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G5_5!$G$11:$K$11</c:f>
              <c:numCache>
                <c:formatCode>#\ ##0.00\ [$€-1]</c:formatCode>
                <c:ptCount val="5"/>
                <c:pt idx="0">
                  <c:v>12998750.939999998</c:v>
                </c:pt>
                <c:pt idx="1">
                  <c:v>23602520</c:v>
                </c:pt>
                <c:pt idx="2">
                  <c:v>45129145.309999801</c:v>
                </c:pt>
                <c:pt idx="3">
                  <c:v>23331579.460000001</c:v>
                </c:pt>
                <c:pt idx="4">
                  <c:v>16020931.860000037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34C-46A9-AC87-C48DF150427C}"/>
            </c:ext>
          </c:extLst>
        </c:ser>
        <c:ser>
          <c:idx val="4"/>
          <c:order val="4"/>
          <c:tx>
            <c:strRef>
              <c:f>G5_5!$F$10</c:f>
              <c:strCache>
                <c:ptCount val="1"/>
                <c:pt idx="0">
                  <c:v>z nemocničnej lekárne pre vlastnú a zmluvnú nemocnicu</c:v>
                </c:pt>
              </c:strCache>
            </c:strRef>
          </c:tx>
          <c:spPr>
            <a:solidFill>
              <a:srgbClr val="C60C30">
                <a:lumMod val="20000"/>
                <a:lumOff val="8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2.3894862604540022E-3"/>
                  <c:y val="3.696858747102550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91-4436-B37C-94C2D68548BC}"/>
                </c:ext>
              </c:extLst>
            </c:dLbl>
            <c:dLbl>
              <c:idx val="4"/>
              <c:layout>
                <c:manualLayout>
                  <c:x val="-1.7495644973359446E-16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G5_5!$G$10:$K$10</c:f>
              <c:numCache>
                <c:formatCode>#\ ##0.00\ [$€-1]</c:formatCode>
                <c:ptCount val="5"/>
                <c:pt idx="0">
                  <c:v>123221874.3100003</c:v>
                </c:pt>
                <c:pt idx="1">
                  <c:v>103960086.48999999</c:v>
                </c:pt>
                <c:pt idx="2">
                  <c:v>161572095.08000001</c:v>
                </c:pt>
                <c:pt idx="3">
                  <c:v>134783504.81999999</c:v>
                </c:pt>
                <c:pt idx="4">
                  <c:v>126955858.18000022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34C-46A9-AC87-C48DF15042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60"/>
        <c:overlap val="100"/>
        <c:axId val="1629385424"/>
        <c:axId val="1629392496"/>
        <c:extLst/>
      </c:barChart>
      <c:lineChart>
        <c:grouping val="standard"/>
        <c:varyColors val="0"/>
        <c:ser>
          <c:idx val="0"/>
          <c:order val="5"/>
          <c:tx>
            <c:strRef>
              <c:f>G5_5!$F$7</c:f>
              <c:strCache>
                <c:ptCount val="1"/>
                <c:pt idx="0">
                  <c:v>úhrada zdravotnou poisťovňou  – spolu</c:v>
                </c:pt>
              </c:strCache>
            </c:strRef>
          </c:tx>
          <c:spPr>
            <a:ln w="15875" cap="rnd">
              <a:solidFill>
                <a:srgbClr val="005293">
                  <a:lumMod val="75000"/>
                </a:srgb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5.2014964834438536E-2"/>
                  <c:y val="-3.533124784049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91-4436-B37C-94C2D68548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G5_5!$G$7:$K$7</c:f>
              <c:numCache>
                <c:formatCode>#\ ##0.00\ [$€-1]</c:formatCode>
                <c:ptCount val="5"/>
                <c:pt idx="0">
                  <c:v>1457576987.3299947</c:v>
                </c:pt>
                <c:pt idx="1">
                  <c:v>1389394609.7</c:v>
                </c:pt>
                <c:pt idx="2">
                  <c:v>1467142277.9300001</c:v>
                </c:pt>
                <c:pt idx="3">
                  <c:v>1545606230.8599999</c:v>
                </c:pt>
                <c:pt idx="4">
                  <c:v>1644849256.1600018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734C-46A9-AC87-C48DF1504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385424"/>
        <c:axId val="1629392496"/>
      </c:lineChart>
      <c:catAx>
        <c:axId val="162938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9392496"/>
        <c:crosses val="autoZero"/>
        <c:auto val="1"/>
        <c:lblAlgn val="ctr"/>
        <c:lblOffset val="100"/>
        <c:noMultiLvlLbl val="1"/>
      </c:catAx>
      <c:valAx>
        <c:axId val="1629392496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1629385424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707191884992329"/>
          <c:y val="0.74289872471017937"/>
          <c:w val="0.65348651366658683"/>
          <c:h val="0.25710113734700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 cap="none" baseline="0"/>
              <a:t>Úhrada pacientov (mil. €)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503580377840136E-2"/>
          <c:y val="8.3416151928377369E-2"/>
          <c:w val="0.94992831541218636"/>
          <c:h val="0.56856975364162132"/>
        </c:manualLayout>
      </c:layout>
      <c:barChart>
        <c:barDir val="col"/>
        <c:grouping val="stacked"/>
        <c:varyColors val="0"/>
        <c:ser>
          <c:idx val="9"/>
          <c:order val="0"/>
          <c:tx>
            <c:strRef>
              <c:f>G5_5!$F$14</c:f>
              <c:strCache>
                <c:ptCount val="1"/>
                <c:pt idx="0">
                  <c:v>predané bez receptu občanom (voľnopredajné)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G5_5!$G$14:$K$14</c:f>
              <c:numCache>
                <c:formatCode>#\ ##0.00\ [$€-1]</c:formatCode>
                <c:ptCount val="5"/>
                <c:pt idx="0">
                  <c:v>204528819.48999938</c:v>
                </c:pt>
                <c:pt idx="1">
                  <c:v>194712110.28</c:v>
                </c:pt>
                <c:pt idx="2">
                  <c:v>233573359.77999917</c:v>
                </c:pt>
                <c:pt idx="3">
                  <c:v>280190606.74000001</c:v>
                </c:pt>
                <c:pt idx="4">
                  <c:v>301476406.60999972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0-4298-AE69-82E6154A020F}"/>
            </c:ext>
          </c:extLst>
        </c:ser>
        <c:ser>
          <c:idx val="8"/>
          <c:order val="1"/>
          <c:tx>
            <c:strRef>
              <c:f>G5_5!$F$15</c:f>
              <c:strCache>
                <c:ptCount val="1"/>
                <c:pt idx="0">
                  <c:v>na recept – doplatok pacienta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G5_5!$G$15:$K$15</c:f>
              <c:numCache>
                <c:formatCode>#\ ##0.00\ [$€-1]</c:formatCode>
                <c:ptCount val="5"/>
                <c:pt idx="0">
                  <c:v>156481985.86000007</c:v>
                </c:pt>
                <c:pt idx="1">
                  <c:v>162597851.16</c:v>
                </c:pt>
                <c:pt idx="2">
                  <c:v>156510897.59000015</c:v>
                </c:pt>
                <c:pt idx="3">
                  <c:v>114748634.75</c:v>
                </c:pt>
                <c:pt idx="4">
                  <c:v>118878618.74999982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70-4298-AE69-82E6154A020F}"/>
            </c:ext>
          </c:extLst>
        </c:ser>
        <c:ser>
          <c:idx val="11"/>
          <c:order val="2"/>
          <c:tx>
            <c:strRef>
              <c:f>G5_5!$F$17</c:f>
              <c:strCache>
                <c:ptCount val="1"/>
                <c:pt idx="0">
                  <c:v>lieky − spôsob úhrady „AS”</c:v>
                </c:pt>
              </c:strCache>
            </c:strRef>
          </c:tx>
          <c:spPr>
            <a:solidFill>
              <a:srgbClr val="10B898">
                <a:lumMod val="75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6689065535461223E-2"/>
                  <c:y val="-1.17880001841905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70-4298-AE69-82E6154A020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70-4298-AE69-82E6154A020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270-4298-AE69-82E6154A020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270-4298-AE69-82E6154A020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70-4298-AE69-82E6154A020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G5_5!$G$17:$K$17</c:f>
              <c:numCache>
                <c:formatCode>#\ ##0.00\ [$€-1]</c:formatCode>
                <c:ptCount val="5"/>
                <c:pt idx="0">
                  <c:v>229501.75999999995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270-4298-AE69-82E6154A020F}"/>
            </c:ext>
          </c:extLst>
        </c:ser>
        <c:ser>
          <c:idx val="10"/>
          <c:order val="3"/>
          <c:tx>
            <c:strRef>
              <c:f>G5_5!$F$16</c:f>
              <c:strCache>
                <c:ptCount val="1"/>
                <c:pt idx="0">
                  <c:v>na recept – bez úhrady z verejného poistenia</c:v>
                </c:pt>
              </c:strCache>
            </c:strRef>
          </c:tx>
          <c:spPr>
            <a:solidFill>
              <a:srgbClr val="C9E7FF">
                <a:lumMod val="9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G5_5!$G$16:$K$16</c:f>
              <c:numCache>
                <c:formatCode>#\ ##0.00\ [$€-1]</c:formatCode>
                <c:ptCount val="5"/>
                <c:pt idx="0">
                  <c:v>84403402.289999753</c:v>
                </c:pt>
                <c:pt idx="1">
                  <c:v>81173995.019999996</c:v>
                </c:pt>
                <c:pt idx="2">
                  <c:v>111056859.90000029</c:v>
                </c:pt>
                <c:pt idx="3">
                  <c:v>124081826.44</c:v>
                </c:pt>
                <c:pt idx="4">
                  <c:v>136169628.11999986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70-4298-AE69-82E6154A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overlap val="100"/>
        <c:axId val="1754416800"/>
        <c:axId val="1754418464"/>
        <c:extLst/>
      </c:barChart>
      <c:lineChart>
        <c:grouping val="standard"/>
        <c:varyColors val="0"/>
        <c:ser>
          <c:idx val="0"/>
          <c:order val="4"/>
          <c:tx>
            <c:strRef>
              <c:f>G5_5!$F$13</c:f>
              <c:strCache>
                <c:ptCount val="1"/>
                <c:pt idx="0">
                  <c:v>úhrada pacientom – spolu</c:v>
                </c:pt>
              </c:strCache>
            </c:strRef>
          </c:tx>
          <c:spPr>
            <a:ln w="15875" cap="rnd">
              <a:solidFill>
                <a:srgbClr val="FDD7DE">
                  <a:lumMod val="25000"/>
                </a:srgbClr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G5_5!$G$13:$K$13</c:f>
              <c:numCache>
                <c:formatCode>#\ ##0.00\ [$€-1]</c:formatCode>
                <c:ptCount val="5"/>
                <c:pt idx="0">
                  <c:v>445643709.39999902</c:v>
                </c:pt>
                <c:pt idx="1">
                  <c:v>438483956.45999992</c:v>
                </c:pt>
                <c:pt idx="2">
                  <c:v>501141117.26999956</c:v>
                </c:pt>
                <c:pt idx="3">
                  <c:v>519021067.93000001</c:v>
                </c:pt>
                <c:pt idx="4">
                  <c:v>556524653.47999942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70-4298-AE69-82E6154A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416800"/>
        <c:axId val="1754418464"/>
      </c:lineChart>
      <c:catAx>
        <c:axId val="175441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54418464"/>
        <c:crosses val="autoZero"/>
        <c:auto val="1"/>
        <c:lblAlgn val="ctr"/>
        <c:lblOffset val="100"/>
        <c:noMultiLvlLbl val="1"/>
      </c:catAx>
      <c:valAx>
        <c:axId val="1754418464"/>
        <c:scaling>
          <c:orientation val="minMax"/>
        </c:scaling>
        <c:delete val="1"/>
        <c:axPos val="l"/>
        <c:numFmt formatCode="#,##0.0" sourceLinked="0"/>
        <c:majorTickMark val="out"/>
        <c:minorTickMark val="none"/>
        <c:tickLblPos val="nextTo"/>
        <c:crossAx val="1754416800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751587503175005"/>
          <c:y val="0.78027415222205143"/>
          <c:w val="0.60898352686458945"/>
          <c:h val="0.20266891960393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50-498D-A48C-171650D1586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50-498D-A48C-171650D1586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650-498D-A48C-171650D1586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650-498D-A48C-171650D1586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1650-498D-A48C-171650D1586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1650-498D-A48C-171650D15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-971200816"/>
        <c:axId val="-971193200"/>
      </c:barChart>
      <c:catAx>
        <c:axId val="-97120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71193200"/>
        <c:crosses val="autoZero"/>
        <c:auto val="1"/>
        <c:lblAlgn val="ctr"/>
        <c:lblOffset val="100"/>
        <c:noMultiLvlLbl val="0"/>
      </c:catAx>
      <c:valAx>
        <c:axId val="-971193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971200816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155573</xdr:colOff>
      <xdr:row>2</xdr:row>
      <xdr:rowOff>133350</xdr:rowOff>
    </xdr:from>
    <xdr:to>
      <xdr:col>8</xdr:col>
      <xdr:colOff>85724</xdr:colOff>
      <xdr:row>20</xdr:row>
      <xdr:rowOff>147892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145595</xdr:colOff>
      <xdr:row>3</xdr:row>
      <xdr:rowOff>46902</xdr:rowOff>
    </xdr:from>
    <xdr:to>
      <xdr:col>7</xdr:col>
      <xdr:colOff>410935</xdr:colOff>
      <xdr:row>20</xdr:row>
      <xdr:rowOff>103452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130174</xdr:colOff>
      <xdr:row>3</xdr:row>
      <xdr:rowOff>13729</xdr:rowOff>
    </xdr:from>
    <xdr:to>
      <xdr:col>8</xdr:col>
      <xdr:colOff>259774</xdr:colOff>
      <xdr:row>20</xdr:row>
      <xdr:rowOff>72379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0.15044</cdr:x>
      <cdr:y>0.64011</cdr:y>
    </cdr:from>
    <cdr:to>
      <cdr:x>0.16917</cdr:x>
      <cdr:y>0.68317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44867" y="2073949"/>
          <a:ext cx="105188" cy="139514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59591</xdr:colOff>
      <xdr:row>2</xdr:row>
      <xdr:rowOff>43474</xdr:rowOff>
    </xdr:from>
    <xdr:to>
      <xdr:col>7</xdr:col>
      <xdr:colOff>590550</xdr:colOff>
      <xdr:row>18</xdr:row>
      <xdr:rowOff>82974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0.16605</cdr:x>
      <cdr:y>0.60191</cdr:y>
    </cdr:from>
    <cdr:to>
      <cdr:x>0.2038</cdr:x>
      <cdr:y>0.66711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07811" y="1821543"/>
          <a:ext cx="183696" cy="1973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/>
        </a:p>
      </cdr:txBody>
    </cdr:sp>
  </cdr:relSizeAnchor>
  <cdr:relSizeAnchor xmlns:cdr="http://schemas.openxmlformats.org/drawingml/2006/chartDrawing">
    <cdr:from>
      <cdr:x>0.16389</cdr:x>
      <cdr:y>0.64258</cdr:y>
    </cdr:from>
    <cdr:to>
      <cdr:x>0.18347</cdr:x>
      <cdr:y>0.69429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92627" y="1932167"/>
          <a:ext cx="106644" cy="1554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0</xdr:rowOff>
    </xdr:from>
    <xdr:to>
      <xdr:col>3</xdr:col>
      <xdr:colOff>279156</xdr:colOff>
      <xdr:row>89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3</xdr:row>
      <xdr:rowOff>76200</xdr:rowOff>
    </xdr:from>
    <xdr:to>
      <xdr:col>4</xdr:col>
      <xdr:colOff>194024</xdr:colOff>
      <xdr:row>22</xdr:row>
      <xdr:rowOff>80545</xdr:rowOff>
    </xdr:to>
    <xdr:graphicFrame macro="">
      <xdr:nvGraphicFramePr>
        <xdr:cNvPr id="3" name="Graf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247650</xdr:colOff>
      <xdr:row>24</xdr:row>
      <xdr:rowOff>15875</xdr:rowOff>
    </xdr:from>
    <xdr:to>
      <xdr:col>4</xdr:col>
      <xdr:colOff>266700</xdr:colOff>
      <xdr:row>45</xdr:row>
      <xdr:rowOff>114300</xdr:rowOff>
    </xdr:to>
    <xdr:graphicFrame macro="">
      <xdr:nvGraphicFramePr>
        <xdr:cNvPr id="4" name="Graf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15</xdr:row>
      <xdr:rowOff>0</xdr:rowOff>
    </xdr:from>
    <xdr:to>
      <xdr:col>9</xdr:col>
      <xdr:colOff>0</xdr:colOff>
      <xdr:row>15</xdr:row>
      <xdr:rowOff>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C763C0B-2B35-4586-A3BA-9147080FB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0.17691</cdr:x>
      <cdr:y>0.75397</cdr:y>
    </cdr:from>
    <cdr:to>
      <cdr:x>0.31489</cdr:x>
      <cdr:y>0.79266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82913" y="3612344"/>
          <a:ext cx="922611" cy="185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0.06455</cdr:x>
      <cdr:y>0.74889</cdr:y>
    </cdr:from>
    <cdr:to>
      <cdr:x>0.21595</cdr:x>
      <cdr:y>0.82203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16003" y="2490432"/>
          <a:ext cx="741271" cy="2432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</a:t>
          </a:r>
          <a:r>
            <a:rPr lang="sk-SK" sz="800" baseline="0">
              <a:solidFill>
                <a:sysClr val="windowText" lastClr="000000"/>
              </a:solidFill>
            </a:rPr>
            <a:t>v</a:t>
          </a:r>
          <a:r>
            <a:rPr lang="sk-SK" sz="800">
              <a:solidFill>
                <a:sysClr val="windowText" lastClr="000000"/>
              </a:solidFill>
            </a:rPr>
            <a:t>ýdaja:</a:t>
          </a:r>
        </a:p>
      </cdr:txBody>
    </cdr:sp>
  </cdr:relSizeAnchor>
  <cdr:relSizeAnchor xmlns:cdr="http://schemas.openxmlformats.org/drawingml/2006/chartDrawing">
    <cdr:from>
      <cdr:x>0.5828</cdr:x>
      <cdr:y>0.66675</cdr:y>
    </cdr:from>
    <cdr:to>
      <cdr:x>0.65073</cdr:x>
      <cdr:y>0.73649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105151" y="2276475"/>
          <a:ext cx="3619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0.25612</cdr:x>
      <cdr:y>0.64908</cdr:y>
    </cdr:from>
    <cdr:to>
      <cdr:x>0.2883</cdr:x>
      <cdr:y>0.70487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1366580" y="2169164"/>
          <a:ext cx="171700" cy="1864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0.09731</cdr:x>
      <cdr:y>0.77931</cdr:y>
    </cdr:from>
    <cdr:to>
      <cdr:x>0.24102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19125" y="3581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0.06122</cdr:x>
      <cdr:y>0.77117</cdr:y>
    </cdr:from>
    <cdr:to>
      <cdr:x>0.22358</cdr:x>
      <cdr:y>0.84718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325392" y="2881838"/>
          <a:ext cx="862936" cy="284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výdaja:</a:t>
          </a:r>
        </a:p>
      </cdr:txBody>
    </cdr:sp>
  </cdr:relSizeAnchor>
  <cdr:relSizeAnchor xmlns:cdr="http://schemas.openxmlformats.org/drawingml/2006/chartDrawing">
    <cdr:from>
      <cdr:x>0.25617</cdr:x>
      <cdr:y>0.65413</cdr:y>
    </cdr:from>
    <cdr:to>
      <cdr:x>0.2938</cdr:x>
      <cdr:y>0.70256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1363458" y="2367208"/>
          <a:ext cx="200288" cy="175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tabSelected="1" zoomScaleNormal="100" workbookViewId="0">
      <selection sqref="A1:C1"/>
    </sheetView>
  </sheetViews>
  <sheetFormatPr defaultRowHeight="13.6" x14ac:dyDescent="0.2"/>
  <cols>
    <col min="1" max="1" width="8.33203125" customWidth="1"/>
    <col min="2" max="2" width="82.44140625" customWidth="1"/>
    <col min="3" max="3" width="11.77734375" customWidth="1"/>
  </cols>
  <sheetData>
    <row r="1" spans="1:3" ht="14.95" customHeight="1" x14ac:dyDescent="0.2">
      <c r="A1" s="233" t="s">
        <v>169</v>
      </c>
      <c r="B1" s="233"/>
      <c r="C1" s="233"/>
    </row>
    <row r="2" spans="1:3" ht="14.95" customHeight="1" x14ac:dyDescent="0.2"/>
    <row r="3" spans="1:3" ht="14.95" customHeight="1" x14ac:dyDescent="0.2">
      <c r="A3" s="230"/>
      <c r="B3" s="231" t="s">
        <v>181</v>
      </c>
      <c r="C3" s="231" t="s">
        <v>182</v>
      </c>
    </row>
    <row r="4" spans="1:3" ht="14.95" customHeight="1" x14ac:dyDescent="0.2">
      <c r="A4" s="223" t="s">
        <v>183</v>
      </c>
      <c r="B4" s="224" t="s">
        <v>1</v>
      </c>
      <c r="C4" s="225" t="s">
        <v>184</v>
      </c>
    </row>
    <row r="5" spans="1:3" ht="14.95" customHeight="1" x14ac:dyDescent="0.2">
      <c r="A5" s="226" t="s">
        <v>183</v>
      </c>
      <c r="B5" s="227" t="s">
        <v>35</v>
      </c>
      <c r="C5" s="228" t="s">
        <v>185</v>
      </c>
    </row>
    <row r="6" spans="1:3" ht="14.95" customHeight="1" x14ac:dyDescent="0.2">
      <c r="A6" s="223" t="s">
        <v>183</v>
      </c>
      <c r="B6" s="224" t="s">
        <v>52</v>
      </c>
      <c r="C6" s="225" t="s">
        <v>186</v>
      </c>
    </row>
    <row r="7" spans="1:3" ht="14.95" customHeight="1" x14ac:dyDescent="0.2">
      <c r="A7" s="226" t="s">
        <v>187</v>
      </c>
      <c r="B7" s="227" t="s">
        <v>170</v>
      </c>
      <c r="C7" s="228" t="s">
        <v>188</v>
      </c>
    </row>
    <row r="8" spans="1:3" ht="14.95" customHeight="1" x14ac:dyDescent="0.2">
      <c r="A8" s="223" t="s">
        <v>187</v>
      </c>
      <c r="B8" s="224" t="s">
        <v>171</v>
      </c>
      <c r="C8" s="225" t="s">
        <v>189</v>
      </c>
    </row>
    <row r="9" spans="1:3" ht="14.95" customHeight="1" x14ac:dyDescent="0.2">
      <c r="A9" s="226" t="s">
        <v>187</v>
      </c>
      <c r="B9" s="227" t="s">
        <v>172</v>
      </c>
      <c r="C9" s="228" t="s">
        <v>190</v>
      </c>
    </row>
    <row r="10" spans="1:3" ht="14.95" customHeight="1" x14ac:dyDescent="0.2">
      <c r="A10" s="223" t="s">
        <v>187</v>
      </c>
      <c r="B10" s="224" t="s">
        <v>173</v>
      </c>
      <c r="C10" s="225" t="s">
        <v>191</v>
      </c>
    </row>
    <row r="11" spans="1:3" ht="14.95" customHeight="1" x14ac:dyDescent="0.2">
      <c r="A11" s="226" t="s">
        <v>183</v>
      </c>
      <c r="B11" s="227" t="s">
        <v>89</v>
      </c>
      <c r="C11" s="228" t="s">
        <v>192</v>
      </c>
    </row>
    <row r="12" spans="1:3" ht="14.95" customHeight="1" x14ac:dyDescent="0.2">
      <c r="A12" s="223" t="s">
        <v>183</v>
      </c>
      <c r="B12" s="224" t="s">
        <v>110</v>
      </c>
      <c r="C12" s="225" t="s">
        <v>193</v>
      </c>
    </row>
    <row r="13" spans="1:3" ht="14.95" customHeight="1" x14ac:dyDescent="0.2">
      <c r="A13" s="226" t="s">
        <v>183</v>
      </c>
      <c r="B13" s="227" t="s">
        <v>133</v>
      </c>
      <c r="C13" s="228" t="s">
        <v>194</v>
      </c>
    </row>
    <row r="14" spans="1:3" ht="14.95" customHeight="1" x14ac:dyDescent="0.2">
      <c r="A14" s="223" t="s">
        <v>183</v>
      </c>
      <c r="B14" s="224" t="s">
        <v>138</v>
      </c>
      <c r="C14" s="225" t="s">
        <v>195</v>
      </c>
    </row>
    <row r="15" spans="1:3" ht="14.95" customHeight="1" x14ac:dyDescent="0.2">
      <c r="A15" s="226" t="s">
        <v>183</v>
      </c>
      <c r="B15" s="227" t="s">
        <v>139</v>
      </c>
      <c r="C15" s="228" t="s">
        <v>196</v>
      </c>
    </row>
    <row r="16" spans="1:3" ht="14.95" customHeight="1" x14ac:dyDescent="0.2">
      <c r="A16" s="223" t="s">
        <v>187</v>
      </c>
      <c r="B16" s="224" t="s">
        <v>197</v>
      </c>
      <c r="C16" s="225" t="s">
        <v>198</v>
      </c>
    </row>
  </sheetData>
  <mergeCells count="1">
    <mergeCell ref="A1:C1"/>
  </mergeCells>
  <hyperlinks>
    <hyperlink ref="C4" location="T5_1!A1" display="T5_1"/>
    <hyperlink ref="C5" location="T5_2!A1" display="T5_2"/>
    <hyperlink ref="C6" location="T5_3!A1" display="T5_3"/>
    <hyperlink ref="C7" location="G5_1!A1" display="G5_1"/>
    <hyperlink ref="C8" location="G5_2!A1" display="G5_2"/>
    <hyperlink ref="C9" location="G5_3!A1" display="G5_3"/>
    <hyperlink ref="C10" location="G5_4!A1" display="G5_4"/>
    <hyperlink ref="C11" location="T5_4!A1" display="T5_4"/>
    <hyperlink ref="C12" location="T5_5!A1" display="T5_5"/>
    <hyperlink ref="C13" location="T5_6!A1" display="T5_6"/>
    <hyperlink ref="C14" location="T5_7!A1" display="T5_7"/>
    <hyperlink ref="C15" location="T5_8!A1" display="T5_8"/>
    <hyperlink ref="C16" location="G5_5!A1" display="G5_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zoomScaleNormal="100" workbookViewId="0"/>
  </sheetViews>
  <sheetFormatPr defaultColWidth="9" defaultRowHeight="13.6" customHeight="1" x14ac:dyDescent="0.2"/>
  <cols>
    <col min="1" max="1" width="27.109375" style="1" customWidth="1"/>
    <col min="2" max="2" width="13.6640625" style="1" customWidth="1"/>
    <col min="3" max="3" width="13.109375" style="1" customWidth="1"/>
    <col min="4" max="4" width="12.33203125" style="1" customWidth="1"/>
    <col min="5" max="5" width="12.44140625" style="1" customWidth="1"/>
    <col min="6" max="6" width="6.6640625" style="9" customWidth="1"/>
    <col min="7" max="7" width="27.6640625" style="1" customWidth="1"/>
    <col min="8" max="11" width="12.44140625" style="1" customWidth="1"/>
    <col min="12" max="12" width="6.88671875" style="9" customWidth="1"/>
    <col min="13" max="13" width="28.44140625" style="1" customWidth="1"/>
    <col min="14" max="17" width="12.44140625" style="1" customWidth="1"/>
    <col min="18" max="18" width="7.33203125" style="9" customWidth="1"/>
    <col min="19" max="19" width="27.33203125" style="1" bestFit="1" customWidth="1"/>
    <col min="20" max="20" width="10.88671875" style="1" customWidth="1"/>
    <col min="21" max="21" width="11.6640625" style="1" customWidth="1"/>
    <col min="22" max="23" width="11.33203125" style="1" customWidth="1"/>
    <col min="24" max="24" width="11.109375" style="1" customWidth="1"/>
    <col min="25" max="25" width="13.6640625" style="1" customWidth="1"/>
    <col min="26" max="26" width="15.88671875" style="1" customWidth="1"/>
    <col min="27" max="37" width="14" style="1" customWidth="1"/>
    <col min="38" max="16384" width="9" style="1"/>
  </cols>
  <sheetData>
    <row r="1" spans="1:24" ht="13.6" customHeight="1" x14ac:dyDescent="0.2">
      <c r="A1" s="17" t="s">
        <v>169</v>
      </c>
      <c r="E1" s="232" t="s">
        <v>199</v>
      </c>
    </row>
    <row r="2" spans="1:24" ht="20.05" customHeight="1" x14ac:dyDescent="0.25">
      <c r="A2" s="18" t="s">
        <v>1</v>
      </c>
      <c r="M2" s="18" t="s">
        <v>1</v>
      </c>
    </row>
    <row r="3" spans="1:24" ht="13.6" customHeight="1" x14ac:dyDescent="0.2">
      <c r="A3" s="12"/>
      <c r="D3" s="9"/>
      <c r="E3" s="96" t="s">
        <v>81</v>
      </c>
      <c r="K3" s="96" t="s">
        <v>82</v>
      </c>
      <c r="Q3" s="96" t="s">
        <v>83</v>
      </c>
      <c r="X3" s="96" t="s">
        <v>84</v>
      </c>
    </row>
    <row r="4" spans="1:24" ht="13.6" customHeight="1" x14ac:dyDescent="0.2">
      <c r="A4" s="234" t="s">
        <v>2</v>
      </c>
      <c r="B4" s="234" t="s">
        <v>3</v>
      </c>
      <c r="C4" s="235" t="s">
        <v>85</v>
      </c>
      <c r="D4" s="236"/>
      <c r="E4" s="237"/>
      <c r="F4" s="88"/>
      <c r="G4" s="234" t="s">
        <v>2</v>
      </c>
      <c r="H4" s="235" t="s">
        <v>85</v>
      </c>
      <c r="I4" s="236"/>
      <c r="J4" s="236"/>
      <c r="K4" s="237"/>
      <c r="L4" s="88"/>
      <c r="M4" s="234" t="s">
        <v>2</v>
      </c>
      <c r="N4" s="235" t="s">
        <v>85</v>
      </c>
      <c r="O4" s="236"/>
      <c r="P4" s="236"/>
      <c r="Q4" s="237"/>
      <c r="R4" s="88"/>
      <c r="S4" s="234" t="s">
        <v>2</v>
      </c>
      <c r="T4" s="235" t="s">
        <v>85</v>
      </c>
      <c r="U4" s="236"/>
      <c r="V4" s="236"/>
      <c r="W4" s="236"/>
      <c r="X4" s="237"/>
    </row>
    <row r="5" spans="1:24" ht="34.65" x14ac:dyDescent="0.2">
      <c r="A5" s="234"/>
      <c r="B5" s="234"/>
      <c r="C5" s="19" t="s">
        <v>4</v>
      </c>
      <c r="D5" s="19" t="s">
        <v>5</v>
      </c>
      <c r="E5" s="19" t="s">
        <v>6</v>
      </c>
      <c r="F5" s="90"/>
      <c r="G5" s="234"/>
      <c r="H5" s="19" t="s">
        <v>80</v>
      </c>
      <c r="I5" s="19" t="s">
        <v>7</v>
      </c>
      <c r="J5" s="19" t="s">
        <v>8</v>
      </c>
      <c r="K5" s="19" t="s">
        <v>9</v>
      </c>
      <c r="L5" s="90"/>
      <c r="M5" s="234"/>
      <c r="N5" s="19" t="s">
        <v>161</v>
      </c>
      <c r="O5" s="19" t="s">
        <v>10</v>
      </c>
      <c r="P5" s="19" t="s">
        <v>11</v>
      </c>
      <c r="Q5" s="19" t="s">
        <v>12</v>
      </c>
      <c r="R5" s="90"/>
      <c r="S5" s="234"/>
      <c r="T5" s="19" t="s">
        <v>13</v>
      </c>
      <c r="U5" s="19" t="s">
        <v>14</v>
      </c>
      <c r="V5" s="19" t="s">
        <v>15</v>
      </c>
      <c r="W5" s="19" t="s">
        <v>16</v>
      </c>
      <c r="X5" s="20" t="s">
        <v>17</v>
      </c>
    </row>
    <row r="6" spans="1:24" ht="13.6" customHeight="1" x14ac:dyDescent="0.2">
      <c r="A6" s="57" t="s">
        <v>18</v>
      </c>
      <c r="B6" s="70">
        <v>9726</v>
      </c>
      <c r="C6" s="70">
        <v>20</v>
      </c>
      <c r="D6" s="70">
        <v>5</v>
      </c>
      <c r="E6" s="70">
        <v>35</v>
      </c>
      <c r="F6" s="91"/>
      <c r="G6" s="57" t="s">
        <v>18</v>
      </c>
      <c r="H6" s="70">
        <v>3</v>
      </c>
      <c r="I6" s="70">
        <v>4</v>
      </c>
      <c r="J6" s="70">
        <v>6</v>
      </c>
      <c r="K6" s="70">
        <v>6</v>
      </c>
      <c r="L6" s="91"/>
      <c r="M6" s="57" t="s">
        <v>18</v>
      </c>
      <c r="N6" s="70">
        <v>3</v>
      </c>
      <c r="O6" s="70">
        <v>11</v>
      </c>
      <c r="P6" s="70">
        <v>1710</v>
      </c>
      <c r="Q6" s="70">
        <v>7763</v>
      </c>
      <c r="R6" s="91"/>
      <c r="S6" s="57" t="s">
        <v>18</v>
      </c>
      <c r="T6" s="70">
        <v>47</v>
      </c>
      <c r="U6" s="70">
        <v>66</v>
      </c>
      <c r="V6" s="70">
        <v>8</v>
      </c>
      <c r="W6" s="70">
        <v>18</v>
      </c>
      <c r="X6" s="70">
        <v>8</v>
      </c>
    </row>
    <row r="7" spans="1:24" ht="13.6" customHeight="1" x14ac:dyDescent="0.2">
      <c r="A7" s="59" t="s">
        <v>19</v>
      </c>
      <c r="B7" s="71">
        <v>8033384668.2499886</v>
      </c>
      <c r="C7" s="71">
        <v>203578495.43999994</v>
      </c>
      <c r="D7" s="71">
        <v>352486696.92999995</v>
      </c>
      <c r="E7" s="71">
        <v>2277983524.4499993</v>
      </c>
      <c r="F7" s="92"/>
      <c r="G7" s="59" t="s">
        <v>19</v>
      </c>
      <c r="H7" s="71">
        <v>16606856.580000002</v>
      </c>
      <c r="I7" s="71">
        <v>115569039.73999999</v>
      </c>
      <c r="J7" s="71">
        <v>14005159.930000002</v>
      </c>
      <c r="K7" s="71">
        <v>48603842.399999999</v>
      </c>
      <c r="L7" s="92"/>
      <c r="M7" s="59" t="s">
        <v>19</v>
      </c>
      <c r="N7" s="71">
        <v>29569380.789999999</v>
      </c>
      <c r="O7" s="71">
        <v>250847968.16</v>
      </c>
      <c r="P7" s="71">
        <v>192304598.73000002</v>
      </c>
      <c r="Q7" s="71">
        <v>3579371404.3200054</v>
      </c>
      <c r="R7" s="92"/>
      <c r="S7" s="59" t="s">
        <v>19</v>
      </c>
      <c r="T7" s="71">
        <v>66002952.299999997</v>
      </c>
      <c r="U7" s="71">
        <v>826419999.2700001</v>
      </c>
      <c r="V7" s="71">
        <v>6824759.5899999989</v>
      </c>
      <c r="W7" s="71">
        <v>8032461.8499999996</v>
      </c>
      <c r="X7" s="71">
        <v>4937219.38</v>
      </c>
    </row>
    <row r="8" spans="1:24" ht="13.6" customHeight="1" x14ac:dyDescent="0.2">
      <c r="A8" s="61" t="s">
        <v>20</v>
      </c>
      <c r="B8" s="72"/>
      <c r="C8" s="72"/>
      <c r="D8" s="72"/>
      <c r="E8" s="72"/>
      <c r="F8" s="93"/>
      <c r="G8" s="61" t="s">
        <v>20</v>
      </c>
      <c r="H8" s="72"/>
      <c r="I8" s="72"/>
      <c r="J8" s="72"/>
      <c r="K8" s="72"/>
      <c r="L8" s="93"/>
      <c r="M8" s="61" t="s">
        <v>20</v>
      </c>
      <c r="N8" s="72"/>
      <c r="O8" s="72"/>
      <c r="P8" s="72"/>
      <c r="Q8" s="72"/>
      <c r="R8" s="93"/>
      <c r="S8" s="61" t="s">
        <v>20</v>
      </c>
      <c r="T8" s="72"/>
      <c r="U8" s="72"/>
      <c r="V8" s="72"/>
      <c r="W8" s="72"/>
      <c r="X8" s="72"/>
    </row>
    <row r="9" spans="1:24" ht="13.6" customHeight="1" x14ac:dyDescent="0.2">
      <c r="A9" s="49" t="s">
        <v>21</v>
      </c>
      <c r="B9" s="73">
        <v>2472542240.1899939</v>
      </c>
      <c r="C9" s="73">
        <v>100812585.15000001</v>
      </c>
      <c r="D9" s="73">
        <v>122604475.66</v>
      </c>
      <c r="E9" s="73">
        <v>919514108.59999967</v>
      </c>
      <c r="F9" s="94"/>
      <c r="G9" s="49" t="s">
        <v>21</v>
      </c>
      <c r="H9" s="73">
        <v>4106653.63</v>
      </c>
      <c r="I9" s="73">
        <v>49560351.520000003</v>
      </c>
      <c r="J9" s="73">
        <v>6378084.2599999998</v>
      </c>
      <c r="K9" s="73">
        <v>23342970.220000003</v>
      </c>
      <c r="L9" s="94"/>
      <c r="M9" s="49" t="s">
        <v>21</v>
      </c>
      <c r="N9" s="73">
        <v>13748217.289999999</v>
      </c>
      <c r="O9" s="72">
        <v>123306871.65000001</v>
      </c>
      <c r="P9" s="73">
        <v>26375105.09</v>
      </c>
      <c r="Q9" s="73">
        <v>716490862.32999921</v>
      </c>
      <c r="R9" s="94"/>
      <c r="S9" s="49" t="s">
        <v>21</v>
      </c>
      <c r="T9" s="73">
        <v>28056608.34</v>
      </c>
      <c r="U9" s="73">
        <v>314133160.06</v>
      </c>
      <c r="V9" s="73">
        <v>336118.28</v>
      </c>
      <c r="W9" s="73">
        <v>2368596.8199999998</v>
      </c>
      <c r="X9" s="73">
        <v>2666197.5300000003</v>
      </c>
    </row>
    <row r="10" spans="1:24" ht="13.6" customHeight="1" x14ac:dyDescent="0.2">
      <c r="A10" s="49" t="s">
        <v>178</v>
      </c>
      <c r="B10" s="73">
        <v>878496893.00999939</v>
      </c>
      <c r="C10" s="73">
        <v>34607248.450000003</v>
      </c>
      <c r="D10" s="73">
        <v>42483698.93</v>
      </c>
      <c r="E10" s="73">
        <v>326995212.82999998</v>
      </c>
      <c r="F10" s="94"/>
      <c r="G10" s="49" t="s">
        <v>178</v>
      </c>
      <c r="H10" s="73">
        <v>1406605.06</v>
      </c>
      <c r="I10" s="73">
        <v>17211788.869999997</v>
      </c>
      <c r="J10" s="73">
        <v>2227730.5300000007</v>
      </c>
      <c r="K10" s="73">
        <v>8137443.2200000007</v>
      </c>
      <c r="L10" s="94"/>
      <c r="M10" s="49" t="s">
        <v>178</v>
      </c>
      <c r="N10" s="73">
        <v>4730070.42</v>
      </c>
      <c r="O10" s="72">
        <v>42290326.180000007</v>
      </c>
      <c r="P10" s="73">
        <v>21628197.019999996</v>
      </c>
      <c r="Q10" s="73">
        <v>249443413.87000072</v>
      </c>
      <c r="R10" s="94"/>
      <c r="S10" s="49" t="s">
        <v>178</v>
      </c>
      <c r="T10" s="73">
        <v>9647822.7400000021</v>
      </c>
      <c r="U10" s="73">
        <v>109285340.82999998</v>
      </c>
      <c r="V10" s="73">
        <v>126757</v>
      </c>
      <c r="W10" s="73">
        <v>859388.05999999982</v>
      </c>
      <c r="X10" s="73">
        <v>947848.50000000012</v>
      </c>
    </row>
    <row r="11" spans="1:24" ht="13.6" customHeight="1" x14ac:dyDescent="0.2">
      <c r="A11" s="49" t="s">
        <v>179</v>
      </c>
      <c r="B11" s="73">
        <v>105245044.39999995</v>
      </c>
      <c r="C11" s="73">
        <v>3271912.22</v>
      </c>
      <c r="D11" s="73">
        <v>6932819.0899999999</v>
      </c>
      <c r="E11" s="73">
        <v>39602383.290000007</v>
      </c>
      <c r="F11" s="94"/>
      <c r="G11" s="49" t="s">
        <v>179</v>
      </c>
      <c r="H11" s="73">
        <v>172667.96</v>
      </c>
      <c r="I11" s="73">
        <v>2508000.2599999998</v>
      </c>
      <c r="J11" s="73">
        <v>242474.67</v>
      </c>
      <c r="K11" s="73">
        <v>541179.55999999994</v>
      </c>
      <c r="L11" s="94"/>
      <c r="M11" s="49" t="s">
        <v>179</v>
      </c>
      <c r="N11" s="73">
        <v>516232.85</v>
      </c>
      <c r="O11" s="72">
        <v>3977069.7300000004</v>
      </c>
      <c r="P11" s="73">
        <v>1647389.9100000001</v>
      </c>
      <c r="Q11" s="73">
        <v>30982759.989999946</v>
      </c>
      <c r="R11" s="94"/>
      <c r="S11" s="49" t="s">
        <v>179</v>
      </c>
      <c r="T11" s="73">
        <v>660860.0399999998</v>
      </c>
      <c r="U11" s="73">
        <v>13181406.759999998</v>
      </c>
      <c r="V11" s="73">
        <v>13935.36</v>
      </c>
      <c r="W11" s="73">
        <v>101773.53</v>
      </c>
      <c r="X11" s="73">
        <v>74539.469999999987</v>
      </c>
    </row>
    <row r="12" spans="1:24" ht="13.6" customHeight="1" x14ac:dyDescent="0.2">
      <c r="A12" s="49" t="s">
        <v>22</v>
      </c>
      <c r="B12" s="73">
        <v>1711064415.2299953</v>
      </c>
      <c r="C12" s="73">
        <v>10189677.790000001</v>
      </c>
      <c r="D12" s="73">
        <v>34087685.260000005</v>
      </c>
      <c r="E12" s="73">
        <v>298410387.30000007</v>
      </c>
      <c r="F12" s="94"/>
      <c r="G12" s="49" t="s">
        <v>22</v>
      </c>
      <c r="H12" s="73">
        <v>1157417.24</v>
      </c>
      <c r="I12" s="73">
        <v>7326960.0599999996</v>
      </c>
      <c r="J12" s="73">
        <v>2083151.1900000002</v>
      </c>
      <c r="K12" s="73">
        <v>7551483.4500000002</v>
      </c>
      <c r="L12" s="94"/>
      <c r="M12" s="49" t="s">
        <v>22</v>
      </c>
      <c r="N12" s="73">
        <v>1295317.28</v>
      </c>
      <c r="O12" s="72">
        <v>18596732.750000004</v>
      </c>
      <c r="P12" s="73">
        <v>61346448.960000016</v>
      </c>
      <c r="Q12" s="73">
        <v>1223806037.0499997</v>
      </c>
      <c r="R12" s="94"/>
      <c r="S12" s="49" t="s">
        <v>22</v>
      </c>
      <c r="T12" s="73">
        <v>4599974.12</v>
      </c>
      <c r="U12" s="73">
        <v>33774253.100000001</v>
      </c>
      <c r="V12" s="73">
        <v>4495174.2</v>
      </c>
      <c r="W12" s="73">
        <v>85997.01999999999</v>
      </c>
      <c r="X12" s="73">
        <v>45259.869999999995</v>
      </c>
    </row>
    <row r="13" spans="1:24" ht="13.6" customHeight="1" x14ac:dyDescent="0.2">
      <c r="A13" s="49" t="s">
        <v>23</v>
      </c>
      <c r="B13" s="73">
        <v>712994069.08999801</v>
      </c>
      <c r="C13" s="73">
        <v>5033360.96</v>
      </c>
      <c r="D13" s="73">
        <v>96453870.110000014</v>
      </c>
      <c r="E13" s="73">
        <v>212596486.24999997</v>
      </c>
      <c r="F13" s="94"/>
      <c r="G13" s="49" t="s">
        <v>23</v>
      </c>
      <c r="H13" s="73">
        <v>177391.93999999997</v>
      </c>
      <c r="I13" s="73">
        <v>15497669.6</v>
      </c>
      <c r="J13" s="73">
        <v>875382.88</v>
      </c>
      <c r="K13" s="73">
        <v>647024.01</v>
      </c>
      <c r="L13" s="94"/>
      <c r="M13" s="49" t="s">
        <v>23</v>
      </c>
      <c r="N13" s="73">
        <v>1504180.47</v>
      </c>
      <c r="O13" s="72">
        <v>16178812.140000001</v>
      </c>
      <c r="P13" s="73">
        <v>16956817.259999998</v>
      </c>
      <c r="Q13" s="73">
        <v>282896388.95999968</v>
      </c>
      <c r="R13" s="94"/>
      <c r="S13" s="49" t="s">
        <v>23</v>
      </c>
      <c r="T13" s="73">
        <v>3742403.47</v>
      </c>
      <c r="U13" s="73">
        <v>58562136.329999998</v>
      </c>
      <c r="V13" s="73">
        <v>1215704.08</v>
      </c>
      <c r="W13" s="73">
        <v>396266.52999999997</v>
      </c>
      <c r="X13" s="73">
        <v>48773.279999999999</v>
      </c>
    </row>
    <row r="14" spans="1:24" ht="13.6" customHeight="1" x14ac:dyDescent="0.2">
      <c r="A14" s="49" t="s">
        <v>24</v>
      </c>
      <c r="B14" s="73">
        <v>37367634.589999996</v>
      </c>
      <c r="C14" s="73">
        <v>1222161.07</v>
      </c>
      <c r="D14" s="73">
        <v>2072904.83</v>
      </c>
      <c r="E14" s="73">
        <v>20192360.070000004</v>
      </c>
      <c r="F14" s="94"/>
      <c r="G14" s="49" t="s">
        <v>24</v>
      </c>
      <c r="H14" s="73" t="s">
        <v>164</v>
      </c>
      <c r="I14" s="73">
        <v>522451.81</v>
      </c>
      <c r="J14" s="73">
        <v>165728.93</v>
      </c>
      <c r="K14" s="73">
        <v>222518.82</v>
      </c>
      <c r="L14" s="94"/>
      <c r="M14" s="49" t="s">
        <v>24</v>
      </c>
      <c r="N14" s="73">
        <v>363084.03</v>
      </c>
      <c r="O14" s="72">
        <v>3359890.58</v>
      </c>
      <c r="P14" s="73">
        <v>2440.5</v>
      </c>
      <c r="Q14" s="73">
        <v>4221379.3100000005</v>
      </c>
      <c r="R14" s="94"/>
      <c r="S14" s="49" t="s">
        <v>24</v>
      </c>
      <c r="T14" s="73">
        <v>325972.84000000003</v>
      </c>
      <c r="U14" s="73">
        <v>4696741.8</v>
      </c>
      <c r="V14" s="73" t="s">
        <v>164</v>
      </c>
      <c r="W14" s="73" t="s">
        <v>164</v>
      </c>
      <c r="X14" s="73" t="s">
        <v>164</v>
      </c>
    </row>
    <row r="15" spans="1:24" ht="13.6" customHeight="1" x14ac:dyDescent="0.2">
      <c r="A15" s="49" t="s">
        <v>25</v>
      </c>
      <c r="B15" s="73">
        <v>268388994.77999985</v>
      </c>
      <c r="C15" s="73">
        <v>7185376.2899999991</v>
      </c>
      <c r="D15" s="73">
        <v>14954856.34</v>
      </c>
      <c r="E15" s="73">
        <v>94227169.079999983</v>
      </c>
      <c r="F15" s="94"/>
      <c r="G15" s="49" t="s">
        <v>25</v>
      </c>
      <c r="H15" s="73">
        <v>1096949.2</v>
      </c>
      <c r="I15" s="73">
        <v>7751129.5899999999</v>
      </c>
      <c r="J15" s="73">
        <v>226260.47</v>
      </c>
      <c r="K15" s="73">
        <v>1247824.75</v>
      </c>
      <c r="L15" s="94"/>
      <c r="M15" s="49" t="s">
        <v>25</v>
      </c>
      <c r="N15" s="73">
        <v>885457.87</v>
      </c>
      <c r="O15" s="72">
        <v>8883865.6999999993</v>
      </c>
      <c r="P15" s="73">
        <v>6923582.29</v>
      </c>
      <c r="Q15" s="73">
        <v>99402583.629999936</v>
      </c>
      <c r="R15" s="94"/>
      <c r="S15" s="49" t="s">
        <v>25</v>
      </c>
      <c r="T15" s="73">
        <v>1768342.9400000002</v>
      </c>
      <c r="U15" s="73">
        <v>21466567.539999995</v>
      </c>
      <c r="V15" s="73">
        <v>24724.9</v>
      </c>
      <c r="W15" s="73">
        <v>212339.06</v>
      </c>
      <c r="X15" s="73">
        <v>288283.95999999996</v>
      </c>
    </row>
    <row r="16" spans="1:24" ht="13.6" customHeight="1" x14ac:dyDescent="0.2">
      <c r="A16" s="49" t="s">
        <v>26</v>
      </c>
      <c r="B16" s="73">
        <v>161998306.85999966</v>
      </c>
      <c r="C16" s="73">
        <v>7668868.7700000005</v>
      </c>
      <c r="D16" s="73">
        <v>6924625.7199999997</v>
      </c>
      <c r="E16" s="73">
        <v>57136526.600000009</v>
      </c>
      <c r="F16" s="94"/>
      <c r="G16" s="49" t="s">
        <v>26</v>
      </c>
      <c r="H16" s="73">
        <v>1785596.35</v>
      </c>
      <c r="I16" s="73">
        <v>3700206.69</v>
      </c>
      <c r="J16" s="73">
        <v>253300.11000000002</v>
      </c>
      <c r="K16" s="73">
        <v>1403263.1999999997</v>
      </c>
      <c r="L16" s="94"/>
      <c r="M16" s="49" t="s">
        <v>26</v>
      </c>
      <c r="N16" s="73">
        <v>1503760.32</v>
      </c>
      <c r="O16" s="72">
        <v>7958280.7800000003</v>
      </c>
      <c r="P16" s="73">
        <v>3576196.9899999984</v>
      </c>
      <c r="Q16" s="73">
        <v>40657589.629999936</v>
      </c>
      <c r="R16" s="94"/>
      <c r="S16" s="49" t="s">
        <v>26</v>
      </c>
      <c r="T16" s="73">
        <v>1803493.4899999998</v>
      </c>
      <c r="U16" s="73">
        <v>24675390.629999999</v>
      </c>
      <c r="V16" s="73">
        <v>16362</v>
      </c>
      <c r="W16" s="73">
        <v>122147.10000000002</v>
      </c>
      <c r="X16" s="73">
        <v>67204.149999999994</v>
      </c>
    </row>
    <row r="17" spans="1:24" ht="13.6" customHeight="1" x14ac:dyDescent="0.2">
      <c r="A17" s="49" t="s">
        <v>27</v>
      </c>
      <c r="B17" s="73">
        <v>103632215.98000006</v>
      </c>
      <c r="C17" s="73">
        <v>3382971.55</v>
      </c>
      <c r="D17" s="73">
        <v>4496889.8599999994</v>
      </c>
      <c r="E17" s="73">
        <v>25769709.860000003</v>
      </c>
      <c r="F17" s="94"/>
      <c r="G17" s="49" t="s">
        <v>27</v>
      </c>
      <c r="H17" s="73">
        <v>1607835.56</v>
      </c>
      <c r="I17" s="73">
        <v>3276286.87</v>
      </c>
      <c r="J17" s="73">
        <v>143978.18</v>
      </c>
      <c r="K17" s="73">
        <v>758808.93</v>
      </c>
      <c r="L17" s="94"/>
      <c r="M17" s="49" t="s">
        <v>27</v>
      </c>
      <c r="N17" s="73">
        <v>497771.13</v>
      </c>
      <c r="O17" s="72">
        <v>3256582.92</v>
      </c>
      <c r="P17" s="73">
        <v>3227342.6399999992</v>
      </c>
      <c r="Q17" s="73">
        <v>43602778.090000026</v>
      </c>
      <c r="R17" s="94"/>
      <c r="S17" s="49" t="s">
        <v>27</v>
      </c>
      <c r="T17" s="73">
        <v>647645.98</v>
      </c>
      <c r="U17" s="73">
        <v>11818350.459999999</v>
      </c>
      <c r="V17" s="73">
        <v>4948.1099999999997</v>
      </c>
      <c r="W17" s="73">
        <v>68010.87</v>
      </c>
      <c r="X17" s="73">
        <v>69069.08</v>
      </c>
    </row>
    <row r="18" spans="1:24" ht="13.6" customHeight="1" x14ac:dyDescent="0.2">
      <c r="A18" s="59" t="s">
        <v>28</v>
      </c>
      <c r="B18" s="74">
        <v>8819037476.4599972</v>
      </c>
      <c r="C18" s="74">
        <v>210377980.76999998</v>
      </c>
      <c r="D18" s="74">
        <v>385508965.06999999</v>
      </c>
      <c r="E18" s="74">
        <v>2375073590.4400001</v>
      </c>
      <c r="F18" s="95"/>
      <c r="G18" s="59" t="s">
        <v>28</v>
      </c>
      <c r="H18" s="74">
        <v>19742829.73</v>
      </c>
      <c r="I18" s="74">
        <v>139200648.25</v>
      </c>
      <c r="J18" s="74">
        <v>14276838.33</v>
      </c>
      <c r="K18" s="74">
        <v>49821979.719999999</v>
      </c>
      <c r="L18" s="95"/>
      <c r="M18" s="59" t="s">
        <v>28</v>
      </c>
      <c r="N18" s="74">
        <v>29259558.18</v>
      </c>
      <c r="O18" s="71">
        <v>331733968.93999994</v>
      </c>
      <c r="P18" s="74">
        <v>246249069.34999993</v>
      </c>
      <c r="Q18" s="74">
        <v>3992454143.0300107</v>
      </c>
      <c r="R18" s="95"/>
      <c r="S18" s="59" t="s">
        <v>28</v>
      </c>
      <c r="T18" s="74">
        <v>69109276.689999983</v>
      </c>
      <c r="U18" s="74">
        <v>896531812.02999997</v>
      </c>
      <c r="V18" s="74">
        <v>6468799.9899999993</v>
      </c>
      <c r="W18" s="74">
        <v>8307855.25</v>
      </c>
      <c r="X18" s="74">
        <v>5998973.0999999996</v>
      </c>
    </row>
    <row r="19" spans="1:24" ht="13.6" customHeight="1" x14ac:dyDescent="0.2">
      <c r="A19" s="49" t="s">
        <v>29</v>
      </c>
      <c r="B19" s="73">
        <v>6037411616.9400129</v>
      </c>
      <c r="C19" s="73">
        <v>180189947.70000002</v>
      </c>
      <c r="D19" s="73">
        <v>365395842.83999997</v>
      </c>
      <c r="E19" s="73">
        <v>1646745486.6000001</v>
      </c>
      <c r="F19" s="94"/>
      <c r="G19" s="49" t="s">
        <v>29</v>
      </c>
      <c r="H19" s="73">
        <v>7568527.2400000002</v>
      </c>
      <c r="I19" s="73">
        <v>70476877.129999995</v>
      </c>
      <c r="J19" s="73">
        <v>12629727.77</v>
      </c>
      <c r="K19" s="73">
        <v>45128832.689999998</v>
      </c>
      <c r="L19" s="94"/>
      <c r="M19" s="49" t="s">
        <v>29</v>
      </c>
      <c r="N19" s="73">
        <v>28196421.09</v>
      </c>
      <c r="O19" s="72">
        <v>278192631.89000005</v>
      </c>
      <c r="P19" s="73">
        <v>156401130.38999999</v>
      </c>
      <c r="Q19" s="73">
        <v>2510431897.8799987</v>
      </c>
      <c r="R19" s="94"/>
      <c r="S19" s="49" t="s">
        <v>29</v>
      </c>
      <c r="T19" s="73">
        <v>52851265.770000011</v>
      </c>
      <c r="U19" s="73">
        <v>666827275.95000029</v>
      </c>
      <c r="V19" s="73">
        <v>1464270.47</v>
      </c>
      <c r="W19" s="73">
        <v>2180963.0000000005</v>
      </c>
      <c r="X19" s="73">
        <v>5189824.97</v>
      </c>
    </row>
    <row r="20" spans="1:24" ht="13.6" customHeight="1" x14ac:dyDescent="0.2">
      <c r="A20" s="49" t="s">
        <v>30</v>
      </c>
      <c r="B20" s="73">
        <v>1505399784.5600009</v>
      </c>
      <c r="C20" s="73">
        <v>5325051.79</v>
      </c>
      <c r="D20" s="73">
        <v>12904918.079999998</v>
      </c>
      <c r="E20" s="73">
        <v>49654368.649999991</v>
      </c>
      <c r="F20" s="94"/>
      <c r="G20" s="49" t="s">
        <v>30</v>
      </c>
      <c r="H20" s="73">
        <v>11444306.170000002</v>
      </c>
      <c r="I20" s="73">
        <v>13681622.58</v>
      </c>
      <c r="J20" s="73">
        <v>995341.22000000009</v>
      </c>
      <c r="K20" s="73">
        <v>1909638.6700000002</v>
      </c>
      <c r="L20" s="94"/>
      <c r="M20" s="49" t="s">
        <v>30</v>
      </c>
      <c r="N20" s="73">
        <v>222729.4</v>
      </c>
      <c r="O20" s="72">
        <v>5998695.4000000004</v>
      </c>
      <c r="P20" s="73">
        <v>82462987.109999985</v>
      </c>
      <c r="Q20" s="73">
        <v>1238742826.8899999</v>
      </c>
      <c r="R20" s="94"/>
      <c r="S20" s="49" t="s">
        <v>30</v>
      </c>
      <c r="T20" s="73">
        <v>4046129.9000000004</v>
      </c>
      <c r="U20" s="73">
        <v>62456600.510000013</v>
      </c>
      <c r="V20" s="73">
        <v>4978272.5</v>
      </c>
      <c r="W20" s="73">
        <v>767168.54</v>
      </c>
      <c r="X20" s="73">
        <v>174918.65</v>
      </c>
    </row>
    <row r="21" spans="1:24" ht="13.6" customHeight="1" x14ac:dyDescent="0.2">
      <c r="A21" s="63" t="s">
        <v>31</v>
      </c>
      <c r="B21" s="73">
        <v>577031080.07000005</v>
      </c>
      <c r="C21" s="73">
        <v>43660.91</v>
      </c>
      <c r="D21" s="73">
        <v>10263221.469999999</v>
      </c>
      <c r="E21" s="73">
        <v>29604809.190000005</v>
      </c>
      <c r="F21" s="94"/>
      <c r="G21" s="63" t="s">
        <v>31</v>
      </c>
      <c r="H21" s="73" t="s">
        <v>164</v>
      </c>
      <c r="I21" s="73">
        <v>3352546.26</v>
      </c>
      <c r="J21" s="73">
        <v>930095.67</v>
      </c>
      <c r="K21" s="73">
        <v>701240.36</v>
      </c>
      <c r="L21" s="94"/>
      <c r="M21" s="63" t="s">
        <v>31</v>
      </c>
      <c r="N21" s="73" t="s">
        <v>164</v>
      </c>
      <c r="O21" s="72">
        <v>1722243.47</v>
      </c>
      <c r="P21" s="73">
        <v>26311677.050000001</v>
      </c>
      <c r="Q21" s="73">
        <v>496002053.31999993</v>
      </c>
      <c r="R21" s="94"/>
      <c r="S21" s="63" t="s">
        <v>31</v>
      </c>
      <c r="T21" s="73">
        <v>404092.71</v>
      </c>
      <c r="U21" s="73">
        <v>2067966.3599999999</v>
      </c>
      <c r="V21" s="73">
        <v>4432365.08</v>
      </c>
      <c r="W21" s="73" t="s">
        <v>164</v>
      </c>
      <c r="X21" s="73" t="s">
        <v>164</v>
      </c>
    </row>
    <row r="22" spans="1:24" ht="13.6" customHeight="1" x14ac:dyDescent="0.2">
      <c r="A22" s="67" t="s">
        <v>32</v>
      </c>
      <c r="B22" s="73">
        <v>181672332.47000003</v>
      </c>
      <c r="C22" s="73">
        <v>1649018.03</v>
      </c>
      <c r="D22" s="73">
        <v>6</v>
      </c>
      <c r="E22" s="73">
        <v>123408299.44999999</v>
      </c>
      <c r="F22" s="94"/>
      <c r="G22" s="67" t="s">
        <v>32</v>
      </c>
      <c r="H22" s="73" t="s">
        <v>164</v>
      </c>
      <c r="I22" s="73">
        <v>32243594.440000001</v>
      </c>
      <c r="J22" s="73">
        <v>38490</v>
      </c>
      <c r="K22" s="73">
        <v>105169.99</v>
      </c>
      <c r="L22" s="94"/>
      <c r="M22" s="67" t="s">
        <v>32</v>
      </c>
      <c r="N22" s="73" t="s">
        <v>164</v>
      </c>
      <c r="O22" s="72">
        <v>409776.5</v>
      </c>
      <c r="P22" s="73">
        <v>96793.9</v>
      </c>
      <c r="Q22" s="73">
        <v>1149883</v>
      </c>
      <c r="R22" s="94"/>
      <c r="S22" s="67" t="s">
        <v>32</v>
      </c>
      <c r="T22" s="73">
        <v>4161820.16</v>
      </c>
      <c r="U22" s="73">
        <v>448181.67000000004</v>
      </c>
      <c r="V22" s="73" t="s">
        <v>164</v>
      </c>
      <c r="W22" s="73">
        <v>111179.83</v>
      </c>
      <c r="X22" s="73">
        <v>48380.62</v>
      </c>
    </row>
    <row r="23" spans="1:24" ht="13.6" customHeight="1" x14ac:dyDescent="0.2">
      <c r="A23" s="67" t="s">
        <v>33</v>
      </c>
      <c r="B23" s="73">
        <v>1094553742.4900002</v>
      </c>
      <c r="C23" s="73">
        <v>23213963.249999996</v>
      </c>
      <c r="D23" s="73">
        <v>7208198.1499999994</v>
      </c>
      <c r="E23" s="73">
        <v>555265435.74000001</v>
      </c>
      <c r="F23" s="94"/>
      <c r="G23" s="67" t="s">
        <v>33</v>
      </c>
      <c r="H23" s="73">
        <v>729996.32</v>
      </c>
      <c r="I23" s="73">
        <v>22798554.100000001</v>
      </c>
      <c r="J23" s="73">
        <v>613279.34</v>
      </c>
      <c r="K23" s="73">
        <v>2678338.37</v>
      </c>
      <c r="L23" s="94"/>
      <c r="M23" s="67" t="s">
        <v>33</v>
      </c>
      <c r="N23" s="73">
        <v>840407.69</v>
      </c>
      <c r="O23" s="72">
        <v>47132865.149999999</v>
      </c>
      <c r="P23" s="73">
        <v>7288157.9500000011</v>
      </c>
      <c r="Q23" s="73">
        <v>242129535.26000008</v>
      </c>
      <c r="R23" s="94"/>
      <c r="S23" s="67" t="s">
        <v>33</v>
      </c>
      <c r="T23" s="73">
        <v>8050060.8600000003</v>
      </c>
      <c r="U23" s="73">
        <v>166799753.90000001</v>
      </c>
      <c r="V23" s="73">
        <v>26257.02</v>
      </c>
      <c r="W23" s="73">
        <v>5248543.88</v>
      </c>
      <c r="X23" s="73">
        <v>585848.86</v>
      </c>
    </row>
    <row r="24" spans="1:24" ht="13.6" customHeight="1" x14ac:dyDescent="0.2">
      <c r="A24" s="64" t="s">
        <v>34</v>
      </c>
      <c r="B24" s="75">
        <v>785652808.2099992</v>
      </c>
      <c r="C24" s="75">
        <v>6799485.3300000001</v>
      </c>
      <c r="D24" s="75">
        <v>33022268.140000004</v>
      </c>
      <c r="E24" s="75">
        <v>97090065.989999995</v>
      </c>
      <c r="F24" s="229"/>
      <c r="G24" s="64" t="s">
        <v>34</v>
      </c>
      <c r="H24" s="75">
        <v>3135973.15</v>
      </c>
      <c r="I24" s="75">
        <v>23631608.509999998</v>
      </c>
      <c r="J24" s="75">
        <v>271678.40000000002</v>
      </c>
      <c r="K24" s="75">
        <v>1218137.32</v>
      </c>
      <c r="L24" s="95"/>
      <c r="M24" s="64" t="s">
        <v>34</v>
      </c>
      <c r="N24" s="75">
        <v>-309822.61</v>
      </c>
      <c r="O24" s="76">
        <v>80886000.780000001</v>
      </c>
      <c r="P24" s="75">
        <v>53944470.620000005</v>
      </c>
      <c r="Q24" s="75">
        <v>413082738.71000016</v>
      </c>
      <c r="R24" s="95"/>
      <c r="S24" s="64" t="s">
        <v>34</v>
      </c>
      <c r="T24" s="75">
        <v>3106324.3899999973</v>
      </c>
      <c r="U24" s="75">
        <v>70111812.760000005</v>
      </c>
      <c r="V24" s="75">
        <v>-355959.6</v>
      </c>
      <c r="W24" s="75">
        <v>275393.40000000002</v>
      </c>
      <c r="X24" s="75">
        <v>1061753.72</v>
      </c>
    </row>
    <row r="25" spans="1:24" ht="13.6" customHeight="1" x14ac:dyDescent="0.2">
      <c r="A25" s="69" t="s">
        <v>158</v>
      </c>
      <c r="B25" s="69"/>
      <c r="C25" s="69"/>
      <c r="D25" s="69"/>
      <c r="E25" s="69"/>
      <c r="F25" s="89"/>
      <c r="G25" s="69"/>
      <c r="H25" s="69"/>
      <c r="I25" s="69"/>
      <c r="J25" s="69"/>
      <c r="K25" s="69"/>
      <c r="L25" s="89"/>
      <c r="M25" s="69"/>
      <c r="N25" s="69"/>
      <c r="O25" s="69"/>
      <c r="P25" s="69"/>
      <c r="Q25" s="69"/>
      <c r="R25" s="89"/>
    </row>
    <row r="26" spans="1:24" ht="13.6" customHeight="1" x14ac:dyDescent="0.2">
      <c r="A26" s="56" t="s">
        <v>78</v>
      </c>
      <c r="F26" s="1"/>
    </row>
    <row r="27" spans="1:24" ht="13.6" customHeight="1" x14ac:dyDescent="0.2">
      <c r="E27" s="3"/>
      <c r="F27" s="11"/>
      <c r="G27" s="3"/>
      <c r="H27" s="3"/>
    </row>
  </sheetData>
  <mergeCells count="9">
    <mergeCell ref="S4:S5"/>
    <mergeCell ref="N4:Q4"/>
    <mergeCell ref="T4:X4"/>
    <mergeCell ref="A4:A5"/>
    <mergeCell ref="B4:B5"/>
    <mergeCell ref="G4:G5"/>
    <mergeCell ref="C4:E4"/>
    <mergeCell ref="M4:M5"/>
    <mergeCell ref="H4:K4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zoomScaleNormal="100" workbookViewId="0"/>
  </sheetViews>
  <sheetFormatPr defaultColWidth="9" defaultRowHeight="13.6" customHeight="1" x14ac:dyDescent="0.2"/>
  <cols>
    <col min="1" max="1" width="24.44140625" style="1" customWidth="1"/>
    <col min="2" max="2" width="13.33203125" style="1" customWidth="1"/>
    <col min="3" max="3" width="14" style="1" customWidth="1"/>
    <col min="4" max="4" width="13.109375" style="1" customWidth="1"/>
    <col min="5" max="5" width="12.88671875" style="1" customWidth="1"/>
    <col min="6" max="6" width="11.88671875" style="1" customWidth="1"/>
    <col min="7" max="14" width="12" style="1" customWidth="1"/>
    <col min="15" max="15" width="6" style="1" customWidth="1"/>
    <col min="16" max="16" width="13.88671875" style="1" customWidth="1"/>
    <col min="17" max="17" width="12.6640625" style="1" customWidth="1"/>
    <col min="18" max="19" width="15.88671875" style="1" customWidth="1"/>
    <col min="20" max="45" width="14" style="1" customWidth="1"/>
    <col min="46" max="16384" width="9" style="1"/>
  </cols>
  <sheetData>
    <row r="1" spans="1:18" ht="13.6" customHeight="1" x14ac:dyDescent="0.2">
      <c r="A1" s="17" t="s">
        <v>169</v>
      </c>
      <c r="F1" s="232" t="s">
        <v>199</v>
      </c>
    </row>
    <row r="2" spans="1:18" ht="20.05" customHeight="1" x14ac:dyDescent="0.25">
      <c r="A2" s="21" t="s">
        <v>35</v>
      </c>
      <c r="B2" s="5"/>
      <c r="P2" s="5"/>
      <c r="Q2" s="5"/>
      <c r="R2" s="5"/>
    </row>
    <row r="3" spans="1:18" ht="13.6" customHeight="1" x14ac:dyDescent="0.2">
      <c r="B3" s="3"/>
    </row>
    <row r="4" spans="1:18" ht="13.6" customHeight="1" x14ac:dyDescent="0.2">
      <c r="A4" s="238" t="s">
        <v>2</v>
      </c>
      <c r="B4" s="238" t="s">
        <v>0</v>
      </c>
      <c r="C4" s="238" t="s">
        <v>36</v>
      </c>
      <c r="D4" s="239"/>
      <c r="E4" s="239"/>
      <c r="F4" s="239"/>
    </row>
    <row r="5" spans="1:18" ht="35.35" customHeight="1" x14ac:dyDescent="0.2">
      <c r="A5" s="239"/>
      <c r="B5" s="238"/>
      <c r="C5" s="10" t="s">
        <v>37</v>
      </c>
      <c r="D5" s="10" t="s">
        <v>38</v>
      </c>
      <c r="E5" s="10" t="s">
        <v>39</v>
      </c>
      <c r="F5" s="22" t="s">
        <v>86</v>
      </c>
    </row>
    <row r="6" spans="1:18" ht="13.6" customHeight="1" x14ac:dyDescent="0.2">
      <c r="A6" s="57" t="s">
        <v>18</v>
      </c>
      <c r="B6" s="77">
        <v>141</v>
      </c>
      <c r="C6" s="77">
        <v>84</v>
      </c>
      <c r="D6" s="77">
        <v>16</v>
      </c>
      <c r="E6" s="77">
        <v>11</v>
      </c>
      <c r="F6" s="77">
        <v>30</v>
      </c>
    </row>
    <row r="7" spans="1:18" ht="13.6" customHeight="1" x14ac:dyDescent="0.2">
      <c r="A7" s="59" t="s">
        <v>19</v>
      </c>
      <c r="B7" s="66">
        <v>4156482140.3400006</v>
      </c>
      <c r="C7" s="66">
        <v>1977730255.8300002</v>
      </c>
      <c r="D7" s="66">
        <v>2034168643.9900002</v>
      </c>
      <c r="E7" s="66">
        <v>31251188.139999997</v>
      </c>
      <c r="F7" s="66">
        <v>113332052.38</v>
      </c>
    </row>
    <row r="8" spans="1:18" ht="13.6" customHeight="1" x14ac:dyDescent="0.2">
      <c r="A8" s="61" t="s">
        <v>20</v>
      </c>
      <c r="B8" s="66"/>
      <c r="C8" s="66"/>
      <c r="D8" s="66"/>
      <c r="E8" s="66"/>
      <c r="F8" s="66"/>
    </row>
    <row r="9" spans="1:18" ht="13.6" customHeight="1" x14ac:dyDescent="0.2">
      <c r="A9" s="49" t="s">
        <v>21</v>
      </c>
      <c r="B9" s="62">
        <v>1698500213.6699996</v>
      </c>
      <c r="C9" s="62">
        <v>831454606.3599999</v>
      </c>
      <c r="D9" s="62">
        <v>813116652.65999985</v>
      </c>
      <c r="E9" s="62">
        <v>15377440.57</v>
      </c>
      <c r="F9" s="62">
        <v>38551514.079999998</v>
      </c>
    </row>
    <row r="10" spans="1:18" ht="13.6" customHeight="1" x14ac:dyDescent="0.2">
      <c r="A10" s="49" t="s">
        <v>178</v>
      </c>
      <c r="B10" s="62">
        <v>593641921.47000015</v>
      </c>
      <c r="C10" s="62">
        <v>286553971.24000007</v>
      </c>
      <c r="D10" s="62">
        <v>288508142.67000002</v>
      </c>
      <c r="E10" s="62">
        <v>5354786.91</v>
      </c>
      <c r="F10" s="62">
        <v>13225020.649999999</v>
      </c>
    </row>
    <row r="11" spans="1:18" ht="13.6" customHeight="1" x14ac:dyDescent="0.2">
      <c r="A11" s="49" t="s">
        <v>179</v>
      </c>
      <c r="B11" s="62">
        <v>71808959</v>
      </c>
      <c r="C11" s="62">
        <v>34622468.459999993</v>
      </c>
      <c r="D11" s="62">
        <v>35120145.480000004</v>
      </c>
      <c r="E11" s="62">
        <v>532811.67000000004</v>
      </c>
      <c r="F11" s="62">
        <v>1533533.3900000001</v>
      </c>
    </row>
    <row r="12" spans="1:18" ht="13.6" customHeight="1" x14ac:dyDescent="0.2">
      <c r="A12" s="49" t="s">
        <v>22</v>
      </c>
      <c r="B12" s="62">
        <v>430843188.87999994</v>
      </c>
      <c r="C12" s="62">
        <v>157801650.66999996</v>
      </c>
      <c r="D12" s="62">
        <v>270323152.88999999</v>
      </c>
      <c r="E12" s="62">
        <v>684690.42</v>
      </c>
      <c r="F12" s="62">
        <v>2033694.9000000001</v>
      </c>
    </row>
    <row r="13" spans="1:18" ht="13.6" customHeight="1" x14ac:dyDescent="0.2">
      <c r="A13" s="49" t="s">
        <v>23</v>
      </c>
      <c r="B13" s="62">
        <v>419534131.93000007</v>
      </c>
      <c r="C13" s="62">
        <v>208437820.96000004</v>
      </c>
      <c r="D13" s="62">
        <v>210210295.22</v>
      </c>
      <c r="E13" s="62">
        <v>161109.34</v>
      </c>
      <c r="F13" s="62">
        <v>724906.41</v>
      </c>
    </row>
    <row r="14" spans="1:18" ht="13.6" customHeight="1" x14ac:dyDescent="0.2">
      <c r="A14" s="49" t="s">
        <v>24</v>
      </c>
      <c r="B14" s="62">
        <v>35620439.060000002</v>
      </c>
      <c r="C14" s="62">
        <v>15129832.620000001</v>
      </c>
      <c r="D14" s="62">
        <v>20489734.140000001</v>
      </c>
      <c r="E14" s="62">
        <v>872.3</v>
      </c>
      <c r="F14" s="62" t="s">
        <v>164</v>
      </c>
    </row>
    <row r="15" spans="1:18" ht="13.6" customHeight="1" x14ac:dyDescent="0.2">
      <c r="A15" s="49" t="s">
        <v>25</v>
      </c>
      <c r="B15" s="62">
        <v>152754006.18000001</v>
      </c>
      <c r="C15" s="62">
        <v>59915171.920000002</v>
      </c>
      <c r="D15" s="62">
        <v>86553858.670000002</v>
      </c>
      <c r="E15" s="62">
        <v>1062745.4100000001</v>
      </c>
      <c r="F15" s="62">
        <v>5222230.1800000006</v>
      </c>
    </row>
    <row r="16" spans="1:18" ht="13.6" customHeight="1" x14ac:dyDescent="0.2">
      <c r="A16" s="49" t="s">
        <v>40</v>
      </c>
      <c r="B16" s="62">
        <v>40650619.299999997</v>
      </c>
      <c r="C16" s="62">
        <v>15020350.009999996</v>
      </c>
      <c r="D16" s="62">
        <v>14703712.529999999</v>
      </c>
      <c r="E16" s="62">
        <v>1507511.8800000001</v>
      </c>
      <c r="F16" s="62">
        <v>9419044.879999999</v>
      </c>
    </row>
    <row r="17" spans="1:6" ht="13.6" customHeight="1" x14ac:dyDescent="0.2">
      <c r="A17" s="49" t="s">
        <v>26</v>
      </c>
      <c r="B17" s="62">
        <v>119560211.31999999</v>
      </c>
      <c r="C17" s="62">
        <v>56603503.619999997</v>
      </c>
      <c r="D17" s="62">
        <v>51709575.589999989</v>
      </c>
      <c r="E17" s="62">
        <v>1993791.65</v>
      </c>
      <c r="F17" s="62">
        <v>9253340.4600000009</v>
      </c>
    </row>
    <row r="18" spans="1:6" ht="13.6" customHeight="1" x14ac:dyDescent="0.2">
      <c r="A18" s="49" t="s">
        <v>27</v>
      </c>
      <c r="B18" s="62">
        <v>54502500.010000005</v>
      </c>
      <c r="C18" s="62">
        <v>27404754.480000004</v>
      </c>
      <c r="D18" s="62">
        <v>21954735.899999999</v>
      </c>
      <c r="E18" s="62">
        <v>516215.51000000007</v>
      </c>
      <c r="F18" s="62">
        <v>4626794.1199999992</v>
      </c>
    </row>
    <row r="19" spans="1:6" ht="23.1" x14ac:dyDescent="0.2">
      <c r="A19" s="98" t="s">
        <v>41</v>
      </c>
      <c r="B19" s="62">
        <v>201468193.12</v>
      </c>
      <c r="C19" s="62">
        <v>137078167.93000001</v>
      </c>
      <c r="D19" s="62">
        <v>49152046.430000007</v>
      </c>
      <c r="E19" s="62">
        <v>987251.03999999992</v>
      </c>
      <c r="F19" s="62">
        <v>14250727.719999999</v>
      </c>
    </row>
    <row r="20" spans="1:6" ht="13.6" customHeight="1" x14ac:dyDescent="0.2">
      <c r="A20" s="59" t="s">
        <v>28</v>
      </c>
      <c r="B20" s="66">
        <v>4460428911.3200016</v>
      </c>
      <c r="C20" s="66">
        <v>2143082311.3500004</v>
      </c>
      <c r="D20" s="66">
        <v>2147838793.2500005</v>
      </c>
      <c r="E20" s="66">
        <v>30664182.120000005</v>
      </c>
      <c r="F20" s="66">
        <v>138843624.59999996</v>
      </c>
    </row>
    <row r="21" spans="1:6" ht="13.6" customHeight="1" x14ac:dyDescent="0.2">
      <c r="A21" s="49" t="s">
        <v>29</v>
      </c>
      <c r="B21" s="62">
        <v>3417160968.3199997</v>
      </c>
      <c r="C21" s="62">
        <v>1870199152.5399997</v>
      </c>
      <c r="D21" s="62">
        <v>1468527501.3500004</v>
      </c>
      <c r="E21" s="62">
        <v>25268602.059999999</v>
      </c>
      <c r="F21" s="62">
        <v>53165712.369999982</v>
      </c>
    </row>
    <row r="22" spans="1:6" ht="13.6" customHeight="1" x14ac:dyDescent="0.2">
      <c r="A22" s="49" t="s">
        <v>42</v>
      </c>
      <c r="B22" s="62"/>
      <c r="C22" s="62"/>
      <c r="D22" s="62"/>
      <c r="E22" s="62"/>
      <c r="F22" s="62"/>
    </row>
    <row r="23" spans="1:6" ht="13.6" customHeight="1" x14ac:dyDescent="0.2">
      <c r="A23" s="97" t="s">
        <v>87</v>
      </c>
      <c r="B23" s="62">
        <v>1404702402.5899999</v>
      </c>
      <c r="C23" s="62">
        <v>787855408.7299999</v>
      </c>
      <c r="D23" s="62">
        <v>616846993.86000001</v>
      </c>
      <c r="E23" s="62" t="s">
        <v>164</v>
      </c>
      <c r="F23" s="62" t="s">
        <v>164</v>
      </c>
    </row>
    <row r="24" spans="1:6" ht="13.6" customHeight="1" x14ac:dyDescent="0.2">
      <c r="A24" s="63" t="s">
        <v>43</v>
      </c>
      <c r="B24" s="62">
        <v>755509873.07000005</v>
      </c>
      <c r="C24" s="62">
        <v>347384841.35000002</v>
      </c>
      <c r="D24" s="62">
        <v>372604537.01999998</v>
      </c>
      <c r="E24" s="62">
        <v>2451683</v>
      </c>
      <c r="F24" s="62">
        <v>33068811.700000003</v>
      </c>
    </row>
    <row r="25" spans="1:6" ht="13.6" customHeight="1" x14ac:dyDescent="0.2">
      <c r="A25" s="63" t="s">
        <v>44</v>
      </c>
      <c r="B25" s="62">
        <v>124957520.37</v>
      </c>
      <c r="C25" s="62">
        <v>89545232.730000004</v>
      </c>
      <c r="D25" s="62">
        <v>27844.2</v>
      </c>
      <c r="E25" s="62">
        <v>20292213.489999998</v>
      </c>
      <c r="F25" s="62">
        <v>15092229.950000001</v>
      </c>
    </row>
    <row r="26" spans="1:6" ht="13.6" customHeight="1" x14ac:dyDescent="0.2">
      <c r="A26" s="63" t="s">
        <v>45</v>
      </c>
      <c r="B26" s="62">
        <v>306057087.18000007</v>
      </c>
      <c r="C26" s="62">
        <v>145726194.72999999</v>
      </c>
      <c r="D26" s="62">
        <v>160305838.15000004</v>
      </c>
      <c r="E26" s="62">
        <v>25054.3</v>
      </c>
      <c r="F26" s="62" t="s">
        <v>164</v>
      </c>
    </row>
    <row r="27" spans="1:6" ht="13.6" customHeight="1" x14ac:dyDescent="0.2">
      <c r="A27" s="63" t="s">
        <v>46</v>
      </c>
      <c r="B27" s="62">
        <v>98738504.950000018</v>
      </c>
      <c r="C27" s="62">
        <v>58849242.890000008</v>
      </c>
      <c r="D27" s="62">
        <v>39889262.060000002</v>
      </c>
      <c r="E27" s="62" t="s">
        <v>164</v>
      </c>
      <c r="F27" s="62" t="s">
        <v>164</v>
      </c>
    </row>
    <row r="28" spans="1:6" ht="13.6" customHeight="1" x14ac:dyDescent="0.2">
      <c r="A28" s="63" t="s">
        <v>47</v>
      </c>
      <c r="B28" s="62">
        <v>462766211.35000002</v>
      </c>
      <c r="C28" s="62">
        <v>294474051.98000002</v>
      </c>
      <c r="D28" s="62">
        <v>163796507.81999999</v>
      </c>
      <c r="E28" s="62">
        <v>930383.04999999993</v>
      </c>
      <c r="F28" s="62">
        <v>3565268.5</v>
      </c>
    </row>
    <row r="29" spans="1:6" ht="13.6" customHeight="1" x14ac:dyDescent="0.2">
      <c r="A29" s="49" t="s">
        <v>30</v>
      </c>
      <c r="B29" s="62">
        <v>157598754.63999999</v>
      </c>
      <c r="C29" s="62">
        <v>46191667.389999986</v>
      </c>
      <c r="D29" s="62">
        <v>57238895.229999989</v>
      </c>
      <c r="E29" s="62">
        <v>2699953.28</v>
      </c>
      <c r="F29" s="62">
        <v>51468238.739999995</v>
      </c>
    </row>
    <row r="30" spans="1:6" ht="13.6" customHeight="1" x14ac:dyDescent="0.2">
      <c r="A30" s="63" t="s">
        <v>48</v>
      </c>
      <c r="B30" s="62">
        <v>46171835.660000004</v>
      </c>
      <c r="C30" s="62">
        <v>13931174.82</v>
      </c>
      <c r="D30" s="62">
        <v>31643610.450000003</v>
      </c>
      <c r="E30" s="62" t="s">
        <v>164</v>
      </c>
      <c r="F30" s="62">
        <v>597050.39</v>
      </c>
    </row>
    <row r="31" spans="1:6" ht="13.6" customHeight="1" x14ac:dyDescent="0.2">
      <c r="A31" s="63" t="s">
        <v>49</v>
      </c>
      <c r="B31" s="62">
        <v>3350061.76</v>
      </c>
      <c r="C31" s="62">
        <v>1222008.02</v>
      </c>
      <c r="D31" s="62">
        <v>2036231.88</v>
      </c>
      <c r="E31" s="62" t="s">
        <v>164</v>
      </c>
      <c r="F31" s="62">
        <v>91821.86</v>
      </c>
    </row>
    <row r="32" spans="1:6" ht="13.6" customHeight="1" x14ac:dyDescent="0.2">
      <c r="A32" s="63" t="s">
        <v>50</v>
      </c>
      <c r="B32" s="62">
        <v>4805049.7699999996</v>
      </c>
      <c r="C32" s="62">
        <v>2080840.75</v>
      </c>
      <c r="D32" s="62">
        <v>2517303.5099999998</v>
      </c>
      <c r="E32" s="62" t="s">
        <v>164</v>
      </c>
      <c r="F32" s="62">
        <v>206905.51</v>
      </c>
    </row>
    <row r="33" spans="1:6" ht="13.6" customHeight="1" x14ac:dyDescent="0.2">
      <c r="A33" s="63" t="s">
        <v>51</v>
      </c>
      <c r="B33" s="62">
        <v>103271807.44999999</v>
      </c>
      <c r="C33" s="62">
        <v>28957643.799999993</v>
      </c>
      <c r="D33" s="62">
        <v>21041749.390000001</v>
      </c>
      <c r="E33" s="62">
        <v>2699953.28</v>
      </c>
      <c r="F33" s="62">
        <v>50572460.979999997</v>
      </c>
    </row>
    <row r="34" spans="1:6" ht="23.1" x14ac:dyDescent="0.2">
      <c r="A34" s="98" t="s">
        <v>32</v>
      </c>
      <c r="B34" s="62">
        <v>126708329.34</v>
      </c>
      <c r="C34" s="62">
        <v>6662901.870000001</v>
      </c>
      <c r="D34" s="62">
        <v>119417927.05</v>
      </c>
      <c r="E34" s="62">
        <v>155006.26</v>
      </c>
      <c r="F34" s="62">
        <v>472494.16</v>
      </c>
    </row>
    <row r="35" spans="1:6" ht="13.6" customHeight="1" x14ac:dyDescent="0.2">
      <c r="A35" s="49" t="s">
        <v>33</v>
      </c>
      <c r="B35" s="62">
        <v>758960859.0200001</v>
      </c>
      <c r="C35" s="62">
        <v>220028589.55000004</v>
      </c>
      <c r="D35" s="62">
        <v>502654469.62</v>
      </c>
      <c r="E35" s="62">
        <v>2540620.52</v>
      </c>
      <c r="F35" s="62">
        <v>33737179.329999998</v>
      </c>
    </row>
    <row r="36" spans="1:6" ht="13.6" customHeight="1" x14ac:dyDescent="0.2">
      <c r="A36" s="64" t="s">
        <v>34</v>
      </c>
      <c r="B36" s="68">
        <v>303946770.97999996</v>
      </c>
      <c r="C36" s="68">
        <v>165352055.51999998</v>
      </c>
      <c r="D36" s="68">
        <v>113670149.26000001</v>
      </c>
      <c r="E36" s="68">
        <v>-587006.02</v>
      </c>
      <c r="F36" s="68">
        <v>25511572.219999995</v>
      </c>
    </row>
    <row r="37" spans="1:6" ht="24.8" customHeight="1" x14ac:dyDescent="0.2">
      <c r="A37" s="240" t="s">
        <v>79</v>
      </c>
      <c r="B37" s="240"/>
      <c r="C37" s="240"/>
      <c r="D37" s="240"/>
      <c r="E37" s="240"/>
      <c r="F37" s="240"/>
    </row>
    <row r="38" spans="1:6" ht="13.6" customHeight="1" x14ac:dyDescent="0.2">
      <c r="A38" s="192" t="s">
        <v>176</v>
      </c>
    </row>
    <row r="39" spans="1:6" ht="13.6" customHeight="1" x14ac:dyDescent="0.2">
      <c r="A39" s="56" t="s">
        <v>78</v>
      </c>
    </row>
  </sheetData>
  <mergeCells count="4">
    <mergeCell ref="A4:A5"/>
    <mergeCell ref="B4:B5"/>
    <mergeCell ref="C4:F4"/>
    <mergeCell ref="A37:F37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workbookViewId="0"/>
  </sheetViews>
  <sheetFormatPr defaultColWidth="9" defaultRowHeight="13.6" customHeight="1" x14ac:dyDescent="0.2"/>
  <cols>
    <col min="1" max="1" width="36" style="2" customWidth="1"/>
    <col min="2" max="3" width="19.109375" style="2" customWidth="1"/>
    <col min="4" max="4" width="12" style="2" customWidth="1"/>
    <col min="5" max="5" width="13.33203125" style="2" customWidth="1"/>
    <col min="6" max="6" width="20.88671875" style="2" customWidth="1"/>
    <col min="7" max="7" width="15.88671875" style="26" customWidth="1"/>
    <col min="8" max="8" width="16.44140625" style="2" customWidth="1"/>
    <col min="9" max="24" width="13.44140625" style="2" customWidth="1"/>
    <col min="25" max="16384" width="9" style="2"/>
  </cols>
  <sheetData>
    <row r="1" spans="1:5" ht="13.6" customHeight="1" x14ac:dyDescent="0.2">
      <c r="A1" s="17" t="s">
        <v>169</v>
      </c>
      <c r="C1" s="232" t="s">
        <v>199</v>
      </c>
    </row>
    <row r="2" spans="1:5" ht="20.05" customHeight="1" x14ac:dyDescent="0.25">
      <c r="A2" s="21" t="s">
        <v>52</v>
      </c>
    </row>
    <row r="3" spans="1:5" ht="13.6" customHeight="1" x14ac:dyDescent="0.25">
      <c r="A3" s="21"/>
    </row>
    <row r="4" spans="1:5" s="23" customFormat="1" ht="13.6" customHeight="1" x14ac:dyDescent="0.2">
      <c r="A4" s="238" t="s">
        <v>2</v>
      </c>
      <c r="B4" s="241" t="s">
        <v>53</v>
      </c>
      <c r="C4" s="242"/>
      <c r="D4" s="24"/>
      <c r="E4" s="25"/>
    </row>
    <row r="5" spans="1:5" ht="23.1" x14ac:dyDescent="0.2">
      <c r="A5" s="239"/>
      <c r="B5" s="10" t="s">
        <v>54</v>
      </c>
      <c r="C5" s="10" t="s">
        <v>55</v>
      </c>
    </row>
    <row r="6" spans="1:5" ht="13.6" customHeight="1" x14ac:dyDescent="0.2">
      <c r="A6" s="57" t="s">
        <v>18</v>
      </c>
      <c r="B6" s="58">
        <v>7553</v>
      </c>
      <c r="C6" s="58">
        <v>1792</v>
      </c>
    </row>
    <row r="7" spans="1:5" ht="13.6" customHeight="1" x14ac:dyDescent="0.2">
      <c r="A7" s="59" t="s">
        <v>19</v>
      </c>
      <c r="B7" s="60">
        <v>1648001020.2799978</v>
      </c>
      <c r="C7" s="60">
        <v>2060735747.4099998</v>
      </c>
    </row>
    <row r="8" spans="1:5" ht="13.6" customHeight="1" x14ac:dyDescent="0.2">
      <c r="A8" s="61" t="s">
        <v>56</v>
      </c>
      <c r="B8" s="60"/>
      <c r="C8" s="60"/>
    </row>
    <row r="9" spans="1:5" ht="13.6" customHeight="1" x14ac:dyDescent="0.2">
      <c r="A9" s="49" t="s">
        <v>21</v>
      </c>
      <c r="B9" s="15">
        <v>564471845.12000012</v>
      </c>
      <c r="C9" s="15">
        <v>144947822.49999982</v>
      </c>
    </row>
    <row r="10" spans="1:5" ht="13.6" customHeight="1" x14ac:dyDescent="0.2">
      <c r="A10" s="49" t="s">
        <v>178</v>
      </c>
      <c r="B10" s="15">
        <v>209790573.89000076</v>
      </c>
      <c r="C10" s="15">
        <v>52069437.330000125</v>
      </c>
    </row>
    <row r="11" spans="1:5" ht="13.6" customHeight="1" x14ac:dyDescent="0.2">
      <c r="A11" s="49" t="s">
        <v>179</v>
      </c>
      <c r="B11" s="15">
        <v>21104699.450000025</v>
      </c>
      <c r="C11" s="15">
        <v>9143741.5600000136</v>
      </c>
    </row>
    <row r="12" spans="1:5" ht="13.6" customHeight="1" x14ac:dyDescent="0.2">
      <c r="A12" s="49" t="s">
        <v>22</v>
      </c>
      <c r="B12" s="15">
        <v>55361106.740000039</v>
      </c>
      <c r="C12" s="15">
        <v>1220615107.0100014</v>
      </c>
    </row>
    <row r="13" spans="1:5" ht="13.6" customHeight="1" x14ac:dyDescent="0.2">
      <c r="A13" s="49" t="s">
        <v>23</v>
      </c>
      <c r="B13" s="15">
        <v>106518111.77000012</v>
      </c>
      <c r="C13" s="15">
        <v>167461345.90000021</v>
      </c>
      <c r="D13" s="23"/>
    </row>
    <row r="14" spans="1:5" ht="13.6" customHeight="1" x14ac:dyDescent="0.2">
      <c r="A14" s="49" t="s">
        <v>57</v>
      </c>
      <c r="B14" s="15">
        <v>568962.54</v>
      </c>
      <c r="C14" s="15">
        <v>243795657.22000024</v>
      </c>
    </row>
    <row r="15" spans="1:5" ht="13.6" customHeight="1" x14ac:dyDescent="0.2">
      <c r="A15" s="49" t="s">
        <v>24</v>
      </c>
      <c r="B15" s="15">
        <v>1670090.55</v>
      </c>
      <c r="C15" s="15">
        <v>48652.58</v>
      </c>
    </row>
    <row r="16" spans="1:5" ht="13.6" customHeight="1" x14ac:dyDescent="0.2">
      <c r="A16" s="49" t="s">
        <v>25</v>
      </c>
      <c r="B16" s="62">
        <v>85479654.559999928</v>
      </c>
      <c r="C16" s="62">
        <v>19795984.430000018</v>
      </c>
    </row>
    <row r="17" spans="1:7" ht="13.6" customHeight="1" x14ac:dyDescent="0.2">
      <c r="A17" s="49" t="s">
        <v>26</v>
      </c>
      <c r="B17" s="62">
        <v>29108098.489999987</v>
      </c>
      <c r="C17" s="62">
        <v>9882009.8599999994</v>
      </c>
    </row>
    <row r="18" spans="1:7" ht="13.6" customHeight="1" x14ac:dyDescent="0.2">
      <c r="A18" s="49" t="s">
        <v>27</v>
      </c>
      <c r="B18" s="15">
        <v>38315593.099999972</v>
      </c>
      <c r="C18" s="15">
        <v>6384186.2599999942</v>
      </c>
    </row>
    <row r="19" spans="1:7" ht="13.6" customHeight="1" x14ac:dyDescent="0.2">
      <c r="A19" s="49" t="s">
        <v>41</v>
      </c>
      <c r="B19" s="15">
        <v>134431496.76000002</v>
      </c>
      <c r="C19" s="15">
        <v>25061306.560000006</v>
      </c>
    </row>
    <row r="20" spans="1:7" ht="13.6" customHeight="1" x14ac:dyDescent="0.2">
      <c r="A20" s="59" t="s">
        <v>28</v>
      </c>
      <c r="B20" s="60">
        <v>2083487448.9199963</v>
      </c>
      <c r="C20" s="60">
        <v>2107958295.3999999</v>
      </c>
      <c r="G20" s="25"/>
    </row>
    <row r="21" spans="1:7" ht="13.6" customHeight="1" x14ac:dyDescent="0.2">
      <c r="A21" s="49" t="s">
        <v>29</v>
      </c>
      <c r="B21" s="15">
        <v>1563469717.7799988</v>
      </c>
      <c r="C21" s="15">
        <v>1041415939.3499997</v>
      </c>
      <c r="G21" s="25"/>
    </row>
    <row r="22" spans="1:7" ht="13.6" customHeight="1" x14ac:dyDescent="0.2">
      <c r="A22" s="49" t="s">
        <v>42</v>
      </c>
      <c r="B22" s="15"/>
      <c r="C22" s="15"/>
      <c r="G22" s="25"/>
    </row>
    <row r="23" spans="1:7" ht="13.6" customHeight="1" x14ac:dyDescent="0.2">
      <c r="A23" s="63" t="s">
        <v>45</v>
      </c>
      <c r="B23" s="15">
        <v>9562009.6199999936</v>
      </c>
      <c r="C23" s="15">
        <v>28538.61</v>
      </c>
      <c r="G23" s="25"/>
    </row>
    <row r="24" spans="1:7" ht="13.6" customHeight="1" x14ac:dyDescent="0.2">
      <c r="A24" s="63" t="s">
        <v>58</v>
      </c>
      <c r="B24" s="15">
        <v>10147954.84</v>
      </c>
      <c r="C24" s="62" t="s">
        <v>164</v>
      </c>
      <c r="G24" s="25"/>
    </row>
    <row r="25" spans="1:7" ht="13.6" customHeight="1" x14ac:dyDescent="0.2">
      <c r="A25" s="63" t="s">
        <v>46</v>
      </c>
      <c r="B25" s="15">
        <v>82017577.390000015</v>
      </c>
      <c r="C25" s="62">
        <v>3698475.2199999997</v>
      </c>
      <c r="G25" s="25"/>
    </row>
    <row r="26" spans="1:7" ht="13.6" customHeight="1" x14ac:dyDescent="0.2">
      <c r="A26" s="63" t="s">
        <v>47</v>
      </c>
      <c r="B26" s="15">
        <v>877824202.2899977</v>
      </c>
      <c r="C26" s="15">
        <v>3966127.34</v>
      </c>
    </row>
    <row r="27" spans="1:7" ht="13.6" customHeight="1" x14ac:dyDescent="0.2">
      <c r="A27" s="63" t="s">
        <v>59</v>
      </c>
      <c r="B27" s="15">
        <v>504269178.11000043</v>
      </c>
      <c r="C27" s="15">
        <v>677257.09</v>
      </c>
      <c r="G27" s="25"/>
    </row>
    <row r="28" spans="1:7" ht="13.6" customHeight="1" x14ac:dyDescent="0.2">
      <c r="A28" s="49" t="s">
        <v>30</v>
      </c>
      <c r="B28" s="15">
        <v>378916081.76000035</v>
      </c>
      <c r="C28" s="15">
        <v>922985887.70000041</v>
      </c>
      <c r="G28" s="25"/>
    </row>
    <row r="29" spans="1:7" ht="13.6" customHeight="1" x14ac:dyDescent="0.2">
      <c r="A29" s="63" t="s">
        <v>48</v>
      </c>
      <c r="B29" s="15">
        <v>6487349.3099999996</v>
      </c>
      <c r="C29" s="15">
        <v>524371895.10000008</v>
      </c>
      <c r="G29" s="25"/>
    </row>
    <row r="30" spans="1:7" ht="13.6" customHeight="1" x14ac:dyDescent="0.2">
      <c r="A30" s="63" t="s">
        <v>49</v>
      </c>
      <c r="B30" s="15">
        <v>6173242.2599999998</v>
      </c>
      <c r="C30" s="15">
        <v>59619929.409999952</v>
      </c>
      <c r="G30" s="25"/>
    </row>
    <row r="31" spans="1:7" ht="13.6" customHeight="1" x14ac:dyDescent="0.2">
      <c r="A31" s="63" t="s">
        <v>50</v>
      </c>
      <c r="B31" s="15">
        <v>993103.60000000009</v>
      </c>
      <c r="C31" s="15">
        <v>306754158.79000056</v>
      </c>
    </row>
    <row r="32" spans="1:7" ht="13.6" customHeight="1" x14ac:dyDescent="0.2">
      <c r="A32" s="63" t="s">
        <v>51</v>
      </c>
      <c r="B32" s="15">
        <v>365262386.59000009</v>
      </c>
      <c r="C32" s="15">
        <v>32239904.400000013</v>
      </c>
    </row>
    <row r="33" spans="1:3" ht="13.6" customHeight="1" x14ac:dyDescent="0.2">
      <c r="A33" s="49" t="s">
        <v>32</v>
      </c>
      <c r="B33" s="15">
        <v>6890129.5700000003</v>
      </c>
      <c r="C33" s="15">
        <v>238645.13</v>
      </c>
    </row>
    <row r="34" spans="1:3" ht="13.6" customHeight="1" x14ac:dyDescent="0.2">
      <c r="A34" s="49" t="s">
        <v>33</v>
      </c>
      <c r="B34" s="15">
        <v>134211519.81000005</v>
      </c>
      <c r="C34" s="15">
        <v>143317823.21999997</v>
      </c>
    </row>
    <row r="35" spans="1:3" ht="13.6" customHeight="1" x14ac:dyDescent="0.2">
      <c r="A35" s="64" t="s">
        <v>34</v>
      </c>
      <c r="B35" s="65">
        <v>435486428.63999993</v>
      </c>
      <c r="C35" s="65">
        <v>47222547.990000024</v>
      </c>
    </row>
    <row r="36" spans="1:3" ht="13.6" customHeight="1" x14ac:dyDescent="0.2">
      <c r="A36" s="56" t="s">
        <v>78</v>
      </c>
    </row>
  </sheetData>
  <mergeCells count="2">
    <mergeCell ref="A4:A5"/>
    <mergeCell ref="B4:C4"/>
  </mergeCells>
  <hyperlinks>
    <hyperlink ref="C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workbookViewId="0"/>
  </sheetViews>
  <sheetFormatPr defaultColWidth="9" defaultRowHeight="13.6" customHeight="1" x14ac:dyDescent="0.2"/>
  <cols>
    <col min="1" max="9" width="9" style="1"/>
    <col min="10" max="10" width="29.77734375" style="1" customWidth="1"/>
    <col min="11" max="11" width="13.44140625" style="1" customWidth="1"/>
    <col min="12" max="12" width="13.44140625" style="2" customWidth="1"/>
    <col min="13" max="13" width="13.44140625" style="5" customWidth="1"/>
    <col min="14" max="16384" width="9" style="1"/>
  </cols>
  <sheetData>
    <row r="1" spans="1:15" ht="13.6" customHeight="1" x14ac:dyDescent="0.25">
      <c r="A1" s="38" t="s">
        <v>169</v>
      </c>
      <c r="H1" s="12"/>
      <c r="I1" s="232" t="s">
        <v>199</v>
      </c>
      <c r="O1" s="14"/>
    </row>
    <row r="2" spans="1:15" ht="20.05" customHeight="1" x14ac:dyDescent="0.25">
      <c r="A2" s="14" t="s">
        <v>170</v>
      </c>
      <c r="J2" s="1" t="s">
        <v>177</v>
      </c>
    </row>
    <row r="3" spans="1:15" ht="13.6" customHeight="1" x14ac:dyDescent="0.2">
      <c r="J3" s="243" t="s">
        <v>2</v>
      </c>
      <c r="K3" s="245" t="s">
        <v>75</v>
      </c>
      <c r="L3" s="246"/>
      <c r="M3" s="247"/>
    </row>
    <row r="4" spans="1:15" ht="40.6" customHeight="1" x14ac:dyDescent="0.2">
      <c r="J4" s="244"/>
      <c r="K4" s="22" t="s">
        <v>60</v>
      </c>
      <c r="L4" s="10" t="s">
        <v>61</v>
      </c>
      <c r="M4" s="10" t="s">
        <v>62</v>
      </c>
    </row>
    <row r="5" spans="1:15" s="13" customFormat="1" ht="13.6" customHeight="1" x14ac:dyDescent="0.2">
      <c r="J5" s="39" t="s">
        <v>19</v>
      </c>
      <c r="K5" s="78">
        <v>2060735747.4100025</v>
      </c>
      <c r="L5" s="78">
        <v>4156482140.3399997</v>
      </c>
      <c r="M5" s="79">
        <v>1648001020.2800024</v>
      </c>
    </row>
    <row r="6" spans="1:15" ht="13.6" customHeight="1" x14ac:dyDescent="0.2">
      <c r="J6" s="40" t="s">
        <v>174</v>
      </c>
      <c r="K6" s="7">
        <v>206161001.38999996</v>
      </c>
      <c r="L6" s="7">
        <v>2363951094.1399999</v>
      </c>
      <c r="M6" s="15">
        <v>795367118.46000099</v>
      </c>
    </row>
    <row r="7" spans="1:15" ht="13.6" customHeight="1" x14ac:dyDescent="0.2">
      <c r="J7" s="41" t="s">
        <v>65</v>
      </c>
      <c r="K7" s="7">
        <v>1220615107.0100017</v>
      </c>
      <c r="L7" s="7">
        <v>430843188.88</v>
      </c>
      <c r="M7" s="15">
        <v>55361106.740000039</v>
      </c>
    </row>
    <row r="8" spans="1:15" ht="13.6" customHeight="1" x14ac:dyDescent="0.2">
      <c r="J8" s="41" t="s">
        <v>23</v>
      </c>
      <c r="K8" s="7">
        <v>167461345.90000024</v>
      </c>
      <c r="L8" s="7">
        <v>419534131.92999989</v>
      </c>
      <c r="M8" s="15">
        <v>106518111.77000006</v>
      </c>
    </row>
    <row r="9" spans="1:15" ht="13.6" customHeight="1" x14ac:dyDescent="0.2">
      <c r="J9" s="42" t="s">
        <v>57</v>
      </c>
      <c r="K9" s="7">
        <v>243795657.22000024</v>
      </c>
      <c r="L9" s="7">
        <v>9948090.8800000008</v>
      </c>
      <c r="M9" s="15">
        <v>568962.54</v>
      </c>
    </row>
    <row r="10" spans="1:15" ht="13.6" customHeight="1" x14ac:dyDescent="0.2">
      <c r="J10" s="42" t="s">
        <v>69</v>
      </c>
      <c r="K10" s="7">
        <v>19795984.430000007</v>
      </c>
      <c r="L10" s="7">
        <v>152754006.18000001</v>
      </c>
      <c r="M10" s="15">
        <v>85479654.559999928</v>
      </c>
    </row>
    <row r="11" spans="1:15" ht="13.6" customHeight="1" x14ac:dyDescent="0.2">
      <c r="J11" s="43" t="s">
        <v>72</v>
      </c>
      <c r="K11" s="44">
        <v>202906651.46000028</v>
      </c>
      <c r="L11" s="44">
        <v>779451628.33000004</v>
      </c>
      <c r="M11" s="44">
        <v>604706066.21000135</v>
      </c>
    </row>
    <row r="12" spans="1:15" ht="13.6" customHeight="1" x14ac:dyDescent="0.2">
      <c r="J12" s="45" t="s">
        <v>76</v>
      </c>
      <c r="L12" s="1"/>
      <c r="M12" s="1"/>
    </row>
    <row r="13" spans="1:15" ht="13.6" customHeight="1" x14ac:dyDescent="0.2">
      <c r="J13" s="55" t="s">
        <v>174</v>
      </c>
      <c r="K13" s="46">
        <v>0.10004242496841703</v>
      </c>
      <c r="L13" s="46">
        <v>0.5687384221375793</v>
      </c>
      <c r="M13" s="46">
        <v>0.48262537988287457</v>
      </c>
    </row>
    <row r="14" spans="1:15" ht="13.6" customHeight="1" x14ac:dyDescent="0.2">
      <c r="J14" s="48" t="s">
        <v>22</v>
      </c>
      <c r="K14" s="47">
        <v>0.59232005294425016</v>
      </c>
      <c r="L14" s="47">
        <v>0.10365572961291662</v>
      </c>
      <c r="M14" s="47">
        <v>3.3592883777823115E-2</v>
      </c>
    </row>
    <row r="15" spans="1:15" ht="13.6" customHeight="1" x14ac:dyDescent="0.2">
      <c r="J15" s="48" t="s">
        <v>23</v>
      </c>
      <c r="K15" s="47">
        <v>8.126289171742225E-2</v>
      </c>
      <c r="L15" s="47">
        <v>0.10093490547169344</v>
      </c>
      <c r="M15" s="47">
        <v>6.4634736543975058E-2</v>
      </c>
    </row>
    <row r="16" spans="1:15" ht="13.6" customHeight="1" x14ac:dyDescent="0.2">
      <c r="J16" s="49" t="s">
        <v>162</v>
      </c>
      <c r="K16" s="47">
        <v>0.11830515267491734</v>
      </c>
      <c r="L16" s="47">
        <v>2.393391946389128E-3</v>
      </c>
      <c r="M16" s="194">
        <v>3.4524404596747817E-4</v>
      </c>
    </row>
    <row r="17" spans="10:14" ht="13.6" customHeight="1" x14ac:dyDescent="0.2">
      <c r="J17" s="49" t="s">
        <v>25</v>
      </c>
      <c r="K17" s="47">
        <v>9.6062702143543746E-3</v>
      </c>
      <c r="L17" s="47">
        <v>3.6750790938681804E-2</v>
      </c>
      <c r="M17" s="47">
        <v>5.1868690315177456E-2</v>
      </c>
    </row>
    <row r="18" spans="10:14" ht="13.6" customHeight="1" x14ac:dyDescent="0.2">
      <c r="J18" s="50" t="s">
        <v>74</v>
      </c>
      <c r="K18" s="51">
        <v>9.8463207480638762E-2</v>
      </c>
      <c r="L18" s="51">
        <v>0.18752675989273973</v>
      </c>
      <c r="M18" s="51">
        <v>0.36693306543418236</v>
      </c>
    </row>
    <row r="19" spans="10:14" ht="13.6" customHeight="1" x14ac:dyDescent="0.2">
      <c r="J19" s="27"/>
      <c r="K19" s="30"/>
      <c r="L19" s="31"/>
      <c r="M19" s="32"/>
      <c r="N19"/>
    </row>
    <row r="20" spans="10:14" ht="13.6" customHeight="1" x14ac:dyDescent="0.2">
      <c r="K20" s="30"/>
      <c r="L20" s="31"/>
      <c r="M20" s="33"/>
      <c r="N20"/>
    </row>
    <row r="21" spans="10:14" ht="13.6" customHeight="1" x14ac:dyDescent="0.2">
      <c r="J21" s="30"/>
      <c r="K21" s="34"/>
      <c r="L21" s="31"/>
      <c r="M21" s="32"/>
      <c r="N21" s="29"/>
    </row>
    <row r="22" spans="10:14" ht="13.6" customHeight="1" x14ac:dyDescent="0.2">
      <c r="J22" s="27"/>
      <c r="K22" s="30"/>
      <c r="L22" s="31"/>
      <c r="M22" s="32"/>
      <c r="N22" s="29"/>
    </row>
    <row r="23" spans="10:14" ht="13.6" customHeight="1" x14ac:dyDescent="0.2">
      <c r="J23" s="27"/>
      <c r="K23" s="30"/>
      <c r="L23" s="31"/>
      <c r="M23" s="32"/>
      <c r="N23" s="29"/>
    </row>
    <row r="24" spans="10:14" ht="13.6" customHeight="1" x14ac:dyDescent="0.2">
      <c r="J24" s="27"/>
      <c r="K24" s="30"/>
      <c r="L24" s="31"/>
      <c r="M24" s="32"/>
      <c r="N24" s="29"/>
    </row>
    <row r="25" spans="10:14" ht="13.6" customHeight="1" x14ac:dyDescent="0.2">
      <c r="J25" s="27"/>
      <c r="K25" s="30"/>
      <c r="L25" s="31"/>
      <c r="M25" s="32"/>
    </row>
    <row r="26" spans="10:14" ht="13.6" customHeight="1" x14ac:dyDescent="0.2">
      <c r="J26" s="27"/>
      <c r="K26" s="30"/>
      <c r="L26" s="31"/>
      <c r="M26" s="32"/>
    </row>
    <row r="27" spans="10:14" ht="13.6" customHeight="1" x14ac:dyDescent="0.2">
      <c r="J27" s="27"/>
      <c r="K27" s="30"/>
      <c r="L27" s="31"/>
      <c r="M27" s="32"/>
    </row>
    <row r="28" spans="10:14" ht="13.6" customHeight="1" x14ac:dyDescent="0.2">
      <c r="J28" s="27"/>
      <c r="K28" s="30"/>
      <c r="L28" s="31"/>
      <c r="M28" s="32"/>
    </row>
    <row r="29" spans="10:14" ht="13.6" customHeight="1" x14ac:dyDescent="0.2">
      <c r="J29" s="27"/>
      <c r="K29" s="30"/>
      <c r="L29" s="31"/>
      <c r="M29" s="32"/>
    </row>
    <row r="30" spans="10:14" ht="13.6" customHeight="1" x14ac:dyDescent="0.2">
      <c r="J30" s="27"/>
      <c r="K30" s="30"/>
      <c r="L30" s="31"/>
      <c r="M30" s="32"/>
    </row>
    <row r="31" spans="10:14" ht="13.6" customHeight="1" x14ac:dyDescent="0.2">
      <c r="J31" s="27"/>
      <c r="K31" s="30"/>
      <c r="L31" s="31"/>
      <c r="M31" s="32"/>
    </row>
    <row r="32" spans="10:14" ht="13.6" customHeight="1" x14ac:dyDescent="0.2">
      <c r="J32" s="27"/>
      <c r="K32" s="30"/>
      <c r="L32" s="31"/>
      <c r="M32" s="32"/>
    </row>
    <row r="33" spans="10:13" ht="13.6" customHeight="1" x14ac:dyDescent="0.2">
      <c r="J33" s="27"/>
      <c r="K33" s="30"/>
      <c r="L33" s="31"/>
      <c r="M33" s="32"/>
    </row>
    <row r="34" spans="10:13" ht="13.6" customHeight="1" x14ac:dyDescent="0.2">
      <c r="J34" s="27"/>
      <c r="K34" s="30"/>
      <c r="L34" s="31"/>
      <c r="M34" s="32"/>
    </row>
    <row r="35" spans="10:13" ht="13.6" customHeight="1" x14ac:dyDescent="0.2">
      <c r="J35" s="27"/>
      <c r="K35" s="30"/>
      <c r="L35" s="31"/>
      <c r="M35" s="32"/>
    </row>
    <row r="36" spans="10:13" ht="13.6" customHeight="1" x14ac:dyDescent="0.2">
      <c r="J36" s="27"/>
      <c r="K36" s="30"/>
      <c r="L36" s="31"/>
      <c r="M36" s="32"/>
    </row>
    <row r="37" spans="10:13" ht="13.6" customHeight="1" x14ac:dyDescent="0.2">
      <c r="J37" s="27"/>
      <c r="K37" s="30"/>
      <c r="L37" s="31"/>
      <c r="M37" s="32"/>
    </row>
    <row r="38" spans="10:13" ht="13.6" customHeight="1" x14ac:dyDescent="0.2">
      <c r="J38" s="27"/>
      <c r="K38" s="30"/>
      <c r="L38" s="31"/>
      <c r="M38" s="32"/>
    </row>
    <row r="39" spans="10:13" ht="13.6" customHeight="1" x14ac:dyDescent="0.2">
      <c r="J39" s="27"/>
      <c r="K39" s="30"/>
      <c r="L39" s="31"/>
      <c r="M39" s="32"/>
    </row>
    <row r="40" spans="10:13" ht="13.6" customHeight="1" x14ac:dyDescent="0.2">
      <c r="K40" s="30"/>
      <c r="L40" s="31"/>
      <c r="M40" s="32"/>
    </row>
    <row r="41" spans="10:13" ht="13.6" customHeight="1" x14ac:dyDescent="0.2">
      <c r="J41" s="27"/>
      <c r="K41" s="30"/>
      <c r="L41" s="31"/>
      <c r="M41" s="32"/>
    </row>
  </sheetData>
  <mergeCells count="2">
    <mergeCell ref="J3:J4"/>
    <mergeCell ref="K3:M3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workbookViewId="0"/>
  </sheetViews>
  <sheetFormatPr defaultColWidth="9" defaultRowHeight="13.6" customHeight="1" x14ac:dyDescent="0.2"/>
  <cols>
    <col min="1" max="8" width="9" style="1"/>
    <col min="9" max="9" width="25" style="1" customWidth="1"/>
    <col min="10" max="12" width="15.44140625" style="1" customWidth="1"/>
    <col min="13" max="16384" width="9" style="1"/>
  </cols>
  <sheetData>
    <row r="1" spans="1:12" ht="13.6" customHeight="1" x14ac:dyDescent="0.2">
      <c r="A1" s="17" t="s">
        <v>169</v>
      </c>
      <c r="I1" s="232" t="s">
        <v>199</v>
      </c>
    </row>
    <row r="2" spans="1:12" ht="20.05" customHeight="1" x14ac:dyDescent="0.25">
      <c r="A2" s="14" t="s">
        <v>171</v>
      </c>
    </row>
    <row r="3" spans="1:12" ht="13.6" customHeight="1" x14ac:dyDescent="0.2">
      <c r="I3" s="1" t="s">
        <v>165</v>
      </c>
    </row>
    <row r="4" spans="1:12" ht="13.6" customHeight="1" x14ac:dyDescent="0.2">
      <c r="I4" s="239" t="s">
        <v>2</v>
      </c>
      <c r="J4" s="239" t="s">
        <v>75</v>
      </c>
      <c r="K4" s="239"/>
      <c r="L4" s="239"/>
    </row>
    <row r="5" spans="1:12" s="13" customFormat="1" ht="37.549999999999997" customHeight="1" x14ac:dyDescent="0.2">
      <c r="I5" s="239"/>
      <c r="J5" s="22" t="s">
        <v>60</v>
      </c>
      <c r="K5" s="10" t="s">
        <v>61</v>
      </c>
      <c r="L5" s="10" t="s">
        <v>62</v>
      </c>
    </row>
    <row r="6" spans="1:12" ht="13.6" customHeight="1" x14ac:dyDescent="0.2">
      <c r="I6" s="52" t="s">
        <v>28</v>
      </c>
      <c r="J6" s="78">
        <v>2107958295.4000001</v>
      </c>
      <c r="K6" s="78">
        <v>4460428911.3199997</v>
      </c>
      <c r="L6" s="78">
        <v>2083487448.9199963</v>
      </c>
    </row>
    <row r="7" spans="1:12" ht="13.6" customHeight="1" x14ac:dyDescent="0.2">
      <c r="I7" s="41" t="s">
        <v>66</v>
      </c>
      <c r="J7" s="15">
        <v>1041415939.3499999</v>
      </c>
      <c r="K7" s="15">
        <v>3417160968.3200002</v>
      </c>
      <c r="L7" s="15">
        <v>1563469717.7799983</v>
      </c>
    </row>
    <row r="8" spans="1:12" ht="13.6" customHeight="1" x14ac:dyDescent="0.2">
      <c r="I8" s="41" t="s">
        <v>67</v>
      </c>
      <c r="J8" s="15">
        <v>922985887.70000052</v>
      </c>
      <c r="K8" s="15">
        <v>157598754.63999999</v>
      </c>
      <c r="L8" s="15">
        <v>378916081.76000011</v>
      </c>
    </row>
    <row r="9" spans="1:12" ht="13.6" customHeight="1" x14ac:dyDescent="0.2">
      <c r="I9" s="41" t="s">
        <v>68</v>
      </c>
      <c r="J9" s="15">
        <v>238645.13</v>
      </c>
      <c r="K9" s="15">
        <v>126708329.34000002</v>
      </c>
      <c r="L9" s="15">
        <v>6890129.5700000003</v>
      </c>
    </row>
    <row r="10" spans="1:12" ht="13.6" customHeight="1" x14ac:dyDescent="0.2">
      <c r="I10" s="53" t="s">
        <v>70</v>
      </c>
      <c r="J10" s="16">
        <v>143317823.21999997</v>
      </c>
      <c r="K10" s="16">
        <v>758960859.01999998</v>
      </c>
      <c r="L10" s="16">
        <v>134211519.81000005</v>
      </c>
    </row>
    <row r="11" spans="1:12" ht="13.6" customHeight="1" x14ac:dyDescent="0.2">
      <c r="I11" s="45" t="s">
        <v>76</v>
      </c>
      <c r="J11" s="81"/>
      <c r="K11" s="81"/>
      <c r="L11" s="81"/>
    </row>
    <row r="12" spans="1:12" ht="13.6" customHeight="1" x14ac:dyDescent="0.2">
      <c r="I12" s="54" t="s">
        <v>66</v>
      </c>
      <c r="J12" s="82">
        <v>0.49404010583254154</v>
      </c>
      <c r="K12" s="82">
        <v>0.76610591408545525</v>
      </c>
      <c r="L12" s="82">
        <v>0.7504099525967598</v>
      </c>
    </row>
    <row r="13" spans="1:12" ht="13.6" customHeight="1" x14ac:dyDescent="0.2">
      <c r="I13" s="41" t="s">
        <v>67</v>
      </c>
      <c r="J13" s="83">
        <v>0.43785775539968991</v>
      </c>
      <c r="K13" s="83">
        <v>3.5332645755217496E-2</v>
      </c>
      <c r="L13" s="83">
        <v>0.18186626560021582</v>
      </c>
    </row>
    <row r="14" spans="1:12" ht="13.6" customHeight="1" x14ac:dyDescent="0.2">
      <c r="I14" s="41" t="s">
        <v>73</v>
      </c>
      <c r="J14" s="196">
        <v>1.1321150447842015E-4</v>
      </c>
      <c r="K14" s="83">
        <v>2.8407207436583159E-2</v>
      </c>
      <c r="L14" s="83">
        <v>3.3070175553836867E-3</v>
      </c>
    </row>
    <row r="15" spans="1:12" ht="13.6" customHeight="1" x14ac:dyDescent="0.2">
      <c r="I15" s="53" t="s">
        <v>33</v>
      </c>
      <c r="J15" s="84">
        <v>6.7988927263290283E-2</v>
      </c>
      <c r="K15" s="84">
        <v>0.17015423272274424</v>
      </c>
      <c r="L15" s="84">
        <v>6.4416764247641811E-2</v>
      </c>
    </row>
    <row r="18" spans="9:12" ht="13.6" customHeight="1" x14ac:dyDescent="0.2">
      <c r="J18" s="28"/>
      <c r="K18" s="28"/>
    </row>
    <row r="19" spans="9:12" ht="13.6" customHeight="1" x14ac:dyDescent="0.2">
      <c r="J19" s="28"/>
      <c r="K19" s="28"/>
    </row>
    <row r="20" spans="9:12" ht="13.6" customHeight="1" x14ac:dyDescent="0.2">
      <c r="J20" s="28"/>
      <c r="K20" s="28"/>
    </row>
    <row r="21" spans="9:12" ht="13.6" customHeight="1" x14ac:dyDescent="0.2">
      <c r="J21" s="28"/>
      <c r="K21" s="28"/>
    </row>
    <row r="22" spans="9:12" ht="13.6" customHeight="1" x14ac:dyDescent="0.2">
      <c r="J22" s="9"/>
      <c r="K22" s="9"/>
    </row>
    <row r="23" spans="9:12" ht="13.6" customHeight="1" x14ac:dyDescent="0.2">
      <c r="J23" s="9"/>
      <c r="K23" s="9"/>
    </row>
    <row r="24" spans="9:12" s="13" customFormat="1" ht="13.6" customHeight="1" x14ac:dyDescent="0.2">
      <c r="I24" s="1"/>
      <c r="J24" s="1"/>
      <c r="K24" s="1"/>
      <c r="L24" s="1"/>
    </row>
    <row r="38" spans="13:13" ht="13.6" customHeight="1" x14ac:dyDescent="0.2">
      <c r="M38"/>
    </row>
    <row r="39" spans="13:13" ht="13.6" customHeight="1" x14ac:dyDescent="0.2">
      <c r="M39"/>
    </row>
    <row r="40" spans="13:13" ht="13.6" customHeight="1" x14ac:dyDescent="0.2">
      <c r="M40" s="29"/>
    </row>
    <row r="41" spans="13:13" ht="13.6" customHeight="1" x14ac:dyDescent="0.2">
      <c r="M41" s="29"/>
    </row>
    <row r="42" spans="13:13" ht="13.6" customHeight="1" x14ac:dyDescent="0.2">
      <c r="M42" s="29"/>
    </row>
    <row r="43" spans="13:13" ht="13.6" customHeight="1" x14ac:dyDescent="0.2">
      <c r="M43" s="29"/>
    </row>
  </sheetData>
  <mergeCells count="2">
    <mergeCell ref="I4:I5"/>
    <mergeCell ref="J4:L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showGridLines="0" zoomScaleNormal="100" workbookViewId="0"/>
  </sheetViews>
  <sheetFormatPr defaultColWidth="9" defaultRowHeight="13.6" customHeight="1" x14ac:dyDescent="0.2"/>
  <cols>
    <col min="1" max="9" width="9" style="1"/>
    <col min="10" max="10" width="29.77734375" style="1" customWidth="1"/>
    <col min="11" max="14" width="13.44140625" style="1" customWidth="1"/>
    <col min="15" max="15" width="13.33203125" style="1" customWidth="1"/>
    <col min="16" max="16384" width="9" style="1"/>
  </cols>
  <sheetData>
    <row r="1" spans="1:14" ht="13.6" customHeight="1" x14ac:dyDescent="0.2">
      <c r="A1" s="17" t="s">
        <v>169</v>
      </c>
      <c r="I1" s="232" t="s">
        <v>199</v>
      </c>
    </row>
    <row r="2" spans="1:14" ht="20.05" customHeight="1" x14ac:dyDescent="0.25">
      <c r="A2" s="14" t="s">
        <v>172</v>
      </c>
    </row>
    <row r="3" spans="1:14" ht="13.6" customHeight="1" x14ac:dyDescent="0.25">
      <c r="A3" s="14"/>
    </row>
    <row r="4" spans="1:14" ht="13.6" customHeight="1" x14ac:dyDescent="0.2">
      <c r="J4" s="1" t="s">
        <v>166</v>
      </c>
    </row>
    <row r="5" spans="1:14" ht="11.55" x14ac:dyDescent="0.2">
      <c r="J5" s="239" t="s">
        <v>2</v>
      </c>
      <c r="K5" s="239" t="s">
        <v>36</v>
      </c>
      <c r="L5" s="239"/>
      <c r="M5" s="239"/>
      <c r="N5" s="239"/>
    </row>
    <row r="6" spans="1:14" ht="34.65" x14ac:dyDescent="0.2">
      <c r="J6" s="243"/>
      <c r="K6" s="10" t="s">
        <v>88</v>
      </c>
      <c r="L6" s="10" t="s">
        <v>39</v>
      </c>
      <c r="M6" s="10" t="s">
        <v>63</v>
      </c>
      <c r="N6" s="10" t="s">
        <v>64</v>
      </c>
    </row>
    <row r="7" spans="1:14" s="13" customFormat="1" ht="13.6" customHeight="1" x14ac:dyDescent="0.2">
      <c r="A7" s="1"/>
      <c r="J7" s="199" t="s">
        <v>77</v>
      </c>
      <c r="K7" s="80">
        <v>113332052.37999998</v>
      </c>
      <c r="L7" s="80">
        <v>31251188.139999997</v>
      </c>
      <c r="M7" s="80">
        <v>2034168643.9899998</v>
      </c>
      <c r="N7" s="80">
        <v>1977730255.8299997</v>
      </c>
    </row>
    <row r="8" spans="1:14" ht="13.6" customHeight="1" x14ac:dyDescent="0.2">
      <c r="J8" s="201" t="s">
        <v>174</v>
      </c>
      <c r="K8" s="6">
        <v>53310068.11999999</v>
      </c>
      <c r="L8" s="6">
        <v>21265039.150000002</v>
      </c>
      <c r="M8" s="6">
        <v>1136744940.8099999</v>
      </c>
      <c r="N8" s="6">
        <v>1152631046.0599999</v>
      </c>
    </row>
    <row r="9" spans="1:14" ht="13.6" customHeight="1" x14ac:dyDescent="0.2">
      <c r="J9" s="41" t="s">
        <v>65</v>
      </c>
      <c r="K9" s="6">
        <v>2033694.9</v>
      </c>
      <c r="L9" s="6">
        <v>684690.41999999993</v>
      </c>
      <c r="M9" s="6">
        <v>270323152.88999999</v>
      </c>
      <c r="N9" s="6">
        <v>157801650.66999999</v>
      </c>
    </row>
    <row r="10" spans="1:14" ht="13.6" customHeight="1" x14ac:dyDescent="0.2">
      <c r="A10" s="13"/>
      <c r="J10" s="41" t="s">
        <v>23</v>
      </c>
      <c r="K10" s="6">
        <v>724906.40999999992</v>
      </c>
      <c r="L10" s="6">
        <v>161109.34</v>
      </c>
      <c r="M10" s="6">
        <v>210210295.22</v>
      </c>
      <c r="N10" s="6">
        <v>208437820.95999989</v>
      </c>
    </row>
    <row r="11" spans="1:14" ht="13.6" customHeight="1" x14ac:dyDescent="0.2">
      <c r="J11" s="42" t="s">
        <v>71</v>
      </c>
      <c r="K11" s="6">
        <v>9419044.8800000027</v>
      </c>
      <c r="L11" s="6">
        <v>1507511.8800000001</v>
      </c>
      <c r="M11" s="6">
        <v>14703712.529999999</v>
      </c>
      <c r="N11" s="6">
        <v>15020350.009999996</v>
      </c>
    </row>
    <row r="12" spans="1:14" ht="13.6" customHeight="1" x14ac:dyDescent="0.2">
      <c r="J12" s="42" t="s">
        <v>163</v>
      </c>
      <c r="K12" s="6">
        <v>9253340.4600000009</v>
      </c>
      <c r="L12" s="6">
        <v>1993791.65</v>
      </c>
      <c r="M12" s="6">
        <v>51709575.589999989</v>
      </c>
      <c r="N12" s="6">
        <v>56603503.61999999</v>
      </c>
    </row>
    <row r="13" spans="1:14" ht="13.6" customHeight="1" x14ac:dyDescent="0.2">
      <c r="J13" s="43" t="s">
        <v>72</v>
      </c>
      <c r="K13" s="44">
        <v>38590997.609999999</v>
      </c>
      <c r="L13" s="44">
        <v>5639045.7000000002</v>
      </c>
      <c r="M13" s="44">
        <v>350476966.95000005</v>
      </c>
      <c r="N13" s="44">
        <v>387235884.50999999</v>
      </c>
    </row>
    <row r="14" spans="1:14" ht="13.6" customHeight="1" x14ac:dyDescent="0.2">
      <c r="J14" s="200" t="s">
        <v>76</v>
      </c>
    </row>
    <row r="15" spans="1:14" ht="13.6" customHeight="1" x14ac:dyDescent="0.2">
      <c r="J15" s="198" t="s">
        <v>174</v>
      </c>
      <c r="K15" s="46">
        <v>0.47038827057726312</v>
      </c>
      <c r="L15" s="46">
        <v>0.6804553815597747</v>
      </c>
      <c r="M15" s="46">
        <v>0.55882531872101182</v>
      </c>
      <c r="N15" s="46">
        <v>0.58280498195456487</v>
      </c>
    </row>
    <row r="16" spans="1:14" ht="13.6" customHeight="1" x14ac:dyDescent="0.2">
      <c r="J16" s="41" t="s">
        <v>22</v>
      </c>
      <c r="K16" s="47">
        <v>1.7944569583731387E-2</v>
      </c>
      <c r="L16" s="47">
        <v>2.190926043940165E-2</v>
      </c>
      <c r="M16" s="47">
        <v>0.13289122005133461</v>
      </c>
      <c r="N16" s="47">
        <v>7.9789268635006502E-2</v>
      </c>
    </row>
    <row r="17" spans="1:14" ht="13.6" customHeight="1" x14ac:dyDescent="0.2">
      <c r="J17" s="41" t="s">
        <v>23</v>
      </c>
      <c r="K17" s="47">
        <v>6.3963053238408141E-3</v>
      </c>
      <c r="L17" s="47">
        <v>5.1553028729102272E-3</v>
      </c>
      <c r="M17" s="47">
        <v>0.10333965959069882</v>
      </c>
      <c r="N17" s="47">
        <v>0.10539244183859856</v>
      </c>
    </row>
    <row r="18" spans="1:14" ht="13.6" customHeight="1" x14ac:dyDescent="0.2">
      <c r="J18" s="42" t="s">
        <v>71</v>
      </c>
      <c r="K18" s="195">
        <v>8.3110158884427007E-2</v>
      </c>
      <c r="L18" s="195">
        <v>4.8238546107322505E-2</v>
      </c>
      <c r="M18" s="47">
        <v>7.228364557404064E-3</v>
      </c>
      <c r="N18" s="47">
        <v>7.5947414798972993E-3</v>
      </c>
    </row>
    <row r="19" spans="1:14" ht="13.6" customHeight="1" x14ac:dyDescent="0.2">
      <c r="J19" s="42" t="s">
        <v>163</v>
      </c>
      <c r="K19" s="47">
        <v>8.1648044535307149E-2</v>
      </c>
      <c r="L19" s="47">
        <v>6.3798907134927252E-2</v>
      </c>
      <c r="M19" s="47">
        <v>2.5420495858481142E-2</v>
      </c>
      <c r="N19" s="47">
        <v>2.8620436711802762E-2</v>
      </c>
    </row>
    <row r="20" spans="1:14" ht="13.6" customHeight="1" x14ac:dyDescent="0.2">
      <c r="J20" s="43" t="s">
        <v>74</v>
      </c>
      <c r="K20" s="51">
        <v>0.34051265109543061</v>
      </c>
      <c r="L20" s="51">
        <v>0.18044260188566388</v>
      </c>
      <c r="M20" s="51">
        <v>0.1722949412210697</v>
      </c>
      <c r="N20" s="51">
        <v>0.19579812938013005</v>
      </c>
    </row>
    <row r="21" spans="1:14" ht="13.6" customHeight="1" x14ac:dyDescent="0.2">
      <c r="J21" s="27"/>
      <c r="K21" s="30"/>
      <c r="L21" s="30"/>
      <c r="M21" s="30"/>
      <c r="N21" s="30"/>
    </row>
    <row r="22" spans="1:14" ht="13.6" customHeight="1" x14ac:dyDescent="0.25">
      <c r="A22" s="4" t="s">
        <v>175</v>
      </c>
      <c r="J22" s="14"/>
      <c r="K22" s="30"/>
      <c r="M22" s="30"/>
      <c r="N22" s="30"/>
    </row>
    <row r="23" spans="1:14" ht="13.6" customHeight="1" x14ac:dyDescent="0.2">
      <c r="J23" s="30"/>
      <c r="K23" s="30"/>
      <c r="L23" s="35"/>
      <c r="M23" s="34"/>
      <c r="N23" s="30"/>
    </row>
    <row r="24" spans="1:14" ht="13.6" customHeight="1" x14ac:dyDescent="0.2">
      <c r="J24" s="27"/>
      <c r="K24" s="30"/>
      <c r="L24" s="30"/>
      <c r="M24" s="30"/>
      <c r="N24" s="30"/>
    </row>
    <row r="25" spans="1:14" ht="13.6" customHeight="1" x14ac:dyDescent="0.2">
      <c r="J25" s="27"/>
      <c r="K25" s="30"/>
      <c r="L25" s="30"/>
      <c r="M25" s="30"/>
      <c r="N25" s="30"/>
    </row>
    <row r="26" spans="1:14" s="13" customFormat="1" ht="13.6" customHeight="1" x14ac:dyDescent="0.2">
      <c r="A26" s="1"/>
      <c r="J26" s="27"/>
      <c r="K26" s="30"/>
      <c r="L26" s="30"/>
      <c r="M26" s="30"/>
      <c r="N26" s="30"/>
    </row>
    <row r="27" spans="1:14" ht="13.6" customHeight="1" x14ac:dyDescent="0.2">
      <c r="J27" s="27"/>
      <c r="K27" s="30"/>
      <c r="L27" s="30"/>
      <c r="M27" s="30"/>
      <c r="N27" s="30"/>
    </row>
    <row r="28" spans="1:14" ht="13.6" customHeight="1" x14ac:dyDescent="0.2">
      <c r="J28" s="27"/>
      <c r="K28" s="30"/>
      <c r="L28" s="30"/>
      <c r="M28" s="30"/>
      <c r="N28" s="30"/>
    </row>
    <row r="29" spans="1:14" ht="13.6" customHeight="1" x14ac:dyDescent="0.2">
      <c r="A29" s="13"/>
      <c r="J29" s="27"/>
      <c r="K29" s="30"/>
      <c r="L29" s="30"/>
      <c r="M29" s="30"/>
      <c r="N29" s="30"/>
    </row>
    <row r="30" spans="1:14" ht="13.6" customHeight="1" x14ac:dyDescent="0.2">
      <c r="J30" s="27"/>
      <c r="K30" s="30"/>
      <c r="L30" s="30"/>
      <c r="M30" s="30"/>
      <c r="N30" s="30"/>
    </row>
    <row r="31" spans="1:14" ht="13.6" customHeight="1" x14ac:dyDescent="0.2">
      <c r="J31" s="27"/>
      <c r="K31" s="30"/>
      <c r="L31" s="30"/>
      <c r="M31" s="30"/>
      <c r="N31" s="30"/>
    </row>
    <row r="32" spans="1:14" ht="13.6" customHeight="1" x14ac:dyDescent="0.2">
      <c r="J32" s="27"/>
      <c r="K32" s="30"/>
      <c r="L32" s="30"/>
      <c r="M32" s="30"/>
      <c r="N32" s="30"/>
    </row>
    <row r="33" spans="10:16" ht="13.6" customHeight="1" x14ac:dyDescent="0.2">
      <c r="J33" s="27"/>
      <c r="K33" s="30"/>
      <c r="L33" s="30"/>
      <c r="M33" s="30"/>
      <c r="N33" s="30"/>
    </row>
    <row r="34" spans="10:16" ht="13.6" customHeight="1" x14ac:dyDescent="0.2">
      <c r="J34" s="27"/>
      <c r="K34" s="30"/>
      <c r="L34" s="30"/>
      <c r="M34" s="30"/>
      <c r="N34" s="30"/>
    </row>
    <row r="35" spans="10:16" ht="13.6" customHeight="1" x14ac:dyDescent="0.2">
      <c r="J35" s="27"/>
      <c r="K35" s="30"/>
      <c r="L35" s="30"/>
      <c r="M35" s="30"/>
      <c r="N35" s="30"/>
    </row>
    <row r="36" spans="10:16" ht="13.6" customHeight="1" x14ac:dyDescent="0.2">
      <c r="J36" s="27"/>
      <c r="K36" s="30"/>
      <c r="L36" s="30"/>
      <c r="M36" s="30"/>
      <c r="N36" s="30"/>
    </row>
    <row r="37" spans="10:16" ht="13.6" customHeight="1" x14ac:dyDescent="0.2">
      <c r="J37" s="27"/>
      <c r="K37" s="30"/>
      <c r="L37" s="30"/>
      <c r="M37" s="30"/>
      <c r="N37" s="30"/>
    </row>
    <row r="38" spans="10:16" ht="13.6" customHeight="1" x14ac:dyDescent="0.2">
      <c r="J38" s="27"/>
      <c r="K38" s="30"/>
      <c r="L38" s="30"/>
      <c r="M38" s="30"/>
      <c r="N38" s="30"/>
    </row>
    <row r="39" spans="10:16" ht="13.6" customHeight="1" x14ac:dyDescent="0.2">
      <c r="J39" s="27"/>
      <c r="K39" s="30"/>
      <c r="L39" s="30"/>
      <c r="M39" s="30"/>
      <c r="N39" s="30"/>
    </row>
    <row r="40" spans="10:16" ht="13.6" customHeight="1" x14ac:dyDescent="0.2">
      <c r="J40" s="27"/>
      <c r="K40" s="30"/>
      <c r="L40" s="30"/>
      <c r="M40" s="30"/>
      <c r="N40" s="30"/>
      <c r="P40"/>
    </row>
    <row r="41" spans="10:16" ht="13.6" customHeight="1" x14ac:dyDescent="0.2">
      <c r="J41" s="27"/>
      <c r="K41" s="30"/>
      <c r="L41" s="30"/>
      <c r="M41" s="30"/>
      <c r="N41" s="30"/>
      <c r="P41"/>
    </row>
    <row r="42" spans="10:16" ht="13.6" customHeight="1" x14ac:dyDescent="0.2">
      <c r="K42" s="30"/>
      <c r="M42" s="30"/>
      <c r="N42" s="30"/>
      <c r="P42" s="29"/>
    </row>
    <row r="43" spans="10:16" ht="13.6" customHeight="1" x14ac:dyDescent="0.2">
      <c r="J43" s="27"/>
      <c r="K43" s="30"/>
      <c r="L43" s="30"/>
      <c r="M43" s="30"/>
      <c r="N43" s="30"/>
      <c r="P43" s="29"/>
    </row>
    <row r="44" spans="10:16" ht="13.6" customHeight="1" x14ac:dyDescent="0.2">
      <c r="K44" s="30"/>
      <c r="M44" s="30"/>
      <c r="N44" s="30"/>
      <c r="P44" s="29"/>
    </row>
    <row r="45" spans="10:16" ht="13.6" customHeight="1" x14ac:dyDescent="0.2">
      <c r="K45" s="30"/>
      <c r="M45" s="30"/>
      <c r="N45" s="30"/>
      <c r="P45" s="29"/>
    </row>
    <row r="46" spans="10:16" ht="13.6" customHeight="1" x14ac:dyDescent="0.25">
      <c r="J46" s="14"/>
      <c r="K46" s="30"/>
      <c r="L46" s="14"/>
      <c r="M46" s="30"/>
      <c r="N46" s="30"/>
    </row>
    <row r="47" spans="10:16" ht="13.6" customHeight="1" x14ac:dyDescent="0.2">
      <c r="J47" s="30"/>
      <c r="K47" s="30"/>
      <c r="L47" s="30"/>
      <c r="M47" s="30"/>
      <c r="N47" s="30"/>
    </row>
    <row r="48" spans="10:16" ht="13.6" customHeight="1" x14ac:dyDescent="0.2">
      <c r="J48" s="27"/>
      <c r="K48" s="30"/>
      <c r="M48" s="30"/>
      <c r="N48" s="30"/>
    </row>
    <row r="49" spans="10:14" ht="13.6" customHeight="1" x14ac:dyDescent="0.2">
      <c r="J49" s="27"/>
      <c r="K49" s="30"/>
      <c r="M49" s="30"/>
      <c r="N49" s="30"/>
    </row>
    <row r="50" spans="10:14" ht="13.6" customHeight="1" x14ac:dyDescent="0.2">
      <c r="J50" s="27"/>
      <c r="K50" s="30"/>
      <c r="L50" s="36"/>
      <c r="M50" s="30"/>
      <c r="N50" s="30"/>
    </row>
    <row r="51" spans="10:14" ht="13.6" customHeight="1" x14ac:dyDescent="0.2">
      <c r="J51" s="27"/>
      <c r="K51" s="30"/>
      <c r="L51" s="30"/>
      <c r="M51" s="30"/>
      <c r="N51" s="30"/>
    </row>
    <row r="52" spans="10:14" ht="13.6" customHeight="1" x14ac:dyDescent="0.2">
      <c r="J52" s="27"/>
      <c r="K52" s="30"/>
      <c r="L52" s="30"/>
      <c r="M52" s="30"/>
      <c r="N52" s="30"/>
    </row>
    <row r="53" spans="10:14" ht="13.6" customHeight="1" x14ac:dyDescent="0.2">
      <c r="J53" s="27"/>
      <c r="K53" s="30"/>
      <c r="L53" s="30"/>
      <c r="M53" s="30"/>
      <c r="N53" s="30"/>
    </row>
    <row r="54" spans="10:14" ht="13.6" customHeight="1" x14ac:dyDescent="0.2">
      <c r="J54" s="27"/>
      <c r="K54" s="30"/>
      <c r="L54" s="30"/>
      <c r="M54" s="30"/>
      <c r="N54" s="30"/>
    </row>
    <row r="55" spans="10:14" ht="13.6" customHeight="1" x14ac:dyDescent="0.2">
      <c r="K55" s="30"/>
      <c r="L55" s="30"/>
      <c r="M55" s="30"/>
      <c r="N55" s="30"/>
    </row>
    <row r="56" spans="10:14" ht="13.6" customHeight="1" x14ac:dyDescent="0.2">
      <c r="J56" s="27"/>
      <c r="K56" s="30"/>
      <c r="L56" s="30"/>
      <c r="M56" s="30"/>
      <c r="N56" s="30"/>
    </row>
    <row r="57" spans="10:14" ht="13.6" customHeight="1" x14ac:dyDescent="0.2">
      <c r="J57" s="27"/>
      <c r="K57" s="30"/>
      <c r="L57" s="30"/>
      <c r="M57" s="30"/>
      <c r="N57" s="30"/>
    </row>
    <row r="58" spans="10:14" ht="13.6" customHeight="1" x14ac:dyDescent="0.2">
      <c r="J58" s="27"/>
      <c r="K58" s="30"/>
      <c r="L58" s="30"/>
      <c r="M58" s="30"/>
      <c r="N58" s="30"/>
    </row>
    <row r="59" spans="10:14" ht="13.6" customHeight="1" x14ac:dyDescent="0.2">
      <c r="J59" s="27"/>
      <c r="K59" s="30"/>
      <c r="L59" s="30"/>
      <c r="M59" s="30"/>
      <c r="N59" s="30"/>
    </row>
    <row r="60" spans="10:14" ht="13.6" customHeight="1" x14ac:dyDescent="0.2">
      <c r="J60" s="27"/>
      <c r="K60" s="30"/>
      <c r="L60" s="30"/>
      <c r="M60" s="30"/>
      <c r="N60" s="30"/>
    </row>
    <row r="61" spans="10:14" ht="13.6" customHeight="1" x14ac:dyDescent="0.2">
      <c r="J61" s="27"/>
      <c r="K61" s="30"/>
      <c r="L61" s="30"/>
      <c r="M61" s="30"/>
      <c r="N61" s="30"/>
    </row>
    <row r="62" spans="10:14" ht="13.6" customHeight="1" x14ac:dyDescent="0.2">
      <c r="J62" s="27"/>
      <c r="K62" s="30"/>
      <c r="L62" s="30"/>
      <c r="M62" s="30"/>
      <c r="N62" s="30"/>
    </row>
    <row r="63" spans="10:14" ht="13.6" customHeight="1" x14ac:dyDescent="0.2">
      <c r="J63" s="27"/>
      <c r="K63" s="30"/>
      <c r="L63" s="30"/>
      <c r="M63" s="30"/>
      <c r="N63" s="30"/>
    </row>
    <row r="64" spans="10:14" ht="13.6" customHeight="1" x14ac:dyDescent="0.2">
      <c r="J64" s="27"/>
      <c r="K64" s="30"/>
      <c r="L64" s="30"/>
      <c r="M64" s="30"/>
      <c r="N64" s="30"/>
    </row>
    <row r="65" spans="10:14" ht="13.6" customHeight="1" x14ac:dyDescent="0.2">
      <c r="J65" s="27"/>
      <c r="K65" s="30"/>
      <c r="L65" s="30"/>
      <c r="M65" s="30"/>
      <c r="N65" s="30"/>
    </row>
    <row r="66" spans="10:14" ht="13.6" customHeight="1" x14ac:dyDescent="0.2">
      <c r="J66" s="27"/>
      <c r="K66" s="30"/>
      <c r="M66" s="30"/>
      <c r="N66" s="30"/>
    </row>
    <row r="67" spans="10:14" ht="13.6" customHeight="1" x14ac:dyDescent="0.2">
      <c r="J67" s="27"/>
      <c r="K67" s="30"/>
      <c r="L67" s="30"/>
      <c r="M67" s="30"/>
      <c r="N67" s="30"/>
    </row>
    <row r="73" spans="10:14" ht="13.6" customHeight="1" x14ac:dyDescent="0.2">
      <c r="L73" s="37"/>
    </row>
  </sheetData>
  <mergeCells count="2">
    <mergeCell ref="J5:J6"/>
    <mergeCell ref="K5:N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zoomScaleSheetLayoutView="100" workbookViewId="0"/>
  </sheetViews>
  <sheetFormatPr defaultColWidth="9" defaultRowHeight="13.6" customHeight="1" x14ac:dyDescent="0.2"/>
  <cols>
    <col min="1" max="6" width="9" style="1"/>
    <col min="7" max="7" width="11.44140625" style="1" customWidth="1"/>
    <col min="8" max="8" width="9" style="1" customWidth="1"/>
    <col min="9" max="9" width="25" style="1" customWidth="1"/>
    <col min="10" max="13" width="13.109375" style="1" customWidth="1"/>
    <col min="14" max="16384" width="9" style="1"/>
  </cols>
  <sheetData>
    <row r="1" spans="1:13" ht="13.6" customHeight="1" x14ac:dyDescent="0.2">
      <c r="A1" s="17" t="s">
        <v>169</v>
      </c>
      <c r="I1" s="232" t="s">
        <v>199</v>
      </c>
    </row>
    <row r="2" spans="1:13" ht="20.05" customHeight="1" x14ac:dyDescent="0.25">
      <c r="A2" s="14" t="s">
        <v>173</v>
      </c>
      <c r="J2" s="8"/>
      <c r="K2" s="8"/>
      <c r="L2" s="8"/>
      <c r="M2" s="8"/>
    </row>
    <row r="3" spans="1:13" s="13" customFormat="1" ht="13.6" customHeight="1" x14ac:dyDescent="0.2">
      <c r="I3" s="1" t="s">
        <v>167</v>
      </c>
    </row>
    <row r="4" spans="1:13" ht="13.6" customHeight="1" x14ac:dyDescent="0.2">
      <c r="I4" s="239" t="s">
        <v>2</v>
      </c>
      <c r="J4" s="239" t="s">
        <v>36</v>
      </c>
      <c r="K4" s="239"/>
      <c r="L4" s="239"/>
      <c r="M4" s="239"/>
    </row>
    <row r="5" spans="1:13" ht="34.65" x14ac:dyDescent="0.2">
      <c r="I5" s="239"/>
      <c r="J5" s="10" t="s">
        <v>88</v>
      </c>
      <c r="K5" s="10" t="s">
        <v>39</v>
      </c>
      <c r="L5" s="10" t="s">
        <v>63</v>
      </c>
      <c r="M5" s="10" t="s">
        <v>64</v>
      </c>
    </row>
    <row r="6" spans="1:13" ht="11.55" x14ac:dyDescent="0.2">
      <c r="I6" s="52" t="s">
        <v>28</v>
      </c>
      <c r="J6" s="78">
        <v>138843624.60000005</v>
      </c>
      <c r="K6" s="78">
        <v>30664182.120000001</v>
      </c>
      <c r="L6" s="78">
        <v>2147838793.25</v>
      </c>
      <c r="M6" s="78">
        <v>2143082311.3499994</v>
      </c>
    </row>
    <row r="7" spans="1:13" ht="13.6" customHeight="1" x14ac:dyDescent="0.2">
      <c r="I7" s="41" t="s">
        <v>66</v>
      </c>
      <c r="J7" s="15">
        <v>53165712.370000012</v>
      </c>
      <c r="K7" s="15">
        <v>25268602.060000002</v>
      </c>
      <c r="L7" s="15">
        <v>1468527501.3499999</v>
      </c>
      <c r="M7" s="15">
        <v>1870199152.5400002</v>
      </c>
    </row>
    <row r="8" spans="1:13" ht="13.6" customHeight="1" x14ac:dyDescent="0.2">
      <c r="I8" s="41" t="s">
        <v>67</v>
      </c>
      <c r="J8" s="15">
        <v>51468238.740000002</v>
      </c>
      <c r="K8" s="15">
        <v>2699953.28</v>
      </c>
      <c r="L8" s="15">
        <v>57238895.229999989</v>
      </c>
      <c r="M8" s="15">
        <v>46191667.389999993</v>
      </c>
    </row>
    <row r="9" spans="1:13" ht="13.6" customHeight="1" x14ac:dyDescent="0.2">
      <c r="I9" s="41" t="s">
        <v>68</v>
      </c>
      <c r="J9" s="15">
        <v>472494.16</v>
      </c>
      <c r="K9" s="15">
        <v>155006.26</v>
      </c>
      <c r="L9" s="15">
        <v>119417927.05000001</v>
      </c>
      <c r="M9" s="15">
        <v>6662901.870000001</v>
      </c>
    </row>
    <row r="10" spans="1:13" ht="13.6" customHeight="1" x14ac:dyDescent="0.2">
      <c r="I10" s="53" t="s">
        <v>70</v>
      </c>
      <c r="J10" s="16">
        <v>33737179.329999998</v>
      </c>
      <c r="K10" s="16">
        <v>2540620.5200000005</v>
      </c>
      <c r="L10" s="16">
        <v>502654469.62</v>
      </c>
      <c r="M10" s="16">
        <v>220028589.54999989</v>
      </c>
    </row>
    <row r="11" spans="1:13" ht="13.6" customHeight="1" x14ac:dyDescent="0.2">
      <c r="I11" s="45" t="s">
        <v>76</v>
      </c>
      <c r="J11" s="85"/>
      <c r="K11" s="85"/>
      <c r="L11" s="85"/>
      <c r="M11" s="85"/>
    </row>
    <row r="12" spans="1:13" ht="13.6" customHeight="1" x14ac:dyDescent="0.2">
      <c r="I12" s="54" t="s">
        <v>66</v>
      </c>
      <c r="J12" s="82">
        <v>0.3829179231179477</v>
      </c>
      <c r="K12" s="82">
        <v>0.82404291629611548</v>
      </c>
      <c r="L12" s="82">
        <v>0.68372333434200572</v>
      </c>
      <c r="M12" s="82">
        <v>0.87266790577068365</v>
      </c>
    </row>
    <row r="13" spans="1:13" ht="13.6" customHeight="1" x14ac:dyDescent="0.2">
      <c r="I13" s="41" t="s">
        <v>67</v>
      </c>
      <c r="J13" s="83">
        <v>0.37069212856029099</v>
      </c>
      <c r="K13" s="83">
        <v>8.8049088328333983E-2</v>
      </c>
      <c r="L13" s="83">
        <v>2.6649530406976686E-2</v>
      </c>
      <c r="M13" s="83">
        <v>2.1553846599994712E-2</v>
      </c>
    </row>
    <row r="14" spans="1:13" ht="13.6" customHeight="1" x14ac:dyDescent="0.2">
      <c r="I14" s="41" t="s">
        <v>73</v>
      </c>
      <c r="J14" s="83">
        <v>3.4030670213430871E-3</v>
      </c>
      <c r="K14" s="83">
        <v>5.054961498513302E-3</v>
      </c>
      <c r="L14" s="83">
        <v>5.5599110801655138E-2</v>
      </c>
      <c r="M14" s="83">
        <v>3.1090275136482349E-3</v>
      </c>
    </row>
    <row r="15" spans="1:13" ht="13.6" customHeight="1" x14ac:dyDescent="0.2">
      <c r="I15" s="53" t="s">
        <v>33</v>
      </c>
      <c r="J15" s="84">
        <v>0.24298688130041793</v>
      </c>
      <c r="K15" s="84">
        <v>8.2853033877037269E-2</v>
      </c>
      <c r="L15" s="84">
        <v>0.23402802444936238</v>
      </c>
      <c r="M15" s="84">
        <v>0.10266922011567373</v>
      </c>
    </row>
    <row r="16" spans="1:13" ht="13.6" customHeight="1" x14ac:dyDescent="0.2">
      <c r="M16"/>
    </row>
    <row r="17" spans="1:13" ht="13.6" customHeight="1" x14ac:dyDescent="0.2">
      <c r="M17"/>
    </row>
    <row r="18" spans="1:13" ht="13.6" customHeight="1" x14ac:dyDescent="0.2">
      <c r="M18"/>
    </row>
    <row r="19" spans="1:13" ht="13.6" customHeight="1" x14ac:dyDescent="0.2">
      <c r="M19"/>
    </row>
    <row r="20" spans="1:13" ht="13.6" customHeight="1" x14ac:dyDescent="0.2">
      <c r="A20" s="4" t="s">
        <v>175</v>
      </c>
      <c r="M20"/>
    </row>
    <row r="22" spans="1:13" s="13" customFormat="1" ht="13.6" customHeight="1" x14ac:dyDescent="0.2">
      <c r="I22" s="1"/>
      <c r="J22" s="1"/>
      <c r="K22" s="1"/>
      <c r="L22" s="1"/>
      <c r="M22" s="1"/>
    </row>
    <row r="36" spans="14:14" ht="13.6" customHeight="1" x14ac:dyDescent="0.2">
      <c r="N36"/>
    </row>
    <row r="37" spans="14:14" ht="13.6" customHeight="1" x14ac:dyDescent="0.2">
      <c r="N37"/>
    </row>
    <row r="38" spans="14:14" ht="13.6" customHeight="1" x14ac:dyDescent="0.2">
      <c r="N38" s="29"/>
    </row>
    <row r="39" spans="14:14" ht="13.6" customHeight="1" x14ac:dyDescent="0.2">
      <c r="N39" s="29"/>
    </row>
    <row r="40" spans="14:14" ht="13.6" customHeight="1" x14ac:dyDescent="0.2">
      <c r="N40" s="29"/>
    </row>
    <row r="41" spans="14:14" ht="13.6" customHeight="1" x14ac:dyDescent="0.2">
      <c r="N41" s="29"/>
    </row>
  </sheetData>
  <mergeCells count="2">
    <mergeCell ref="I4:I5"/>
    <mergeCell ref="J4:M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zoomScaleNormal="100" workbookViewId="0"/>
  </sheetViews>
  <sheetFormatPr defaultColWidth="9.6640625" defaultRowHeight="13.6" customHeight="1" x14ac:dyDescent="0.2"/>
  <cols>
    <col min="1" max="1" width="32.6640625" style="2" customWidth="1"/>
    <col min="2" max="6" width="13.109375" style="1" customWidth="1"/>
    <col min="7" max="8" width="12" style="1" bestFit="1" customWidth="1"/>
    <col min="9" max="16384" width="9.6640625" style="1"/>
  </cols>
  <sheetData>
    <row r="1" spans="1:8" ht="13.6" customHeight="1" x14ac:dyDescent="0.2">
      <c r="A1" s="17" t="s">
        <v>169</v>
      </c>
      <c r="E1" s="12"/>
      <c r="F1" s="232" t="s">
        <v>199</v>
      </c>
    </row>
    <row r="2" spans="1:8" ht="20.05" customHeight="1" x14ac:dyDescent="0.25">
      <c r="A2" s="99" t="s">
        <v>89</v>
      </c>
      <c r="B2" s="5"/>
    </row>
    <row r="3" spans="1:8" ht="13.6" customHeight="1" x14ac:dyDescent="0.25">
      <c r="A3" s="99"/>
      <c r="F3" s="96"/>
    </row>
    <row r="4" spans="1:8" ht="20.05" customHeight="1" x14ac:dyDescent="0.2">
      <c r="A4" s="100" t="s">
        <v>90</v>
      </c>
      <c r="B4" s="193">
        <v>2019</v>
      </c>
      <c r="C4" s="193">
        <v>2020</v>
      </c>
      <c r="D4" s="193">
        <v>2021</v>
      </c>
      <c r="E4" s="193">
        <v>2022</v>
      </c>
      <c r="F4" s="87">
        <v>2023</v>
      </c>
    </row>
    <row r="5" spans="1:8" ht="20.05" customHeight="1" x14ac:dyDescent="0.2">
      <c r="A5" s="202" t="s">
        <v>103</v>
      </c>
      <c r="B5" s="101"/>
      <c r="C5" s="101"/>
      <c r="D5" s="101"/>
      <c r="E5" s="101"/>
      <c r="F5" s="101"/>
    </row>
    <row r="6" spans="1:8" ht="13.6" customHeight="1" x14ac:dyDescent="0.2">
      <c r="A6" s="102" t="s">
        <v>91</v>
      </c>
      <c r="B6" s="103">
        <v>156539739.52299899</v>
      </c>
      <c r="C6" s="103">
        <v>148824938.91299999</v>
      </c>
      <c r="D6" s="104">
        <v>159639916.13</v>
      </c>
      <c r="E6" s="104">
        <v>163579001.5</v>
      </c>
      <c r="F6" s="104">
        <v>160954972.21799985</v>
      </c>
    </row>
    <row r="7" spans="1:8" ht="13.6" customHeight="1" x14ac:dyDescent="0.2">
      <c r="A7" s="105" t="s">
        <v>92</v>
      </c>
      <c r="B7" s="106">
        <v>1903220696.7299938</v>
      </c>
      <c r="C7" s="106">
        <v>1827878566.1199999</v>
      </c>
      <c r="D7" s="107">
        <v>1968283395.2</v>
      </c>
      <c r="E7" s="107">
        <v>2064627298.79</v>
      </c>
      <c r="F7" s="107">
        <v>2201373909.6400023</v>
      </c>
      <c r="G7" s="3"/>
    </row>
    <row r="8" spans="1:8" ht="13.6" customHeight="1" x14ac:dyDescent="0.2">
      <c r="A8" s="108" t="s">
        <v>93</v>
      </c>
      <c r="B8" s="106">
        <v>1457576987.3299947</v>
      </c>
      <c r="C8" s="106">
        <v>1389394609.72</v>
      </c>
      <c r="D8" s="107">
        <v>1467142277.9300001</v>
      </c>
      <c r="E8" s="107">
        <v>1545606230.8599999</v>
      </c>
      <c r="F8" s="107">
        <v>1644849256.1600015</v>
      </c>
    </row>
    <row r="9" spans="1:8" ht="13.6" customHeight="1" x14ac:dyDescent="0.2">
      <c r="A9" s="109" t="s">
        <v>94</v>
      </c>
      <c r="B9" s="110">
        <v>445643709.39999902</v>
      </c>
      <c r="C9" s="110">
        <v>438483956.45999992</v>
      </c>
      <c r="D9" s="111">
        <v>501141117.26999998</v>
      </c>
      <c r="E9" s="111">
        <v>519021067.93000001</v>
      </c>
      <c r="F9" s="111">
        <v>556524653.4800005</v>
      </c>
    </row>
    <row r="10" spans="1:8" ht="20.05" customHeight="1" x14ac:dyDescent="0.2">
      <c r="A10" s="203" t="s">
        <v>180</v>
      </c>
      <c r="B10" s="120"/>
      <c r="C10" s="120"/>
      <c r="D10" s="120"/>
      <c r="E10" s="120"/>
      <c r="F10" s="120"/>
    </row>
    <row r="11" spans="1:8" ht="13.6" customHeight="1" x14ac:dyDescent="0.4">
      <c r="A11" s="112" t="s">
        <v>91</v>
      </c>
      <c r="B11" s="103">
        <v>80366333.270999491</v>
      </c>
      <c r="C11" s="104" t="s">
        <v>99</v>
      </c>
      <c r="D11" s="104">
        <v>93627705.484999403</v>
      </c>
      <c r="E11" s="104">
        <v>94107015.640000001</v>
      </c>
      <c r="F11" s="104">
        <v>93874289.081999764</v>
      </c>
    </row>
    <row r="12" spans="1:8" ht="13.6" customHeight="1" x14ac:dyDescent="0.4">
      <c r="A12" s="113" t="s">
        <v>92</v>
      </c>
      <c r="B12" s="106">
        <v>1084114141.8599985</v>
      </c>
      <c r="C12" s="107" t="s">
        <v>102</v>
      </c>
      <c r="D12" s="107">
        <v>1377592040.9300036</v>
      </c>
      <c r="E12" s="107">
        <v>1483510886.5</v>
      </c>
      <c r="F12" s="107">
        <v>1608092283.7700012</v>
      </c>
      <c r="H12" s="3"/>
    </row>
    <row r="13" spans="1:8" ht="13.6" customHeight="1" x14ac:dyDescent="0.4">
      <c r="A13" s="114" t="s">
        <v>93</v>
      </c>
      <c r="B13" s="106">
        <v>927632155.99999833</v>
      </c>
      <c r="C13" s="107" t="s">
        <v>101</v>
      </c>
      <c r="D13" s="107">
        <v>1221081143.3400035</v>
      </c>
      <c r="E13" s="107">
        <v>1368762251.75</v>
      </c>
      <c r="F13" s="107">
        <v>1489213665.0200014</v>
      </c>
    </row>
    <row r="14" spans="1:8" ht="13.6" customHeight="1" x14ac:dyDescent="0.4">
      <c r="A14" s="115" t="s">
        <v>94</v>
      </c>
      <c r="B14" s="110">
        <v>156481985.86000007</v>
      </c>
      <c r="C14" s="111" t="s">
        <v>100</v>
      </c>
      <c r="D14" s="111">
        <v>156510897.59000015</v>
      </c>
      <c r="E14" s="111">
        <v>114748634.75</v>
      </c>
      <c r="F14" s="111">
        <v>118878618.74999982</v>
      </c>
    </row>
    <row r="15" spans="1:8" ht="20.05" customHeight="1" x14ac:dyDescent="0.2">
      <c r="A15" s="204" t="s">
        <v>159</v>
      </c>
      <c r="B15" s="205"/>
      <c r="C15" s="205"/>
      <c r="D15" s="120"/>
      <c r="E15" s="120"/>
      <c r="F15" s="120"/>
    </row>
    <row r="16" spans="1:8" ht="13.6" customHeight="1" x14ac:dyDescent="0.2">
      <c r="A16" s="112" t="s">
        <v>91</v>
      </c>
      <c r="B16" s="103">
        <v>12874949.230000023</v>
      </c>
      <c r="C16" s="104" t="s">
        <v>95</v>
      </c>
      <c r="D16" s="104" t="s">
        <v>95</v>
      </c>
      <c r="E16" s="104" t="s">
        <v>95</v>
      </c>
      <c r="F16" s="104" t="s">
        <v>95</v>
      </c>
    </row>
    <row r="17" spans="1:6" ht="13.6" customHeight="1" x14ac:dyDescent="0.2">
      <c r="A17" s="113" t="s">
        <v>92</v>
      </c>
      <c r="B17" s="106">
        <v>373912336.64000094</v>
      </c>
      <c r="C17" s="107" t="s">
        <v>95</v>
      </c>
      <c r="D17" s="107" t="s">
        <v>95</v>
      </c>
      <c r="E17" s="107" t="s">
        <v>95</v>
      </c>
      <c r="F17" s="107" t="s">
        <v>95</v>
      </c>
    </row>
    <row r="18" spans="1:6" ht="13.6" customHeight="1" x14ac:dyDescent="0.2">
      <c r="A18" s="114" t="s">
        <v>93</v>
      </c>
      <c r="B18" s="106">
        <v>373682834.88000095</v>
      </c>
      <c r="C18" s="107" t="s">
        <v>95</v>
      </c>
      <c r="D18" s="107" t="s">
        <v>95</v>
      </c>
      <c r="E18" s="107" t="s">
        <v>95</v>
      </c>
      <c r="F18" s="107" t="s">
        <v>95</v>
      </c>
    </row>
    <row r="19" spans="1:6" ht="13.6" customHeight="1" x14ac:dyDescent="0.2">
      <c r="A19" s="115" t="s">
        <v>94</v>
      </c>
      <c r="B19" s="110">
        <v>229501.75999999995</v>
      </c>
      <c r="C19" s="111" t="s">
        <v>95</v>
      </c>
      <c r="D19" s="111" t="s">
        <v>95</v>
      </c>
      <c r="E19" s="111" t="s">
        <v>95</v>
      </c>
      <c r="F19" s="111" t="s">
        <v>95</v>
      </c>
    </row>
    <row r="20" spans="1:6" ht="20.05" customHeight="1" x14ac:dyDescent="0.2">
      <c r="A20" s="206" t="s">
        <v>104</v>
      </c>
      <c r="B20" s="207"/>
      <c r="C20" s="207"/>
      <c r="D20" s="120"/>
      <c r="E20" s="120"/>
      <c r="F20" s="120"/>
    </row>
    <row r="21" spans="1:6" ht="13.6" customHeight="1" x14ac:dyDescent="0.2">
      <c r="A21" s="112" t="s">
        <v>91</v>
      </c>
      <c r="B21" s="116">
        <v>9907157.6400000062</v>
      </c>
      <c r="C21" s="116">
        <v>7801612.7999999998</v>
      </c>
      <c r="D21" s="116">
        <v>8419402.3740000017</v>
      </c>
      <c r="E21" s="116">
        <v>7249225.8260000004</v>
      </c>
      <c r="F21" s="116">
        <v>7075363.4849999929</v>
      </c>
    </row>
    <row r="22" spans="1:6" ht="13.6" customHeight="1" x14ac:dyDescent="0.2">
      <c r="A22" s="113" t="s">
        <v>92</v>
      </c>
      <c r="B22" s="173">
        <v>123177579.8100003</v>
      </c>
      <c r="C22" s="173">
        <v>103820252.72</v>
      </c>
      <c r="D22" s="173">
        <v>160947649.14000002</v>
      </c>
      <c r="E22" s="173">
        <v>133759687.94</v>
      </c>
      <c r="F22" s="173">
        <v>126716033.25000021</v>
      </c>
    </row>
    <row r="23" spans="1:6" ht="13.6" customHeight="1" x14ac:dyDescent="0.2">
      <c r="A23" s="114" t="s">
        <v>93</v>
      </c>
      <c r="B23" s="173">
        <v>123177579.8100003</v>
      </c>
      <c r="C23" s="173">
        <v>103820252.72</v>
      </c>
      <c r="D23" s="173">
        <v>160947649.14000002</v>
      </c>
      <c r="E23" s="173">
        <v>133759687.94</v>
      </c>
      <c r="F23" s="173">
        <v>126716033.25000021</v>
      </c>
    </row>
    <row r="24" spans="1:6" ht="13.6" customHeight="1" x14ac:dyDescent="0.2">
      <c r="A24" s="115" t="s">
        <v>94</v>
      </c>
      <c r="B24" s="117" t="s">
        <v>96</v>
      </c>
      <c r="C24" s="117" t="s">
        <v>96</v>
      </c>
      <c r="D24" s="117" t="s">
        <v>96</v>
      </c>
      <c r="E24" s="117" t="s">
        <v>96</v>
      </c>
      <c r="F24" s="117" t="s">
        <v>96</v>
      </c>
    </row>
    <row r="25" spans="1:6" ht="20.05" customHeight="1" x14ac:dyDescent="0.2">
      <c r="A25" s="206" t="s">
        <v>105</v>
      </c>
      <c r="B25" s="207"/>
      <c r="C25" s="207"/>
      <c r="D25" s="120"/>
      <c r="E25" s="120"/>
      <c r="F25" s="120"/>
    </row>
    <row r="26" spans="1:6" ht="13.6" customHeight="1" x14ac:dyDescent="0.2">
      <c r="A26" s="112" t="s">
        <v>91</v>
      </c>
      <c r="B26" s="116">
        <v>3604.0909999999999</v>
      </c>
      <c r="C26" s="116">
        <v>3412.09</v>
      </c>
      <c r="D26" s="116">
        <v>7991.0529999999999</v>
      </c>
      <c r="E26" s="116">
        <v>10172.406000000001</v>
      </c>
      <c r="F26" s="116">
        <v>12345.098999999998</v>
      </c>
    </row>
    <row r="27" spans="1:6" ht="13.6" customHeight="1" x14ac:dyDescent="0.2">
      <c r="A27" s="113" t="s">
        <v>92</v>
      </c>
      <c r="B27" s="173">
        <v>44294.5</v>
      </c>
      <c r="C27" s="173">
        <v>139833.76999999999</v>
      </c>
      <c r="D27" s="173">
        <v>624445.93999999983</v>
      </c>
      <c r="E27" s="173">
        <v>1023816.88</v>
      </c>
      <c r="F27" s="173">
        <v>239824.93</v>
      </c>
    </row>
    <row r="28" spans="1:6" ht="13.6" customHeight="1" x14ac:dyDescent="0.2">
      <c r="A28" s="114" t="s">
        <v>93</v>
      </c>
      <c r="B28" s="173">
        <v>44294.5</v>
      </c>
      <c r="C28" s="173">
        <v>139833.76999999999</v>
      </c>
      <c r="D28" s="173">
        <v>624445.93999999983</v>
      </c>
      <c r="E28" s="173">
        <v>1023816.88</v>
      </c>
      <c r="F28" s="173">
        <v>239824.93</v>
      </c>
    </row>
    <row r="29" spans="1:6" ht="13.6" customHeight="1" x14ac:dyDescent="0.2">
      <c r="A29" s="115" t="s">
        <v>94</v>
      </c>
      <c r="B29" s="117" t="s">
        <v>96</v>
      </c>
      <c r="C29" s="117" t="s">
        <v>96</v>
      </c>
      <c r="D29" s="117" t="s">
        <v>96</v>
      </c>
      <c r="E29" s="117" t="s">
        <v>96</v>
      </c>
      <c r="F29" s="117" t="s">
        <v>96</v>
      </c>
    </row>
    <row r="30" spans="1:6" ht="20.05" customHeight="1" x14ac:dyDescent="0.2">
      <c r="A30" s="206" t="s">
        <v>106</v>
      </c>
      <c r="B30" s="207"/>
      <c r="C30" s="207"/>
      <c r="D30" s="120"/>
      <c r="E30" s="120"/>
      <c r="F30" s="120"/>
    </row>
    <row r="31" spans="1:6" ht="13.6" customHeight="1" x14ac:dyDescent="0.2">
      <c r="A31" s="112" t="s">
        <v>91</v>
      </c>
      <c r="B31" s="116">
        <v>900422.5550000004</v>
      </c>
      <c r="C31" s="116">
        <v>1449897.58</v>
      </c>
      <c r="D31" s="116">
        <v>1716881.0310000004</v>
      </c>
      <c r="E31" s="116">
        <v>1132641.4080000001</v>
      </c>
      <c r="F31" s="116">
        <v>951004.75999999896</v>
      </c>
    </row>
    <row r="32" spans="1:6" ht="13.6" customHeight="1" x14ac:dyDescent="0.2">
      <c r="A32" s="113" t="s">
        <v>92</v>
      </c>
      <c r="B32" s="173">
        <v>12998750.939999998</v>
      </c>
      <c r="C32" s="173">
        <v>23602520</v>
      </c>
      <c r="D32" s="173">
        <v>45129145.309999801</v>
      </c>
      <c r="E32" s="173">
        <v>23331579.460000001</v>
      </c>
      <c r="F32" s="173">
        <v>16020931.860000037</v>
      </c>
    </row>
    <row r="33" spans="1:6" ht="13.6" customHeight="1" x14ac:dyDescent="0.2">
      <c r="A33" s="114" t="s">
        <v>93</v>
      </c>
      <c r="B33" s="173">
        <v>12998750.939999998</v>
      </c>
      <c r="C33" s="173">
        <v>23602520</v>
      </c>
      <c r="D33" s="173">
        <v>45129145.309999809</v>
      </c>
      <c r="E33" s="173">
        <v>23331579.460000001</v>
      </c>
      <c r="F33" s="173">
        <v>16020931.860000037</v>
      </c>
    </row>
    <row r="34" spans="1:6" ht="13.6" customHeight="1" x14ac:dyDescent="0.2">
      <c r="A34" s="115" t="s">
        <v>94</v>
      </c>
      <c r="B34" s="117" t="s">
        <v>96</v>
      </c>
      <c r="C34" s="117" t="s">
        <v>96</v>
      </c>
      <c r="D34" s="117" t="s">
        <v>96</v>
      </c>
      <c r="E34" s="117" t="s">
        <v>96</v>
      </c>
      <c r="F34" s="117" t="s">
        <v>96</v>
      </c>
    </row>
    <row r="35" spans="1:6" ht="20.05" customHeight="1" x14ac:dyDescent="0.2">
      <c r="A35" s="206" t="s">
        <v>107</v>
      </c>
      <c r="B35" s="207"/>
      <c r="C35" s="207"/>
      <c r="D35" s="120"/>
      <c r="E35" s="120"/>
      <c r="F35" s="120"/>
    </row>
    <row r="36" spans="1:6" ht="13.6" customHeight="1" x14ac:dyDescent="0.2">
      <c r="A36" s="112" t="s">
        <v>91</v>
      </c>
      <c r="B36" s="116">
        <v>10498842.544000005</v>
      </c>
      <c r="C36" s="116">
        <v>9709531.5199999996</v>
      </c>
      <c r="D36" s="116">
        <v>12707208.182999985</v>
      </c>
      <c r="E36" s="116">
        <v>13727646.619000001</v>
      </c>
      <c r="F36" s="116">
        <v>14389631.419999978</v>
      </c>
    </row>
    <row r="37" spans="1:6" ht="13.6" customHeight="1" x14ac:dyDescent="0.2">
      <c r="A37" s="113" t="s">
        <v>92</v>
      </c>
      <c r="B37" s="173">
        <v>84403402.289999753</v>
      </c>
      <c r="C37" s="173">
        <v>81173995.019999996</v>
      </c>
      <c r="D37" s="173">
        <v>111056859.90000029</v>
      </c>
      <c r="E37" s="173">
        <v>124081826.44</v>
      </c>
      <c r="F37" s="173">
        <v>136169628.11999986</v>
      </c>
    </row>
    <row r="38" spans="1:6" ht="13.6" customHeight="1" x14ac:dyDescent="0.2">
      <c r="A38" s="114" t="s">
        <v>93</v>
      </c>
      <c r="B38" s="165" t="s">
        <v>96</v>
      </c>
      <c r="C38" s="165" t="s">
        <v>96</v>
      </c>
      <c r="D38" s="165" t="s">
        <v>96</v>
      </c>
      <c r="E38" s="165" t="s">
        <v>96</v>
      </c>
      <c r="F38" s="165" t="s">
        <v>96</v>
      </c>
    </row>
    <row r="39" spans="1:6" ht="13.6" customHeight="1" x14ac:dyDescent="0.2">
      <c r="A39" s="115" t="s">
        <v>94</v>
      </c>
      <c r="B39" s="117">
        <v>84403402.289999753</v>
      </c>
      <c r="C39" s="117">
        <v>81173995.019999996</v>
      </c>
      <c r="D39" s="117">
        <v>111056859.90000029</v>
      </c>
      <c r="E39" s="117">
        <v>124081826.44</v>
      </c>
      <c r="F39" s="117">
        <v>136169628.11999986</v>
      </c>
    </row>
    <row r="40" spans="1:6" ht="20.05" customHeight="1" x14ac:dyDescent="0.2">
      <c r="A40" s="206" t="s">
        <v>108</v>
      </c>
      <c r="B40" s="207"/>
      <c r="C40" s="207"/>
      <c r="D40" s="120"/>
      <c r="E40" s="120"/>
      <c r="F40" s="120"/>
    </row>
    <row r="41" spans="1:6" ht="13.6" customHeight="1" x14ac:dyDescent="0.2">
      <c r="A41" s="112" t="s">
        <v>91</v>
      </c>
      <c r="B41" s="116">
        <v>2326383.46</v>
      </c>
      <c r="C41" s="116">
        <v>1587602.52</v>
      </c>
      <c r="D41" s="116">
        <v>2141224.5260000001</v>
      </c>
      <c r="E41" s="116">
        <v>1194000.3999999999</v>
      </c>
      <c r="F41" s="116">
        <v>1063319.463999999</v>
      </c>
    </row>
    <row r="42" spans="1:6" ht="13.6" customHeight="1" x14ac:dyDescent="0.2">
      <c r="A42" s="113" t="s">
        <v>92</v>
      </c>
      <c r="B42" s="173">
        <v>20041371.199999977</v>
      </c>
      <c r="C42" s="173">
        <v>19617767.030000001</v>
      </c>
      <c r="D42" s="173">
        <v>39359894.200000003</v>
      </c>
      <c r="E42" s="173">
        <v>18728894.800000001</v>
      </c>
      <c r="F42" s="173">
        <v>12658801.099999974</v>
      </c>
    </row>
    <row r="43" spans="1:6" ht="13.6" customHeight="1" x14ac:dyDescent="0.2">
      <c r="A43" s="114" t="s">
        <v>93</v>
      </c>
      <c r="B43" s="165">
        <v>20041371.199999977</v>
      </c>
      <c r="C43" s="165">
        <v>19617767.030000001</v>
      </c>
      <c r="D43" s="165">
        <v>39359894.200000003</v>
      </c>
      <c r="E43" s="165">
        <v>18728894.800000001</v>
      </c>
      <c r="F43" s="165">
        <v>12658801.099999974</v>
      </c>
    </row>
    <row r="44" spans="1:6" ht="13.6" customHeight="1" x14ac:dyDescent="0.2">
      <c r="A44" s="115" t="s">
        <v>94</v>
      </c>
      <c r="B44" s="117" t="s">
        <v>96</v>
      </c>
      <c r="C44" s="117" t="s">
        <v>96</v>
      </c>
      <c r="D44" s="117" t="s">
        <v>96</v>
      </c>
      <c r="E44" s="117" t="s">
        <v>96</v>
      </c>
      <c r="F44" s="117" t="s">
        <v>96</v>
      </c>
    </row>
    <row r="45" spans="1:6" ht="20.05" customHeight="1" x14ac:dyDescent="0.2">
      <c r="A45" s="206" t="s">
        <v>109</v>
      </c>
      <c r="B45" s="207"/>
      <c r="C45" s="207"/>
      <c r="D45" s="120"/>
      <c r="E45" s="120"/>
      <c r="F45" s="120"/>
    </row>
    <row r="46" spans="1:6" ht="13.6" customHeight="1" x14ac:dyDescent="0.2">
      <c r="A46" s="112" t="s">
        <v>91</v>
      </c>
      <c r="B46" s="116">
        <v>39662046.731999889</v>
      </c>
      <c r="C46" s="116">
        <v>36968570.560000002</v>
      </c>
      <c r="D46" s="116">
        <v>41019503.473000199</v>
      </c>
      <c r="E46" s="116">
        <v>46158299.299999997</v>
      </c>
      <c r="F46" s="116">
        <v>43589018.908000074</v>
      </c>
    </row>
    <row r="47" spans="1:6" ht="13.6" customHeight="1" x14ac:dyDescent="0.2">
      <c r="A47" s="113" t="s">
        <v>92</v>
      </c>
      <c r="B47" s="173">
        <v>204528819.48999938</v>
      </c>
      <c r="C47" s="173">
        <v>194712110.28</v>
      </c>
      <c r="D47" s="173">
        <v>233573359.77999917</v>
      </c>
      <c r="E47" s="173">
        <v>280190606.69999999</v>
      </c>
      <c r="F47" s="173">
        <v>301476406.60999972</v>
      </c>
    </row>
    <row r="48" spans="1:6" ht="13.6" customHeight="1" x14ac:dyDescent="0.2">
      <c r="A48" s="114" t="s">
        <v>93</v>
      </c>
      <c r="B48" s="165" t="s">
        <v>96</v>
      </c>
      <c r="C48" s="165" t="s">
        <v>96</v>
      </c>
      <c r="D48" s="165" t="s">
        <v>96</v>
      </c>
      <c r="E48" s="165" t="s">
        <v>96</v>
      </c>
      <c r="F48" s="165" t="s">
        <v>96</v>
      </c>
    </row>
    <row r="49" spans="1:6" ht="13.6" customHeight="1" x14ac:dyDescent="0.2">
      <c r="A49" s="115" t="s">
        <v>94</v>
      </c>
      <c r="B49" s="117">
        <v>204528819.48999938</v>
      </c>
      <c r="C49" s="117">
        <v>194712110.28</v>
      </c>
      <c r="D49" s="117">
        <v>233573359.77999917</v>
      </c>
      <c r="E49" s="117">
        <v>280190606.69999999</v>
      </c>
      <c r="F49" s="117">
        <v>301476406.60999972</v>
      </c>
    </row>
    <row r="50" spans="1:6" ht="26.35" customHeight="1" x14ac:dyDescent="0.2">
      <c r="A50" s="248" t="s">
        <v>97</v>
      </c>
      <c r="B50" s="248"/>
      <c r="C50" s="248"/>
      <c r="D50" s="248"/>
      <c r="E50" s="248"/>
      <c r="F50" s="248"/>
    </row>
    <row r="51" spans="1:6" ht="36.700000000000003" customHeight="1" x14ac:dyDescent="0.2">
      <c r="A51" s="249" t="s">
        <v>98</v>
      </c>
      <c r="B51" s="249"/>
      <c r="C51" s="249"/>
      <c r="D51" s="249"/>
      <c r="E51" s="249"/>
      <c r="F51" s="249"/>
    </row>
    <row r="52" spans="1:6" ht="13.6" customHeight="1" x14ac:dyDescent="0.3">
      <c r="A52" s="118"/>
    </row>
    <row r="53" spans="1:6" ht="13.6" customHeight="1" x14ac:dyDescent="0.3">
      <c r="A53" s="118"/>
    </row>
    <row r="54" spans="1:6" ht="13.6" customHeight="1" x14ac:dyDescent="0.3">
      <c r="A54" s="118"/>
    </row>
    <row r="55" spans="1:6" ht="13.6" customHeight="1" x14ac:dyDescent="0.3">
      <c r="A55" s="118"/>
    </row>
    <row r="56" spans="1:6" ht="13.6" customHeight="1" x14ac:dyDescent="0.3">
      <c r="A56" s="119"/>
    </row>
  </sheetData>
  <mergeCells count="2">
    <mergeCell ref="A50:F50"/>
    <mergeCell ref="A51:F51"/>
  </mergeCells>
  <hyperlinks>
    <hyperlink ref="F1" location="Obsah!A1" display="Naspäť na obsah"/>
  </hyperlinks>
  <pageMargins left="0.7" right="0.7" top="0.75" bottom="0.75" header="0.3" footer="0.3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/>
  </sheetViews>
  <sheetFormatPr defaultColWidth="9.6640625" defaultRowHeight="13.6" customHeight="1" x14ac:dyDescent="0.2"/>
  <cols>
    <col min="1" max="1" width="32.6640625" style="1" customWidth="1"/>
    <col min="2" max="3" width="13.109375" style="1" customWidth="1"/>
    <col min="4" max="4" width="14.109375" style="1" customWidth="1"/>
    <col min="5" max="5" width="13.77734375" style="1" customWidth="1"/>
    <col min="6" max="6" width="12" style="1" bestFit="1" customWidth="1"/>
    <col min="7" max="7" width="12.33203125" style="1" customWidth="1"/>
    <col min="8" max="8" width="14.33203125" style="1" customWidth="1"/>
    <col min="9" max="9" width="10.6640625" style="1" bestFit="1" customWidth="1"/>
    <col min="10" max="19" width="9.6640625" style="1"/>
    <col min="20" max="20" width="9.6640625" style="1" customWidth="1"/>
    <col min="21" max="16384" width="9.6640625" style="1"/>
  </cols>
  <sheetData>
    <row r="1" spans="1:9" ht="13.6" customHeight="1" x14ac:dyDescent="0.2">
      <c r="A1" s="17" t="s">
        <v>169</v>
      </c>
      <c r="E1" s="232" t="s">
        <v>199</v>
      </c>
    </row>
    <row r="2" spans="1:9" ht="20.05" customHeight="1" x14ac:dyDescent="0.25">
      <c r="A2" s="121" t="s">
        <v>110</v>
      </c>
      <c r="B2" s="9"/>
      <c r="C2" s="9"/>
      <c r="D2" s="9"/>
      <c r="E2" s="9"/>
    </row>
    <row r="3" spans="1:9" ht="13.6" customHeight="1" x14ac:dyDescent="0.2">
      <c r="A3" s="122"/>
      <c r="B3" s="123"/>
      <c r="C3" s="123"/>
      <c r="D3" s="123"/>
      <c r="E3" s="123"/>
      <c r="G3" s="124"/>
    </row>
    <row r="4" spans="1:9" ht="13.6" customHeight="1" x14ac:dyDescent="0.2">
      <c r="A4" s="250" t="s">
        <v>111</v>
      </c>
      <c r="B4" s="250" t="s">
        <v>112</v>
      </c>
      <c r="C4" s="250" t="s">
        <v>92</v>
      </c>
      <c r="D4" s="251" t="s">
        <v>113</v>
      </c>
      <c r="E4" s="251"/>
    </row>
    <row r="5" spans="1:9" ht="23.1" x14ac:dyDescent="0.2">
      <c r="A5" s="250"/>
      <c r="B5" s="250"/>
      <c r="C5" s="250"/>
      <c r="D5" s="125" t="s">
        <v>114</v>
      </c>
      <c r="E5" s="125" t="s">
        <v>115</v>
      </c>
    </row>
    <row r="6" spans="1:9" ht="13.6" customHeight="1" x14ac:dyDescent="0.2">
      <c r="A6" s="126" t="s">
        <v>0</v>
      </c>
      <c r="B6" s="161">
        <v>93874289.082000017</v>
      </c>
      <c r="C6" s="161">
        <v>1608092283.77</v>
      </c>
      <c r="D6" s="161">
        <v>1489213665.02</v>
      </c>
      <c r="E6" s="161">
        <v>118878618.74999997</v>
      </c>
      <c r="F6" s="3"/>
      <c r="G6" s="3"/>
      <c r="H6" s="3"/>
      <c r="I6" s="3"/>
    </row>
    <row r="7" spans="1:9" ht="13.6" customHeight="1" x14ac:dyDescent="0.2">
      <c r="A7" s="127" t="s">
        <v>116</v>
      </c>
      <c r="B7" s="159">
        <v>9736957.0040000007</v>
      </c>
      <c r="C7" s="159">
        <v>206694857.20999998</v>
      </c>
      <c r="D7" s="159">
        <v>191580769.59999996</v>
      </c>
      <c r="E7" s="159">
        <v>15114087.609999999</v>
      </c>
    </row>
    <row r="8" spans="1:9" ht="13.6" customHeight="1" x14ac:dyDescent="0.2">
      <c r="A8" s="127" t="s">
        <v>117</v>
      </c>
      <c r="B8" s="159">
        <v>5554180.3389999988</v>
      </c>
      <c r="C8" s="159">
        <v>167002151.75</v>
      </c>
      <c r="D8" s="159">
        <v>159860965.56</v>
      </c>
      <c r="E8" s="159">
        <v>7141186.1899999948</v>
      </c>
    </row>
    <row r="9" spans="1:9" ht="13.6" customHeight="1" x14ac:dyDescent="0.2">
      <c r="A9" s="127" t="s">
        <v>118</v>
      </c>
      <c r="B9" s="159">
        <v>26180595.357000001</v>
      </c>
      <c r="C9" s="159">
        <v>207033102.43000001</v>
      </c>
      <c r="D9" s="159">
        <v>166148171.82999998</v>
      </c>
      <c r="E9" s="159">
        <v>40884930.599999979</v>
      </c>
    </row>
    <row r="10" spans="1:9" ht="13.6" customHeight="1" x14ac:dyDescent="0.2">
      <c r="A10" s="127" t="s">
        <v>119</v>
      </c>
      <c r="B10" s="159">
        <v>2111557.037</v>
      </c>
      <c r="C10" s="159">
        <v>14686571.83</v>
      </c>
      <c r="D10" s="159">
        <v>12479246.870000003</v>
      </c>
      <c r="E10" s="159">
        <v>2207324.96</v>
      </c>
    </row>
    <row r="11" spans="1:9" ht="13.6" customHeight="1" x14ac:dyDescent="0.2">
      <c r="A11" s="127" t="s">
        <v>120</v>
      </c>
      <c r="B11" s="159">
        <v>1496644.5470000003</v>
      </c>
      <c r="C11" s="159">
        <v>26177885.989999995</v>
      </c>
      <c r="D11" s="159">
        <v>22799946.949999996</v>
      </c>
      <c r="E11" s="159">
        <v>3377939.04</v>
      </c>
    </row>
    <row r="12" spans="1:9" ht="13.6" customHeight="1" x14ac:dyDescent="0.2">
      <c r="A12" s="127" t="s">
        <v>121</v>
      </c>
      <c r="B12" s="159">
        <v>1840653.4170000001</v>
      </c>
      <c r="C12" s="159">
        <v>24148947.729999997</v>
      </c>
      <c r="D12" s="159">
        <v>23627762.18</v>
      </c>
      <c r="E12" s="159">
        <v>521185.5500000001</v>
      </c>
    </row>
    <row r="13" spans="1:9" ht="13.6" customHeight="1" x14ac:dyDescent="0.2">
      <c r="A13" s="127" t="s">
        <v>122</v>
      </c>
      <c r="B13" s="159">
        <v>5869220.9420000017</v>
      </c>
      <c r="C13" s="159">
        <v>118856356.15999995</v>
      </c>
      <c r="D13" s="159">
        <v>107640459.59999996</v>
      </c>
      <c r="E13" s="159">
        <v>11215896.560000001</v>
      </c>
    </row>
    <row r="14" spans="1:9" ht="13.6" customHeight="1" x14ac:dyDescent="0.2">
      <c r="A14" s="127" t="s">
        <v>123</v>
      </c>
      <c r="B14" s="159">
        <v>1548718.557</v>
      </c>
      <c r="C14" s="159">
        <v>458449392.3599999</v>
      </c>
      <c r="D14" s="159">
        <v>456250008.61999989</v>
      </c>
      <c r="E14" s="159">
        <v>2199383.7400000002</v>
      </c>
    </row>
    <row r="15" spans="1:9" ht="13.6" customHeight="1" x14ac:dyDescent="0.2">
      <c r="A15" s="127" t="s">
        <v>124</v>
      </c>
      <c r="B15" s="159">
        <v>4173002.3010000009</v>
      </c>
      <c r="C15" s="159">
        <v>63878085.750000015</v>
      </c>
      <c r="D15" s="159">
        <v>55297227.720000014</v>
      </c>
      <c r="E15" s="159">
        <v>8580858.0300000031</v>
      </c>
    </row>
    <row r="16" spans="1:9" ht="13.6" customHeight="1" x14ac:dyDescent="0.2">
      <c r="A16" s="127" t="s">
        <v>125</v>
      </c>
      <c r="B16" s="159">
        <v>14184246.896000002</v>
      </c>
      <c r="C16" s="159">
        <v>112489284.82000004</v>
      </c>
      <c r="D16" s="159">
        <v>99143532.210000038</v>
      </c>
      <c r="E16" s="159">
        <v>13345752.610000001</v>
      </c>
    </row>
    <row r="17" spans="1:6" ht="13.6" customHeight="1" x14ac:dyDescent="0.2">
      <c r="A17" s="127" t="s">
        <v>126</v>
      </c>
      <c r="B17" s="159">
        <v>189411</v>
      </c>
      <c r="C17" s="159">
        <v>992984.84000000008</v>
      </c>
      <c r="D17" s="159">
        <v>899191.92999999993</v>
      </c>
      <c r="E17" s="159">
        <v>93792.91</v>
      </c>
    </row>
    <row r="18" spans="1:6" ht="13.6" customHeight="1" x14ac:dyDescent="0.2">
      <c r="A18" s="127" t="s">
        <v>127</v>
      </c>
      <c r="B18" s="159">
        <v>6021889.0329999998</v>
      </c>
      <c r="C18" s="159">
        <v>97277422.210000008</v>
      </c>
      <c r="D18" s="159">
        <v>88305726.189999998</v>
      </c>
      <c r="E18" s="159">
        <v>8971696.0199999977</v>
      </c>
    </row>
    <row r="19" spans="1:6" ht="13.6" customHeight="1" x14ac:dyDescent="0.2">
      <c r="A19" s="127" t="s">
        <v>128</v>
      </c>
      <c r="B19" s="159">
        <v>1520591.6939999999</v>
      </c>
      <c r="C19" s="159">
        <v>40958677.130000003</v>
      </c>
      <c r="D19" s="159">
        <v>38396079.990000002</v>
      </c>
      <c r="E19" s="159">
        <v>2562597.1400000011</v>
      </c>
    </row>
    <row r="20" spans="1:6" ht="13.6" customHeight="1" x14ac:dyDescent="0.2">
      <c r="A20" s="127" t="s">
        <v>129</v>
      </c>
      <c r="B20" s="159">
        <v>12228431.661</v>
      </c>
      <c r="C20" s="159">
        <v>38547642.190000005</v>
      </c>
      <c r="D20" s="159">
        <v>36766489.32</v>
      </c>
      <c r="E20" s="159">
        <v>1781152.87</v>
      </c>
    </row>
    <row r="21" spans="1:6" ht="13.6" customHeight="1" x14ac:dyDescent="0.2">
      <c r="A21" s="128" t="s">
        <v>132</v>
      </c>
      <c r="B21" s="160">
        <v>1218189.297</v>
      </c>
      <c r="C21" s="160">
        <v>30898921.370000001</v>
      </c>
      <c r="D21" s="160">
        <v>30018086.449999999</v>
      </c>
      <c r="E21" s="160">
        <v>880834.92000000016</v>
      </c>
    </row>
    <row r="22" spans="1:6" ht="13.6" customHeight="1" x14ac:dyDescent="0.2">
      <c r="A22" s="129" t="s">
        <v>130</v>
      </c>
      <c r="B22" s="130"/>
      <c r="C22" s="130"/>
      <c r="D22" s="130"/>
      <c r="E22" s="130"/>
    </row>
    <row r="23" spans="1:6" ht="25.5" customHeight="1" x14ac:dyDescent="0.2">
      <c r="A23" s="249" t="s">
        <v>131</v>
      </c>
      <c r="B23" s="249"/>
      <c r="C23" s="249"/>
      <c r="D23" s="249"/>
      <c r="E23" s="249"/>
    </row>
    <row r="24" spans="1:6" ht="13.6" customHeight="1" x14ac:dyDescent="0.2">
      <c r="F24" s="131"/>
    </row>
  </sheetData>
  <mergeCells count="5">
    <mergeCell ref="A4:A5"/>
    <mergeCell ref="B4:B5"/>
    <mergeCell ref="C4:C5"/>
    <mergeCell ref="D4:E4"/>
    <mergeCell ref="A23:E23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Normal="100" workbookViewId="0"/>
  </sheetViews>
  <sheetFormatPr defaultColWidth="9.6640625" defaultRowHeight="13.6" customHeight="1" x14ac:dyDescent="0.2"/>
  <cols>
    <col min="1" max="1" width="37.77734375" style="1" customWidth="1"/>
    <col min="2" max="3" width="17.33203125" style="1" customWidth="1"/>
    <col min="4" max="16384" width="9.6640625" style="1"/>
  </cols>
  <sheetData>
    <row r="1" spans="1:5" ht="13.6" customHeight="1" x14ac:dyDescent="0.2">
      <c r="A1" s="17" t="s">
        <v>169</v>
      </c>
      <c r="E1" s="232" t="s">
        <v>199</v>
      </c>
    </row>
    <row r="2" spans="1:5" ht="20.05" customHeight="1" x14ac:dyDescent="0.25">
      <c r="A2" s="99" t="s">
        <v>133</v>
      </c>
    </row>
    <row r="3" spans="1:5" ht="13.6" customHeight="1" x14ac:dyDescent="0.2">
      <c r="B3" s="132"/>
      <c r="C3" s="132"/>
    </row>
    <row r="4" spans="1:5" ht="23.1" x14ac:dyDescent="0.2">
      <c r="A4" s="100" t="s">
        <v>111</v>
      </c>
      <c r="B4" s="100" t="s">
        <v>112</v>
      </c>
      <c r="C4" s="100" t="s">
        <v>134</v>
      </c>
    </row>
    <row r="5" spans="1:5" ht="13.6" customHeight="1" x14ac:dyDescent="0.2">
      <c r="A5" s="126" t="s">
        <v>135</v>
      </c>
      <c r="B5" s="161">
        <v>43589018.908</v>
      </c>
      <c r="C5" s="218">
        <v>301476406.61000007</v>
      </c>
    </row>
    <row r="6" spans="1:5" ht="13.6" customHeight="1" x14ac:dyDescent="0.2">
      <c r="A6" s="127" t="s">
        <v>116</v>
      </c>
      <c r="B6" s="159">
        <v>7881698.0160000017</v>
      </c>
      <c r="C6" s="219">
        <v>61057090.509999998</v>
      </c>
    </row>
    <row r="7" spans="1:5" ht="13.6" customHeight="1" x14ac:dyDescent="0.2">
      <c r="A7" s="127" t="s">
        <v>117</v>
      </c>
      <c r="B7" s="159">
        <v>288823.212</v>
      </c>
      <c r="C7" s="159">
        <v>901245.86999999976</v>
      </c>
    </row>
    <row r="8" spans="1:5" ht="13.6" customHeight="1" x14ac:dyDescent="0.2">
      <c r="A8" s="127" t="s">
        <v>118</v>
      </c>
      <c r="B8" s="159">
        <v>1684604.5850000004</v>
      </c>
      <c r="C8" s="159">
        <v>18439709.270000011</v>
      </c>
    </row>
    <row r="9" spans="1:5" ht="13.6" customHeight="1" x14ac:dyDescent="0.2">
      <c r="A9" s="127" t="s">
        <v>119</v>
      </c>
      <c r="B9" s="159">
        <v>3112403.8130000001</v>
      </c>
      <c r="C9" s="159">
        <v>20121969.050000001</v>
      </c>
    </row>
    <row r="10" spans="1:5" ht="13.6" customHeight="1" x14ac:dyDescent="0.2">
      <c r="A10" s="127" t="s">
        <v>120</v>
      </c>
      <c r="B10" s="159">
        <v>492603.10900000005</v>
      </c>
      <c r="C10" s="159">
        <v>7678528.7100000009</v>
      </c>
    </row>
    <row r="11" spans="1:5" ht="23.1" x14ac:dyDescent="0.2">
      <c r="A11" s="127" t="s">
        <v>121</v>
      </c>
      <c r="B11" s="159">
        <v>3037.05</v>
      </c>
      <c r="C11" s="159">
        <v>13647.139999999996</v>
      </c>
    </row>
    <row r="12" spans="1:5" ht="13.6" customHeight="1" x14ac:dyDescent="0.2">
      <c r="A12" s="127" t="s">
        <v>122</v>
      </c>
      <c r="B12" s="159">
        <v>19747.016</v>
      </c>
      <c r="C12" s="159">
        <v>130260.89</v>
      </c>
    </row>
    <row r="13" spans="1:5" ht="13.6" customHeight="1" x14ac:dyDescent="0.2">
      <c r="A13" s="127" t="s">
        <v>123</v>
      </c>
      <c r="B13" s="159">
        <v>8081.1769999999997</v>
      </c>
      <c r="C13" s="159">
        <v>66504.389999999985</v>
      </c>
    </row>
    <row r="14" spans="1:5" ht="13.6" customHeight="1" x14ac:dyDescent="0.2">
      <c r="A14" s="127" t="s">
        <v>124</v>
      </c>
      <c r="B14" s="159">
        <v>6385114.6669999985</v>
      </c>
      <c r="C14" s="159">
        <v>49282848.750000037</v>
      </c>
    </row>
    <row r="15" spans="1:5" ht="13.6" customHeight="1" x14ac:dyDescent="0.2">
      <c r="A15" s="127" t="s">
        <v>125</v>
      </c>
      <c r="B15" s="159">
        <v>7257221.7939999998</v>
      </c>
      <c r="C15" s="159">
        <v>37390454.500000022</v>
      </c>
    </row>
    <row r="16" spans="1:5" ht="13.6" customHeight="1" x14ac:dyDescent="0.2">
      <c r="A16" s="127" t="s">
        <v>126</v>
      </c>
      <c r="B16" s="159">
        <v>2499</v>
      </c>
      <c r="C16" s="159">
        <v>12832.949999999999</v>
      </c>
    </row>
    <row r="17" spans="1:3" ht="13.6" customHeight="1" x14ac:dyDescent="0.2">
      <c r="A17" s="127" t="s">
        <v>127</v>
      </c>
      <c r="B17" s="159">
        <v>14084549.055</v>
      </c>
      <c r="C17" s="159">
        <v>95825382.659999996</v>
      </c>
    </row>
    <row r="18" spans="1:3" ht="13.6" customHeight="1" x14ac:dyDescent="0.2">
      <c r="A18" s="127" t="s">
        <v>128</v>
      </c>
      <c r="B18" s="159">
        <v>700238.39800000004</v>
      </c>
      <c r="C18" s="159">
        <v>4289092.8800000008</v>
      </c>
    </row>
    <row r="19" spans="1:3" ht="13.6" customHeight="1" x14ac:dyDescent="0.2">
      <c r="A19" s="127" t="s">
        <v>129</v>
      </c>
      <c r="B19" s="159">
        <v>776367.92500000005</v>
      </c>
      <c r="C19" s="159">
        <v>5164078.0599999968</v>
      </c>
    </row>
    <row r="20" spans="1:3" ht="13.6" customHeight="1" x14ac:dyDescent="0.2">
      <c r="A20" s="128" t="s">
        <v>132</v>
      </c>
      <c r="B20" s="160">
        <v>892030.0909999999</v>
      </c>
      <c r="C20" s="160">
        <v>1102760.9799999997</v>
      </c>
    </row>
    <row r="21" spans="1:3" ht="13.6" customHeight="1" x14ac:dyDescent="0.2">
      <c r="A21" s="4" t="s">
        <v>136</v>
      </c>
      <c r="B21" s="158"/>
      <c r="C21" s="158"/>
    </row>
    <row r="22" spans="1:3" ht="13.6" customHeight="1" x14ac:dyDescent="0.2">
      <c r="A22" s="133" t="s">
        <v>137</v>
      </c>
      <c r="B22" s="133"/>
      <c r="C22" s="133"/>
    </row>
  </sheetData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zoomScaleNormal="100" workbookViewId="0"/>
  </sheetViews>
  <sheetFormatPr defaultColWidth="9.6640625" defaultRowHeight="13.6" customHeight="1" x14ac:dyDescent="0.2"/>
  <cols>
    <col min="1" max="1" width="32.6640625" style="2" customWidth="1"/>
    <col min="2" max="6" width="13.109375" style="1" customWidth="1"/>
    <col min="7" max="7" width="10.6640625" style="1" bestFit="1" customWidth="1"/>
    <col min="8" max="16384" width="9.6640625" style="1"/>
  </cols>
  <sheetData>
    <row r="1" spans="1:7" ht="13.6" customHeight="1" x14ac:dyDescent="0.2">
      <c r="A1" s="17" t="s">
        <v>169</v>
      </c>
      <c r="F1" s="232" t="s">
        <v>199</v>
      </c>
    </row>
    <row r="2" spans="1:7" ht="20.05" customHeight="1" x14ac:dyDescent="0.25">
      <c r="A2" s="99" t="s">
        <v>138</v>
      </c>
      <c r="F2" s="134"/>
    </row>
    <row r="3" spans="1:7" ht="13.6" customHeight="1" x14ac:dyDescent="0.2">
      <c r="A3" s="135"/>
      <c r="B3" s="136"/>
      <c r="F3" s="11"/>
    </row>
    <row r="4" spans="1:7" ht="20.05" customHeight="1" x14ac:dyDescent="0.2">
      <c r="A4" s="100" t="s">
        <v>90</v>
      </c>
      <c r="B4" s="86">
        <v>2019</v>
      </c>
      <c r="C4" s="86">
        <v>2020</v>
      </c>
      <c r="D4" s="86">
        <v>2021</v>
      </c>
      <c r="E4" s="86">
        <v>2022</v>
      </c>
      <c r="F4" s="86">
        <v>2023</v>
      </c>
    </row>
    <row r="5" spans="1:7" ht="20.05" customHeight="1" x14ac:dyDescent="0.2">
      <c r="A5" s="208" t="s">
        <v>103</v>
      </c>
      <c r="B5" s="208"/>
      <c r="C5" s="208"/>
      <c r="D5" s="208"/>
      <c r="E5" s="209"/>
      <c r="F5" s="137"/>
    </row>
    <row r="6" spans="1:7" ht="13.6" customHeight="1" x14ac:dyDescent="0.2">
      <c r="A6" s="112" t="s">
        <v>91</v>
      </c>
      <c r="B6" s="162">
        <v>209733339.491</v>
      </c>
      <c r="C6" s="162">
        <v>211835035.80000001</v>
      </c>
      <c r="D6" s="162">
        <v>212303028.47</v>
      </c>
      <c r="E6" s="166">
        <v>211119344.80000001</v>
      </c>
      <c r="F6" s="175">
        <v>221824107.34899998</v>
      </c>
    </row>
    <row r="7" spans="1:7" ht="13.6" customHeight="1" x14ac:dyDescent="0.2">
      <c r="A7" s="113" t="s">
        <v>92</v>
      </c>
      <c r="B7" s="163">
        <v>577117434.02000117</v>
      </c>
      <c r="C7" s="163">
        <v>550508038.02999997</v>
      </c>
      <c r="D7" s="163">
        <v>553640710.88999999</v>
      </c>
      <c r="E7" s="167">
        <v>627959235.35000002</v>
      </c>
      <c r="F7" s="176">
        <v>728816616.67999983</v>
      </c>
      <c r="G7" s="3"/>
    </row>
    <row r="8" spans="1:7" ht="13.6" customHeight="1" x14ac:dyDescent="0.2">
      <c r="A8" s="114" t="s">
        <v>93</v>
      </c>
      <c r="B8" s="163">
        <v>535100817.57000381</v>
      </c>
      <c r="C8" s="163">
        <v>508576916.31999999</v>
      </c>
      <c r="D8" s="163">
        <v>506443760.19999999</v>
      </c>
      <c r="E8" s="167">
        <v>578027583.65999997</v>
      </c>
      <c r="F8" s="176">
        <v>667178961.60000026</v>
      </c>
    </row>
    <row r="9" spans="1:7" ht="13.6" customHeight="1" x14ac:dyDescent="0.2">
      <c r="A9" s="115" t="s">
        <v>94</v>
      </c>
      <c r="B9" s="164">
        <v>42016616.449999921</v>
      </c>
      <c r="C9" s="164">
        <v>41931121.710000001</v>
      </c>
      <c r="D9" s="164">
        <v>47196950.689999998</v>
      </c>
      <c r="E9" s="168">
        <v>49931651.689999998</v>
      </c>
      <c r="F9" s="177">
        <v>61637655.079999886</v>
      </c>
    </row>
    <row r="10" spans="1:7" s="137" customFormat="1" ht="20.05" customHeight="1" x14ac:dyDescent="0.2">
      <c r="A10" s="210" t="s">
        <v>160</v>
      </c>
      <c r="B10" s="210"/>
      <c r="C10" s="210"/>
      <c r="D10" s="210"/>
      <c r="E10" s="210"/>
      <c r="F10" s="210"/>
      <c r="G10" s="1"/>
    </row>
    <row r="11" spans="1:7" ht="13.6" customHeight="1" x14ac:dyDescent="0.2">
      <c r="A11" s="112" t="s">
        <v>91</v>
      </c>
      <c r="B11" s="162">
        <v>133820103.514</v>
      </c>
      <c r="C11" s="162">
        <v>135414463.88</v>
      </c>
      <c r="D11" s="162">
        <v>133327921.20999999</v>
      </c>
      <c r="E11" s="166">
        <v>135273727.65000001</v>
      </c>
      <c r="F11" s="178">
        <v>142040506.329</v>
      </c>
      <c r="G11" s="8"/>
    </row>
    <row r="12" spans="1:7" ht="13.6" customHeight="1" x14ac:dyDescent="0.2">
      <c r="A12" s="113" t="s">
        <v>92</v>
      </c>
      <c r="B12" s="163">
        <v>370815067.79000413</v>
      </c>
      <c r="C12" s="163">
        <v>349845944.27999997</v>
      </c>
      <c r="D12" s="163">
        <v>360863010.07999998</v>
      </c>
      <c r="E12" s="167">
        <v>410767121.04000002</v>
      </c>
      <c r="F12" s="180">
        <v>456732627.36000025</v>
      </c>
      <c r="G12" s="3"/>
    </row>
    <row r="13" spans="1:7" ht="13.6" customHeight="1" x14ac:dyDescent="0.2">
      <c r="A13" s="114" t="s">
        <v>93</v>
      </c>
      <c r="B13" s="163">
        <v>360272856.48000413</v>
      </c>
      <c r="C13" s="163">
        <v>339613487.63999999</v>
      </c>
      <c r="D13" s="163">
        <v>349584247.25999999</v>
      </c>
      <c r="E13" s="167">
        <v>400909336.97000003</v>
      </c>
      <c r="F13" s="180">
        <v>442804675.58000046</v>
      </c>
    </row>
    <row r="14" spans="1:7" ht="13.6" customHeight="1" x14ac:dyDescent="0.2">
      <c r="A14" s="115" t="s">
        <v>94</v>
      </c>
      <c r="B14" s="164">
        <v>10542211.310000019</v>
      </c>
      <c r="C14" s="164">
        <v>10232456.640000001</v>
      </c>
      <c r="D14" s="164">
        <v>11278762.82</v>
      </c>
      <c r="E14" s="168">
        <v>9857784.0700000003</v>
      </c>
      <c r="F14" s="184">
        <v>13927951.780000007</v>
      </c>
    </row>
    <row r="15" spans="1:7" ht="20.05" customHeight="1" x14ac:dyDescent="0.2">
      <c r="A15" s="211" t="s">
        <v>104</v>
      </c>
      <c r="B15" s="211"/>
      <c r="C15" s="211"/>
      <c r="D15" s="211"/>
      <c r="E15" s="212"/>
      <c r="F15" s="11"/>
    </row>
    <row r="16" spans="1:7" ht="13.6" customHeight="1" x14ac:dyDescent="0.2">
      <c r="A16" s="112" t="s">
        <v>91</v>
      </c>
      <c r="B16" s="166">
        <v>44702689.167000003</v>
      </c>
      <c r="C16" s="166">
        <v>41647402.960000001</v>
      </c>
      <c r="D16" s="166">
        <v>44684354.100000001</v>
      </c>
      <c r="E16" s="166">
        <v>41111065.359999999</v>
      </c>
      <c r="F16" s="178">
        <v>41784898.27199997</v>
      </c>
      <c r="G16" s="8"/>
    </row>
    <row r="17" spans="1:7" ht="13.6" customHeight="1" x14ac:dyDescent="0.2">
      <c r="A17" s="113" t="s">
        <v>92</v>
      </c>
      <c r="B17" s="167">
        <v>172413633.00999966</v>
      </c>
      <c r="C17" s="167">
        <v>165149778.43000001</v>
      </c>
      <c r="D17" s="167">
        <v>150579129.71000001</v>
      </c>
      <c r="E17" s="167">
        <v>153703449.11000001</v>
      </c>
      <c r="F17" s="180">
        <v>202956180.28999981</v>
      </c>
    </row>
    <row r="18" spans="1:7" ht="13.6" customHeight="1" x14ac:dyDescent="0.2">
      <c r="A18" s="114" t="s">
        <v>93</v>
      </c>
      <c r="B18" s="167">
        <v>172413633.00999966</v>
      </c>
      <c r="C18" s="167">
        <v>165149778.43000001</v>
      </c>
      <c r="D18" s="167">
        <v>150579129.71000001</v>
      </c>
      <c r="E18" s="167">
        <v>153703449.11000001</v>
      </c>
      <c r="F18" s="180">
        <v>202956180.28999981</v>
      </c>
    </row>
    <row r="19" spans="1:7" ht="13.6" customHeight="1" x14ac:dyDescent="0.2">
      <c r="A19" s="115" t="s">
        <v>94</v>
      </c>
      <c r="B19" s="170" t="s">
        <v>96</v>
      </c>
      <c r="C19" s="170" t="s">
        <v>96</v>
      </c>
      <c r="D19" s="170" t="s">
        <v>96</v>
      </c>
      <c r="E19" s="171" t="s">
        <v>96</v>
      </c>
      <c r="F19" s="139" t="s">
        <v>96</v>
      </c>
    </row>
    <row r="20" spans="1:7" s="137" customFormat="1" ht="20.05" customHeight="1" x14ac:dyDescent="0.2">
      <c r="A20" s="206" t="s">
        <v>105</v>
      </c>
      <c r="B20" s="207"/>
      <c r="C20" s="207"/>
      <c r="D20" s="207"/>
      <c r="E20" s="213"/>
      <c r="F20" s="11"/>
      <c r="G20" s="1"/>
    </row>
    <row r="21" spans="1:7" ht="13.6" customHeight="1" x14ac:dyDescent="0.2">
      <c r="A21" s="112" t="s">
        <v>91</v>
      </c>
      <c r="B21" s="166">
        <v>8230.14</v>
      </c>
      <c r="C21" s="166">
        <v>629420.66</v>
      </c>
      <c r="D21" s="166">
        <v>408777.43</v>
      </c>
      <c r="E21" s="166">
        <v>165167.5</v>
      </c>
      <c r="F21" s="178">
        <v>37357.410000000003</v>
      </c>
      <c r="G21" s="8"/>
    </row>
    <row r="22" spans="1:7" ht="13.6" customHeight="1" x14ac:dyDescent="0.2">
      <c r="A22" s="113" t="s">
        <v>92</v>
      </c>
      <c r="B22" s="167">
        <v>3328.8900000000003</v>
      </c>
      <c r="C22" s="167">
        <v>224692.76</v>
      </c>
      <c r="D22" s="167">
        <v>1958931.11</v>
      </c>
      <c r="E22" s="167">
        <v>18020351.43</v>
      </c>
      <c r="F22" s="180">
        <v>12983181.409999996</v>
      </c>
    </row>
    <row r="23" spans="1:7" ht="13.6" customHeight="1" x14ac:dyDescent="0.2">
      <c r="A23" s="114" t="s">
        <v>93</v>
      </c>
      <c r="B23" s="167">
        <v>3328.8900000000003</v>
      </c>
      <c r="C23" s="167">
        <v>224692.76</v>
      </c>
      <c r="D23" s="167">
        <v>1958931.11</v>
      </c>
      <c r="E23" s="167">
        <v>18020351.43</v>
      </c>
      <c r="F23" s="180">
        <v>12983181.409999996</v>
      </c>
    </row>
    <row r="24" spans="1:7" ht="13.6" customHeight="1" x14ac:dyDescent="0.2">
      <c r="A24" s="115" t="s">
        <v>94</v>
      </c>
      <c r="B24" s="138" t="s">
        <v>96</v>
      </c>
      <c r="C24" s="138" t="s">
        <v>96</v>
      </c>
      <c r="D24" s="138" t="s">
        <v>96</v>
      </c>
      <c r="E24" s="138" t="s">
        <v>96</v>
      </c>
      <c r="F24" s="139" t="s">
        <v>96</v>
      </c>
    </row>
    <row r="25" spans="1:7" s="137" customFormat="1" ht="20.05" customHeight="1" x14ac:dyDescent="0.2">
      <c r="A25" s="211" t="s">
        <v>106</v>
      </c>
      <c r="B25" s="211"/>
      <c r="C25" s="211"/>
      <c r="D25" s="211"/>
      <c r="E25" s="212"/>
      <c r="F25" s="11"/>
      <c r="G25" s="1"/>
    </row>
    <row r="26" spans="1:7" ht="13.6" customHeight="1" x14ac:dyDescent="0.2">
      <c r="A26" s="112" t="s">
        <v>91</v>
      </c>
      <c r="B26" s="166">
        <v>1358254.0490000001</v>
      </c>
      <c r="C26" s="166">
        <v>1861854.78</v>
      </c>
      <c r="D26" s="166">
        <v>1836900.71</v>
      </c>
      <c r="E26" s="166">
        <v>2175789.31</v>
      </c>
      <c r="F26" s="178">
        <v>2181639.4149999977</v>
      </c>
      <c r="G26" s="8"/>
    </row>
    <row r="27" spans="1:7" ht="13.6" customHeight="1" x14ac:dyDescent="0.2">
      <c r="A27" s="113" t="s">
        <v>92</v>
      </c>
      <c r="B27" s="167">
        <v>1326146.3599999978</v>
      </c>
      <c r="C27" s="167">
        <v>2165453.4700000002</v>
      </c>
      <c r="D27" s="167">
        <v>2323956.8199999998</v>
      </c>
      <c r="E27" s="167">
        <v>3323914.23</v>
      </c>
      <c r="F27" s="180">
        <v>4094153.4299999909</v>
      </c>
    </row>
    <row r="28" spans="1:7" ht="13.6" customHeight="1" x14ac:dyDescent="0.2">
      <c r="A28" s="114" t="s">
        <v>93</v>
      </c>
      <c r="B28" s="167">
        <v>1326146.3599999978</v>
      </c>
      <c r="C28" s="167">
        <v>2165453.4700000002</v>
      </c>
      <c r="D28" s="167">
        <v>2323956.8199999998</v>
      </c>
      <c r="E28" s="167">
        <v>3323914.23</v>
      </c>
      <c r="F28" s="180">
        <v>4094153.4299999909</v>
      </c>
    </row>
    <row r="29" spans="1:7" ht="13.6" customHeight="1" x14ac:dyDescent="0.2">
      <c r="A29" s="115" t="s">
        <v>94</v>
      </c>
      <c r="B29" s="138" t="s">
        <v>96</v>
      </c>
      <c r="C29" s="138" t="s">
        <v>96</v>
      </c>
      <c r="D29" s="138" t="s">
        <v>96</v>
      </c>
      <c r="E29" s="138" t="s">
        <v>96</v>
      </c>
      <c r="F29" s="139" t="s">
        <v>96</v>
      </c>
    </row>
    <row r="30" spans="1:7" s="137" customFormat="1" ht="20.05" customHeight="1" x14ac:dyDescent="0.2">
      <c r="A30" s="211" t="s">
        <v>107</v>
      </c>
      <c r="B30" s="211"/>
      <c r="C30" s="211"/>
      <c r="D30" s="211"/>
      <c r="E30" s="212"/>
      <c r="F30" s="11"/>
      <c r="G30" s="1"/>
    </row>
    <row r="31" spans="1:7" ht="13.6" customHeight="1" x14ac:dyDescent="0.2">
      <c r="A31" s="112" t="s">
        <v>91</v>
      </c>
      <c r="B31" s="166">
        <v>60706.997000000003</v>
      </c>
      <c r="C31" s="166">
        <v>63980.98</v>
      </c>
      <c r="D31" s="166">
        <v>72734.13</v>
      </c>
      <c r="E31" s="166">
        <v>141500.81</v>
      </c>
      <c r="F31" s="178">
        <v>168054.82799999998</v>
      </c>
    </row>
    <row r="32" spans="1:7" ht="13.6" customHeight="1" x14ac:dyDescent="0.2">
      <c r="A32" s="113" t="s">
        <v>92</v>
      </c>
      <c r="B32" s="167">
        <v>885298.17999999889</v>
      </c>
      <c r="C32" s="167">
        <v>713264.02</v>
      </c>
      <c r="D32" s="167">
        <v>874532.07</v>
      </c>
      <c r="E32" s="167">
        <v>1021617.83</v>
      </c>
      <c r="F32" s="180">
        <v>1621688.5000000007</v>
      </c>
      <c r="G32" s="8"/>
    </row>
    <row r="33" spans="1:7" ht="13.6" customHeight="1" x14ac:dyDescent="0.2">
      <c r="A33" s="114" t="s">
        <v>93</v>
      </c>
      <c r="B33" s="169" t="s">
        <v>96</v>
      </c>
      <c r="C33" s="169" t="s">
        <v>96</v>
      </c>
      <c r="D33" s="169" t="s">
        <v>96</v>
      </c>
      <c r="E33" s="172" t="s">
        <v>96</v>
      </c>
      <c r="F33" s="140" t="s">
        <v>96</v>
      </c>
    </row>
    <row r="34" spans="1:7" ht="13.6" customHeight="1" x14ac:dyDescent="0.2">
      <c r="A34" s="115" t="s">
        <v>94</v>
      </c>
      <c r="B34" s="168">
        <v>885298.17999999889</v>
      </c>
      <c r="C34" s="168">
        <v>713264.02</v>
      </c>
      <c r="D34" s="168">
        <v>874532.07</v>
      </c>
      <c r="E34" s="168">
        <v>1021617.83</v>
      </c>
      <c r="F34" s="184">
        <v>1621688.5000000007</v>
      </c>
    </row>
    <row r="35" spans="1:7" s="137" customFormat="1" ht="20.05" customHeight="1" x14ac:dyDescent="0.2">
      <c r="A35" s="211" t="s">
        <v>108</v>
      </c>
      <c r="B35" s="211"/>
      <c r="C35" s="211"/>
      <c r="D35" s="211"/>
      <c r="E35" s="212"/>
      <c r="F35" s="11"/>
      <c r="G35" s="1"/>
    </row>
    <row r="36" spans="1:7" ht="13.6" customHeight="1" x14ac:dyDescent="0.2">
      <c r="A36" s="112" t="s">
        <v>91</v>
      </c>
      <c r="B36" s="166">
        <v>856567.93099999998</v>
      </c>
      <c r="C36" s="166">
        <v>1026959.77</v>
      </c>
      <c r="D36" s="166">
        <v>1361463.09</v>
      </c>
      <c r="E36" s="166">
        <v>1794640</v>
      </c>
      <c r="F36" s="178">
        <v>3312142.466</v>
      </c>
    </row>
    <row r="37" spans="1:7" ht="13.6" customHeight="1" x14ac:dyDescent="0.2">
      <c r="A37" s="113" t="s">
        <v>92</v>
      </c>
      <c r="B37" s="167">
        <v>1084852.8299999996</v>
      </c>
      <c r="C37" s="167">
        <v>1423504.02</v>
      </c>
      <c r="D37" s="167">
        <v>1997495.3</v>
      </c>
      <c r="E37" s="167">
        <v>2070531.92</v>
      </c>
      <c r="F37" s="180">
        <v>4340770.889999995</v>
      </c>
      <c r="G37" s="8"/>
    </row>
    <row r="38" spans="1:7" ht="13.6" customHeight="1" x14ac:dyDescent="0.2">
      <c r="A38" s="114" t="s">
        <v>93</v>
      </c>
      <c r="B38" s="167">
        <v>1084852.8299999996</v>
      </c>
      <c r="C38" s="167">
        <v>1423504.02</v>
      </c>
      <c r="D38" s="167">
        <v>1997495.3</v>
      </c>
      <c r="E38" s="167">
        <v>2070531.92</v>
      </c>
      <c r="F38" s="180">
        <v>4340770.889999995</v>
      </c>
    </row>
    <row r="39" spans="1:7" ht="13.6" customHeight="1" x14ac:dyDescent="0.2">
      <c r="A39" s="115" t="s">
        <v>94</v>
      </c>
      <c r="B39" s="138" t="s">
        <v>96</v>
      </c>
      <c r="C39" s="138" t="s">
        <v>96</v>
      </c>
      <c r="D39" s="138" t="s">
        <v>96</v>
      </c>
      <c r="E39" s="138" t="s">
        <v>96</v>
      </c>
      <c r="F39" s="139" t="s">
        <v>96</v>
      </c>
    </row>
    <row r="40" spans="1:7" s="137" customFormat="1" ht="20.05" customHeight="1" x14ac:dyDescent="0.2">
      <c r="A40" s="211" t="s">
        <v>109</v>
      </c>
      <c r="B40" s="211"/>
      <c r="C40" s="211"/>
      <c r="D40" s="211"/>
      <c r="E40" s="212"/>
      <c r="F40" s="11"/>
      <c r="G40" s="1"/>
    </row>
    <row r="41" spans="1:7" ht="13.6" customHeight="1" x14ac:dyDescent="0.2">
      <c r="A41" s="112" t="s">
        <v>91</v>
      </c>
      <c r="B41" s="166">
        <v>28926787.693000015</v>
      </c>
      <c r="C41" s="166">
        <v>31190952.77</v>
      </c>
      <c r="D41" s="166">
        <v>30610877.800000001</v>
      </c>
      <c r="E41" s="166">
        <v>30457454.18</v>
      </c>
      <c r="F41" s="178">
        <v>32299508.629000027</v>
      </c>
      <c r="G41" s="8"/>
    </row>
    <row r="42" spans="1:7" ht="13.6" customHeight="1" x14ac:dyDescent="0.2">
      <c r="A42" s="113" t="s">
        <v>92</v>
      </c>
      <c r="B42" s="167">
        <v>30589106.9599999</v>
      </c>
      <c r="C42" s="167">
        <v>30985401.050000001</v>
      </c>
      <c r="D42" s="167">
        <v>35043655.799999997</v>
      </c>
      <c r="E42" s="167">
        <v>39052249.789999999</v>
      </c>
      <c r="F42" s="180">
        <v>46088014.799999878</v>
      </c>
    </row>
    <row r="43" spans="1:7" ht="13.6" customHeight="1" x14ac:dyDescent="0.2">
      <c r="A43" s="114" t="s">
        <v>93</v>
      </c>
      <c r="B43" s="169" t="s">
        <v>96</v>
      </c>
      <c r="C43" s="169" t="s">
        <v>96</v>
      </c>
      <c r="D43" s="169" t="s">
        <v>96</v>
      </c>
      <c r="E43" s="172" t="s">
        <v>96</v>
      </c>
      <c r="F43" s="140" t="s">
        <v>96</v>
      </c>
    </row>
    <row r="44" spans="1:7" ht="13.6" customHeight="1" x14ac:dyDescent="0.2">
      <c r="A44" s="115" t="s">
        <v>94</v>
      </c>
      <c r="B44" s="168">
        <v>30589106.9599999</v>
      </c>
      <c r="C44" s="168">
        <v>30985401.050000001</v>
      </c>
      <c r="D44" s="168">
        <v>35043655.799999997</v>
      </c>
      <c r="E44" s="168">
        <v>39052249.789999999</v>
      </c>
      <c r="F44" s="184">
        <v>46088014.799999878</v>
      </c>
    </row>
    <row r="45" spans="1:7" ht="25.5" customHeight="1" x14ac:dyDescent="0.2">
      <c r="A45" s="249" t="s">
        <v>98</v>
      </c>
      <c r="B45" s="249"/>
      <c r="C45" s="249"/>
      <c r="D45" s="249"/>
      <c r="E45" s="249"/>
      <c r="F45" s="249"/>
    </row>
  </sheetData>
  <mergeCells count="1">
    <mergeCell ref="A45:F4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workbookViewId="0"/>
  </sheetViews>
  <sheetFormatPr defaultRowHeight="13.6" x14ac:dyDescent="0.2"/>
  <cols>
    <col min="1" max="1" width="32.6640625" style="1" customWidth="1"/>
    <col min="2" max="5" width="13.109375" style="1" customWidth="1"/>
    <col min="6" max="6" width="13.109375" customWidth="1"/>
  </cols>
  <sheetData>
    <row r="1" spans="1:6" ht="13.6" customHeight="1" x14ac:dyDescent="0.2">
      <c r="A1" s="17" t="s">
        <v>169</v>
      </c>
      <c r="F1" s="232" t="s">
        <v>199</v>
      </c>
    </row>
    <row r="2" spans="1:6" ht="20.05" customHeight="1" x14ac:dyDescent="0.25">
      <c r="A2" s="99" t="s">
        <v>139</v>
      </c>
      <c r="B2" s="12"/>
    </row>
    <row r="3" spans="1:6" ht="13.6" customHeight="1" x14ac:dyDescent="0.2">
      <c r="A3" s="141"/>
    </row>
    <row r="4" spans="1:6" s="214" customFormat="1" ht="20.05" customHeight="1" x14ac:dyDescent="0.2">
      <c r="A4" s="217" t="s">
        <v>90</v>
      </c>
      <c r="B4" s="197">
        <v>2019</v>
      </c>
      <c r="C4" s="197">
        <v>2020</v>
      </c>
      <c r="D4" s="197">
        <v>2021</v>
      </c>
      <c r="E4" s="197">
        <v>2022</v>
      </c>
      <c r="F4" s="197">
        <v>2023</v>
      </c>
    </row>
    <row r="5" spans="1:6" s="214" customFormat="1" ht="20.05" customHeight="1" x14ac:dyDescent="0.2">
      <c r="A5" s="215" t="s">
        <v>103</v>
      </c>
      <c r="B5" s="216"/>
      <c r="C5" s="216"/>
      <c r="D5" s="216"/>
      <c r="E5" s="216"/>
    </row>
    <row r="6" spans="1:6" ht="13.6" customHeight="1" x14ac:dyDescent="0.2">
      <c r="A6" s="112" t="s">
        <v>91</v>
      </c>
      <c r="B6" s="179">
        <v>3845883.0119999992</v>
      </c>
      <c r="C6" s="178">
        <v>3917299.28</v>
      </c>
      <c r="D6" s="178">
        <v>4032813.59</v>
      </c>
      <c r="E6" s="178">
        <v>4214793.6399999997</v>
      </c>
      <c r="F6" s="178">
        <v>4496835.5120000001</v>
      </c>
    </row>
    <row r="7" spans="1:6" ht="13.6" customHeight="1" x14ac:dyDescent="0.2">
      <c r="A7" s="113" t="s">
        <v>92</v>
      </c>
      <c r="B7" s="181">
        <v>35474705.470000051</v>
      </c>
      <c r="C7" s="180">
        <v>36010230.07</v>
      </c>
      <c r="D7" s="180">
        <v>38334178.57</v>
      </c>
      <c r="E7" s="180">
        <v>40946389.740000002</v>
      </c>
      <c r="F7" s="180">
        <v>45373109.93999999</v>
      </c>
    </row>
    <row r="8" spans="1:6" ht="13.6" customHeight="1" x14ac:dyDescent="0.2">
      <c r="A8" s="114" t="s">
        <v>93</v>
      </c>
      <c r="B8" s="181">
        <v>28461923.110000052</v>
      </c>
      <c r="C8" s="180">
        <v>28827022.77</v>
      </c>
      <c r="D8" s="180">
        <v>32388209.32</v>
      </c>
      <c r="E8" s="180">
        <v>35838845.369999997</v>
      </c>
      <c r="F8" s="180">
        <v>39068171.680000015</v>
      </c>
    </row>
    <row r="9" spans="1:6" ht="13.6" customHeight="1" x14ac:dyDescent="0.2">
      <c r="A9" s="115" t="s">
        <v>94</v>
      </c>
      <c r="B9" s="187">
        <v>7012782.3599999985</v>
      </c>
      <c r="C9" s="184">
        <v>7183207.2999999998</v>
      </c>
      <c r="D9" s="184">
        <v>5945969.25</v>
      </c>
      <c r="E9" s="184">
        <v>5107544.37</v>
      </c>
      <c r="F9" s="184">
        <v>6304938.2599999961</v>
      </c>
    </row>
    <row r="10" spans="1:6" s="214" customFormat="1" ht="20.05" customHeight="1" x14ac:dyDescent="0.2">
      <c r="A10" s="215" t="s">
        <v>141</v>
      </c>
      <c r="B10" s="216"/>
      <c r="C10" s="216"/>
      <c r="D10" s="216"/>
      <c r="E10" s="216"/>
    </row>
    <row r="11" spans="1:6" ht="13.6" customHeight="1" x14ac:dyDescent="0.2">
      <c r="A11" s="112" t="s">
        <v>91</v>
      </c>
      <c r="B11" s="179">
        <v>3479056.7619999996</v>
      </c>
      <c r="C11" s="178">
        <v>3545219.36</v>
      </c>
      <c r="D11" s="178">
        <v>3641114.21</v>
      </c>
      <c r="E11" s="178">
        <v>3834039.59</v>
      </c>
      <c r="F11" s="178">
        <v>4115215.0560000003</v>
      </c>
    </row>
    <row r="12" spans="1:6" ht="13.6" customHeight="1" x14ac:dyDescent="0.2">
      <c r="A12" s="113" t="s">
        <v>92</v>
      </c>
      <c r="B12" s="181">
        <v>32056817.980000049</v>
      </c>
      <c r="C12" s="180">
        <v>32256128.629999999</v>
      </c>
      <c r="D12" s="180">
        <v>34345326.880000003</v>
      </c>
      <c r="E12" s="180">
        <v>37021544.450000003</v>
      </c>
      <c r="F12" s="180">
        <v>40377741.549999997</v>
      </c>
    </row>
    <row r="13" spans="1:6" ht="13.6" customHeight="1" x14ac:dyDescent="0.2">
      <c r="A13" s="114" t="s">
        <v>93</v>
      </c>
      <c r="B13" s="181">
        <v>27680574.640000049</v>
      </c>
      <c r="C13" s="180">
        <v>27800735.420000002</v>
      </c>
      <c r="D13" s="180">
        <v>31127564.640000001</v>
      </c>
      <c r="E13" s="180">
        <v>34518599.869999997</v>
      </c>
      <c r="F13" s="180">
        <v>37342330.480000012</v>
      </c>
    </row>
    <row r="14" spans="1:6" ht="13.6" customHeight="1" x14ac:dyDescent="0.2">
      <c r="A14" s="115" t="s">
        <v>94</v>
      </c>
      <c r="B14" s="187">
        <v>4376243.3399999989</v>
      </c>
      <c r="C14" s="184">
        <v>4455393.21</v>
      </c>
      <c r="D14" s="184">
        <v>3217762.24</v>
      </c>
      <c r="E14" s="184">
        <v>2502944.58</v>
      </c>
      <c r="F14" s="184">
        <v>3035411.0700000003</v>
      </c>
    </row>
    <row r="15" spans="1:6" s="214" customFormat="1" ht="20.05" customHeight="1" x14ac:dyDescent="0.2">
      <c r="A15" s="211" t="s">
        <v>104</v>
      </c>
      <c r="B15" s="3"/>
      <c r="C15" s="3"/>
      <c r="D15" s="3"/>
      <c r="E15" s="3"/>
      <c r="F15" s="3"/>
    </row>
    <row r="16" spans="1:6" ht="13.6" customHeight="1" x14ac:dyDescent="0.2">
      <c r="A16" s="112" t="s">
        <v>91</v>
      </c>
      <c r="B16" s="179">
        <v>57921.583999999995</v>
      </c>
      <c r="C16" s="178">
        <v>54736.3</v>
      </c>
      <c r="D16" s="178">
        <v>60714.71</v>
      </c>
      <c r="E16" s="178">
        <v>52667.53</v>
      </c>
      <c r="F16" s="178">
        <v>53775.211000000003</v>
      </c>
    </row>
    <row r="17" spans="1:6" ht="13.6" customHeight="1" x14ac:dyDescent="0.2">
      <c r="A17" s="113" t="s">
        <v>92</v>
      </c>
      <c r="B17" s="181">
        <v>406628.31999999983</v>
      </c>
      <c r="C17" s="180">
        <v>446375.67999999999</v>
      </c>
      <c r="D17" s="180">
        <v>526663.41</v>
      </c>
      <c r="E17" s="180">
        <v>502493.59</v>
      </c>
      <c r="F17" s="180">
        <v>581120.16</v>
      </c>
    </row>
    <row r="18" spans="1:6" ht="13.6" customHeight="1" x14ac:dyDescent="0.2">
      <c r="A18" s="114" t="s">
        <v>140</v>
      </c>
      <c r="B18" s="181">
        <v>406628.31999999983</v>
      </c>
      <c r="C18" s="180">
        <v>446375.67999999999</v>
      </c>
      <c r="D18" s="180">
        <v>526663.41</v>
      </c>
      <c r="E18" s="180">
        <v>502493.59</v>
      </c>
      <c r="F18" s="180">
        <v>581120.16</v>
      </c>
    </row>
    <row r="19" spans="1:6" ht="13.6" customHeight="1" x14ac:dyDescent="0.2">
      <c r="A19" s="115" t="s">
        <v>134</v>
      </c>
      <c r="B19" s="138" t="s">
        <v>96</v>
      </c>
      <c r="C19" s="138" t="s">
        <v>96</v>
      </c>
      <c r="D19" s="138" t="s">
        <v>96</v>
      </c>
      <c r="E19" s="138" t="s">
        <v>96</v>
      </c>
      <c r="F19" s="138" t="s">
        <v>96</v>
      </c>
    </row>
    <row r="20" spans="1:6" s="214" customFormat="1" ht="20.05" customHeight="1" x14ac:dyDescent="0.2">
      <c r="A20" s="212" t="s">
        <v>105</v>
      </c>
      <c r="B20" s="3"/>
      <c r="C20" s="3"/>
      <c r="D20" s="3"/>
      <c r="E20" s="3"/>
      <c r="F20" s="3"/>
    </row>
    <row r="21" spans="1:6" ht="13.6" customHeight="1" x14ac:dyDescent="0.2">
      <c r="A21" s="112" t="s">
        <v>91</v>
      </c>
      <c r="B21" s="179">
        <v>24.5</v>
      </c>
      <c r="C21" s="178">
        <v>1746.29</v>
      </c>
      <c r="D21" s="178">
        <v>1213.1500000000001</v>
      </c>
      <c r="E21" s="178">
        <v>987</v>
      </c>
      <c r="F21" s="178">
        <v>969.33999999999992</v>
      </c>
    </row>
    <row r="22" spans="1:6" ht="13.6" customHeight="1" x14ac:dyDescent="0.2">
      <c r="A22" s="113" t="s">
        <v>92</v>
      </c>
      <c r="B22" s="181">
        <v>164.98000000000002</v>
      </c>
      <c r="C22" s="180">
        <v>16902.009999999998</v>
      </c>
      <c r="D22" s="180">
        <v>15403.87</v>
      </c>
      <c r="E22" s="180">
        <v>17690.7</v>
      </c>
      <c r="F22" s="180">
        <v>15264.809999999998</v>
      </c>
    </row>
    <row r="23" spans="1:6" ht="13.6" customHeight="1" x14ac:dyDescent="0.2">
      <c r="A23" s="114" t="s">
        <v>140</v>
      </c>
      <c r="B23" s="181">
        <v>164.98000000000002</v>
      </c>
      <c r="C23" s="180">
        <v>16902.009999999998</v>
      </c>
      <c r="D23" s="180">
        <v>15403.87</v>
      </c>
      <c r="E23" s="180">
        <v>17690.7</v>
      </c>
      <c r="F23" s="180">
        <v>15264.809999999998</v>
      </c>
    </row>
    <row r="24" spans="1:6" ht="13.6" customHeight="1" x14ac:dyDescent="0.2">
      <c r="A24" s="115" t="s">
        <v>134</v>
      </c>
      <c r="B24" s="138" t="s">
        <v>96</v>
      </c>
      <c r="C24" s="138" t="s">
        <v>96</v>
      </c>
      <c r="D24" s="138" t="s">
        <v>96</v>
      </c>
      <c r="E24" s="138" t="s">
        <v>96</v>
      </c>
      <c r="F24" s="138" t="s">
        <v>96</v>
      </c>
    </row>
    <row r="25" spans="1:6" s="214" customFormat="1" ht="20.05" customHeight="1" x14ac:dyDescent="0.2">
      <c r="A25" s="212" t="s">
        <v>106</v>
      </c>
      <c r="B25" s="3"/>
      <c r="C25" s="3"/>
      <c r="D25" s="3"/>
      <c r="E25" s="3"/>
      <c r="F25" s="3"/>
    </row>
    <row r="26" spans="1:6" ht="13.6" customHeight="1" x14ac:dyDescent="0.2">
      <c r="A26" s="112" t="s">
        <v>91</v>
      </c>
      <c r="B26" s="179">
        <v>8079.585</v>
      </c>
      <c r="C26" s="178">
        <v>20603.86</v>
      </c>
      <c r="D26" s="178">
        <v>22803.5</v>
      </c>
      <c r="E26" s="178">
        <v>23255.119999999999</v>
      </c>
      <c r="F26" s="178">
        <v>31535.91599999999</v>
      </c>
    </row>
    <row r="27" spans="1:6" ht="13.6" customHeight="1" x14ac:dyDescent="0.2">
      <c r="A27" s="113" t="s">
        <v>92</v>
      </c>
      <c r="B27" s="181">
        <v>70208.419999999969</v>
      </c>
      <c r="C27" s="180">
        <v>222688.84</v>
      </c>
      <c r="D27" s="180">
        <v>218192.87</v>
      </c>
      <c r="E27" s="180">
        <v>229391.48</v>
      </c>
      <c r="F27" s="180">
        <v>280591.97999999992</v>
      </c>
    </row>
    <row r="28" spans="1:6" ht="13.6" customHeight="1" x14ac:dyDescent="0.2">
      <c r="A28" s="114" t="s">
        <v>140</v>
      </c>
      <c r="B28" s="181">
        <v>70208.419999999969</v>
      </c>
      <c r="C28" s="180">
        <v>222688.84</v>
      </c>
      <c r="D28" s="180">
        <v>218192.87</v>
      </c>
      <c r="E28" s="180">
        <v>229391.48</v>
      </c>
      <c r="F28" s="180">
        <v>280591.97999999992</v>
      </c>
    </row>
    <row r="29" spans="1:6" ht="13.6" customHeight="1" x14ac:dyDescent="0.2">
      <c r="A29" s="115" t="s">
        <v>134</v>
      </c>
      <c r="B29" s="138" t="s">
        <v>96</v>
      </c>
      <c r="C29" s="138" t="s">
        <v>96</v>
      </c>
      <c r="D29" s="138" t="s">
        <v>96</v>
      </c>
      <c r="E29" s="138" t="s">
        <v>96</v>
      </c>
      <c r="F29" s="138" t="s">
        <v>96</v>
      </c>
    </row>
    <row r="30" spans="1:6" s="214" customFormat="1" ht="20.05" customHeight="1" x14ac:dyDescent="0.2">
      <c r="A30" s="212" t="s">
        <v>107</v>
      </c>
      <c r="B30" s="3"/>
      <c r="C30" s="3"/>
      <c r="D30" s="3"/>
      <c r="E30" s="3"/>
      <c r="F30" s="3"/>
    </row>
    <row r="31" spans="1:6" ht="13.6" customHeight="1" x14ac:dyDescent="0.2">
      <c r="A31" s="112" t="s">
        <v>91</v>
      </c>
      <c r="B31" s="178">
        <v>3303.6399999999994</v>
      </c>
      <c r="C31" s="178">
        <v>4492.37</v>
      </c>
      <c r="D31" s="178">
        <v>5609.07</v>
      </c>
      <c r="E31" s="178">
        <v>3838.78</v>
      </c>
      <c r="F31" s="178">
        <v>3612.9199999999996</v>
      </c>
    </row>
    <row r="32" spans="1:6" ht="13.6" customHeight="1" x14ac:dyDescent="0.2">
      <c r="A32" s="113" t="s">
        <v>92</v>
      </c>
      <c r="B32" s="180">
        <v>26400.959999999985</v>
      </c>
      <c r="C32" s="180">
        <v>49584.37</v>
      </c>
      <c r="D32" s="180">
        <v>41122.97</v>
      </c>
      <c r="E32" s="180">
        <v>29014.19</v>
      </c>
      <c r="F32" s="180">
        <v>34649.919999999998</v>
      </c>
    </row>
    <row r="33" spans="1:6" ht="13.6" customHeight="1" x14ac:dyDescent="0.2">
      <c r="A33" s="114" t="s">
        <v>140</v>
      </c>
      <c r="B33" s="185" t="s">
        <v>96</v>
      </c>
      <c r="C33" s="185" t="s">
        <v>96</v>
      </c>
      <c r="D33" s="185" t="s">
        <v>96</v>
      </c>
      <c r="E33" s="185" t="s">
        <v>96</v>
      </c>
      <c r="F33" s="6" t="s">
        <v>96</v>
      </c>
    </row>
    <row r="34" spans="1:6" ht="13.6" customHeight="1" x14ac:dyDescent="0.2">
      <c r="A34" s="115" t="s">
        <v>134</v>
      </c>
      <c r="B34" s="184">
        <v>26400.959999999985</v>
      </c>
      <c r="C34" s="184">
        <v>49584.37</v>
      </c>
      <c r="D34" s="184">
        <v>41122.97</v>
      </c>
      <c r="E34" s="184">
        <v>29014.19</v>
      </c>
      <c r="F34" s="184">
        <v>34649.919999999998</v>
      </c>
    </row>
    <row r="35" spans="1:6" s="214" customFormat="1" ht="20.05" customHeight="1" x14ac:dyDescent="0.2">
      <c r="A35" s="212" t="s">
        <v>108</v>
      </c>
      <c r="B35" s="3"/>
      <c r="C35" s="3"/>
      <c r="D35" s="3"/>
      <c r="E35" s="3"/>
      <c r="F35" s="3"/>
    </row>
    <row r="36" spans="1:6" ht="13.6" customHeight="1" x14ac:dyDescent="0.2">
      <c r="A36" s="112" t="s">
        <v>91</v>
      </c>
      <c r="B36" s="179">
        <v>27697</v>
      </c>
      <c r="C36" s="178">
        <v>22868.91</v>
      </c>
      <c r="D36" s="178">
        <v>26344.67</v>
      </c>
      <c r="E36" s="178">
        <v>31367.919999999998</v>
      </c>
      <c r="F36" s="178">
        <v>40688.79</v>
      </c>
    </row>
    <row r="37" spans="1:6" ht="13.6" customHeight="1" x14ac:dyDescent="0.2">
      <c r="A37" s="113" t="s">
        <v>92</v>
      </c>
      <c r="B37" s="181">
        <v>304346.75000000029</v>
      </c>
      <c r="C37" s="180">
        <v>340320.82</v>
      </c>
      <c r="D37" s="180">
        <v>500384.53</v>
      </c>
      <c r="E37" s="180">
        <v>570669.73</v>
      </c>
      <c r="F37" s="180">
        <v>848864.25</v>
      </c>
    </row>
    <row r="38" spans="1:6" ht="13.6" customHeight="1" x14ac:dyDescent="0.2">
      <c r="A38" s="114" t="s">
        <v>140</v>
      </c>
      <c r="B38" s="181">
        <v>304346.75000000029</v>
      </c>
      <c r="C38" s="180">
        <v>340320.82</v>
      </c>
      <c r="D38" s="180">
        <v>500384.53</v>
      </c>
      <c r="E38" s="180">
        <v>570669.73</v>
      </c>
      <c r="F38" s="180">
        <v>848864.25</v>
      </c>
    </row>
    <row r="39" spans="1:6" ht="13.6" customHeight="1" x14ac:dyDescent="0.2">
      <c r="A39" s="115" t="s">
        <v>134</v>
      </c>
      <c r="B39" s="138" t="s">
        <v>96</v>
      </c>
      <c r="C39" s="138" t="s">
        <v>96</v>
      </c>
      <c r="D39" s="138" t="s">
        <v>96</v>
      </c>
      <c r="E39" s="138" t="s">
        <v>96</v>
      </c>
      <c r="F39" s="138" t="s">
        <v>96</v>
      </c>
    </row>
    <row r="40" spans="1:6" s="214" customFormat="1" ht="20.05" customHeight="1" x14ac:dyDescent="0.2">
      <c r="A40" s="212" t="s">
        <v>109</v>
      </c>
      <c r="B40" s="3"/>
      <c r="C40" s="3"/>
      <c r="D40" s="3"/>
      <c r="E40" s="3"/>
      <c r="F40" s="3"/>
    </row>
    <row r="41" spans="1:6" ht="13.6" customHeight="1" x14ac:dyDescent="0.2">
      <c r="A41" s="112" t="s">
        <v>91</v>
      </c>
      <c r="B41" s="178">
        <v>269799.94099999964</v>
      </c>
      <c r="C41" s="178">
        <v>267632.19</v>
      </c>
      <c r="D41" s="178">
        <v>275014.28000000003</v>
      </c>
      <c r="E41" s="178">
        <v>268637.71000000002</v>
      </c>
      <c r="F41" s="178">
        <v>251038.27900000007</v>
      </c>
    </row>
    <row r="42" spans="1:6" ht="13.6" customHeight="1" x14ac:dyDescent="0.2">
      <c r="A42" s="113" t="s">
        <v>92</v>
      </c>
      <c r="B42" s="180">
        <v>2610138.0599999996</v>
      </c>
      <c r="C42" s="180">
        <v>2678229.7200000002</v>
      </c>
      <c r="D42" s="180">
        <v>2687084.04</v>
      </c>
      <c r="E42" s="180">
        <v>2575585.6</v>
      </c>
      <c r="F42" s="180">
        <v>3234877.2699999958</v>
      </c>
    </row>
    <row r="43" spans="1:6" ht="13.6" customHeight="1" x14ac:dyDescent="0.2">
      <c r="A43" s="114" t="s">
        <v>140</v>
      </c>
      <c r="B43" s="185" t="s">
        <v>96</v>
      </c>
      <c r="C43" s="185" t="s">
        <v>96</v>
      </c>
      <c r="D43" s="185" t="s">
        <v>96</v>
      </c>
      <c r="E43" s="185" t="s">
        <v>96</v>
      </c>
      <c r="F43" s="6" t="s">
        <v>96</v>
      </c>
    </row>
    <row r="44" spans="1:6" ht="13.6" customHeight="1" x14ac:dyDescent="0.2">
      <c r="A44" s="115" t="s">
        <v>134</v>
      </c>
      <c r="B44" s="184">
        <v>2610138.0599999996</v>
      </c>
      <c r="C44" s="184">
        <v>2678229.7200000002</v>
      </c>
      <c r="D44" s="184">
        <v>2687084.04</v>
      </c>
      <c r="E44" s="184">
        <v>2575585.6</v>
      </c>
      <c r="F44" s="184">
        <v>3234877.2699999958</v>
      </c>
    </row>
    <row r="45" spans="1:6" ht="26.35" customHeight="1" x14ac:dyDescent="0.2">
      <c r="A45" s="249" t="s">
        <v>98</v>
      </c>
      <c r="B45" s="249"/>
      <c r="C45" s="249"/>
      <c r="D45" s="249"/>
      <c r="E45" s="249"/>
      <c r="F45" s="249"/>
    </row>
    <row r="46" spans="1:6" ht="13.6" customHeight="1" x14ac:dyDescent="0.2"/>
  </sheetData>
  <mergeCells count="1">
    <mergeCell ref="A45:F4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showGridLines="0" zoomScaleNormal="100" zoomScaleSheetLayoutView="100" workbookViewId="0"/>
  </sheetViews>
  <sheetFormatPr defaultColWidth="9.6640625" defaultRowHeight="13.6" customHeight="1" x14ac:dyDescent="0.2"/>
  <cols>
    <col min="1" max="4" width="17.33203125" style="1" customWidth="1"/>
    <col min="5" max="5" width="7.33203125" style="1" customWidth="1"/>
    <col min="6" max="6" width="41.33203125" style="1" customWidth="1"/>
    <col min="7" max="11" width="14.44140625" style="1" customWidth="1"/>
    <col min="12" max="16384" width="9.6640625" style="1"/>
  </cols>
  <sheetData>
    <row r="1" spans="1:11" ht="13.6" customHeight="1" x14ac:dyDescent="0.2">
      <c r="A1" s="17" t="s">
        <v>169</v>
      </c>
      <c r="E1" s="232" t="s">
        <v>199</v>
      </c>
    </row>
    <row r="2" spans="1:11" ht="20.05" customHeight="1" x14ac:dyDescent="0.25">
      <c r="A2" s="14" t="s">
        <v>157</v>
      </c>
      <c r="F2" s="9"/>
    </row>
    <row r="3" spans="1:11" ht="13.6" customHeight="1" x14ac:dyDescent="0.2">
      <c r="F3" s="142" t="s">
        <v>168</v>
      </c>
    </row>
    <row r="4" spans="1:11" ht="13.6" customHeight="1" x14ac:dyDescent="0.2">
      <c r="B4" s="13"/>
      <c r="F4" s="239" t="s">
        <v>142</v>
      </c>
      <c r="G4" s="235" t="s">
        <v>143</v>
      </c>
      <c r="H4" s="236"/>
      <c r="I4" s="236"/>
      <c r="J4" s="236"/>
      <c r="K4" s="237"/>
    </row>
    <row r="5" spans="1:11" ht="25.5" customHeight="1" x14ac:dyDescent="0.2">
      <c r="F5" s="239"/>
      <c r="G5" s="186">
        <v>2019</v>
      </c>
      <c r="H5" s="186">
        <v>2020</v>
      </c>
      <c r="I5" s="186">
        <v>2021</v>
      </c>
      <c r="J5" s="87">
        <v>2022</v>
      </c>
      <c r="K5" s="87">
        <v>2023</v>
      </c>
    </row>
    <row r="6" spans="1:11" ht="13.6" customHeight="1" x14ac:dyDescent="0.2">
      <c r="F6" s="220" t="s">
        <v>144</v>
      </c>
      <c r="G6" s="182">
        <v>1903220696.7299938</v>
      </c>
      <c r="H6" s="182">
        <v>1827878566.1599998</v>
      </c>
      <c r="I6" s="182">
        <v>1968283395.2</v>
      </c>
      <c r="J6" s="182">
        <v>2064627298.79</v>
      </c>
      <c r="K6" s="182">
        <v>2201373909.6400013</v>
      </c>
    </row>
    <row r="7" spans="1:11" ht="13.6" customHeight="1" x14ac:dyDescent="0.2">
      <c r="F7" s="221" t="s">
        <v>145</v>
      </c>
      <c r="G7" s="183">
        <v>1457576987.3299947</v>
      </c>
      <c r="H7" s="183">
        <v>1389394609.7</v>
      </c>
      <c r="I7" s="183">
        <v>1467142277.9300001</v>
      </c>
      <c r="J7" s="183">
        <v>1545606230.8599999</v>
      </c>
      <c r="K7" s="183">
        <v>1644849256.1600018</v>
      </c>
    </row>
    <row r="8" spans="1:11" ht="13.6" customHeight="1" x14ac:dyDescent="0.2">
      <c r="F8" s="144" t="s">
        <v>146</v>
      </c>
      <c r="G8" s="188">
        <v>927632155.99999833</v>
      </c>
      <c r="H8" s="188">
        <v>1242214236.2</v>
      </c>
      <c r="I8" s="188">
        <v>1221081143.3400035</v>
      </c>
      <c r="J8" s="188">
        <v>1368762251.75</v>
      </c>
      <c r="K8" s="188">
        <v>1489213665.0200014</v>
      </c>
    </row>
    <row r="9" spans="1:11" ht="13.6" customHeight="1" x14ac:dyDescent="0.2">
      <c r="F9" s="145" t="s">
        <v>147</v>
      </c>
      <c r="G9" s="189">
        <v>373682834.88000095</v>
      </c>
      <c r="H9" s="143" t="s">
        <v>95</v>
      </c>
      <c r="I9" s="143" t="s">
        <v>95</v>
      </c>
      <c r="J9" s="143" t="s">
        <v>95</v>
      </c>
      <c r="K9" s="143" t="s">
        <v>95</v>
      </c>
    </row>
    <row r="10" spans="1:11" ht="13.6" customHeight="1" x14ac:dyDescent="0.2">
      <c r="F10" s="145" t="s">
        <v>148</v>
      </c>
      <c r="G10" s="189">
        <v>123221874.3100003</v>
      </c>
      <c r="H10" s="189">
        <v>103960086.48999999</v>
      </c>
      <c r="I10" s="189">
        <v>161572095.08000001</v>
      </c>
      <c r="J10" s="189">
        <v>134783504.81999999</v>
      </c>
      <c r="K10" s="189">
        <v>126955858.18000022</v>
      </c>
    </row>
    <row r="11" spans="1:11" ht="13.6" customHeight="1" x14ac:dyDescent="0.2">
      <c r="F11" s="145" t="s">
        <v>149</v>
      </c>
      <c r="G11" s="189">
        <v>12998750.939999998</v>
      </c>
      <c r="H11" s="189">
        <v>23602520</v>
      </c>
      <c r="I11" s="189">
        <v>45129145.309999801</v>
      </c>
      <c r="J11" s="189">
        <v>23331579.460000001</v>
      </c>
      <c r="K11" s="174">
        <v>16020931.860000037</v>
      </c>
    </row>
    <row r="12" spans="1:11" ht="13.6" customHeight="1" x14ac:dyDescent="0.2">
      <c r="F12" s="146" t="s">
        <v>150</v>
      </c>
      <c r="G12" s="190">
        <v>20041371.199999977</v>
      </c>
      <c r="H12" s="190">
        <v>19617767.030000001</v>
      </c>
      <c r="I12" s="190">
        <v>39359894.200000003</v>
      </c>
      <c r="J12" s="190">
        <v>18728894.829999998</v>
      </c>
      <c r="K12" s="190">
        <v>12658801.099999974</v>
      </c>
    </row>
    <row r="13" spans="1:11" ht="13.6" customHeight="1" x14ac:dyDescent="0.2">
      <c r="F13" s="222" t="s">
        <v>151</v>
      </c>
      <c r="G13" s="182">
        <v>445643709.39999902</v>
      </c>
      <c r="H13" s="182">
        <v>438483956.45999992</v>
      </c>
      <c r="I13" s="182">
        <v>501141117.26999956</v>
      </c>
      <c r="J13" s="182">
        <v>519021067.93000001</v>
      </c>
      <c r="K13" s="182">
        <v>556524653.47999942</v>
      </c>
    </row>
    <row r="14" spans="1:11" ht="13.6" customHeight="1" x14ac:dyDescent="0.2">
      <c r="F14" s="144" t="s">
        <v>152</v>
      </c>
      <c r="G14" s="188">
        <v>204528819.48999938</v>
      </c>
      <c r="H14" s="188">
        <v>194712110.28</v>
      </c>
      <c r="I14" s="188">
        <v>233573359.77999917</v>
      </c>
      <c r="J14" s="188">
        <v>280190606.74000001</v>
      </c>
      <c r="K14" s="188">
        <v>301476406.60999972</v>
      </c>
    </row>
    <row r="15" spans="1:11" ht="13.6" customHeight="1" x14ac:dyDescent="0.2">
      <c r="F15" s="145" t="s">
        <v>153</v>
      </c>
      <c r="G15" s="189">
        <v>156481985.86000007</v>
      </c>
      <c r="H15" s="189">
        <v>162597851.16</v>
      </c>
      <c r="I15" s="189">
        <v>156510897.59000015</v>
      </c>
      <c r="J15" s="189">
        <v>114748634.75</v>
      </c>
      <c r="K15" s="189">
        <v>118878618.74999982</v>
      </c>
    </row>
    <row r="16" spans="1:11" ht="13.6" customHeight="1" x14ac:dyDescent="0.2">
      <c r="F16" s="145" t="s">
        <v>154</v>
      </c>
      <c r="G16" s="189">
        <v>84403402.289999753</v>
      </c>
      <c r="H16" s="189">
        <v>81173995.019999996</v>
      </c>
      <c r="I16" s="189">
        <v>111056859.90000029</v>
      </c>
      <c r="J16" s="189">
        <v>124081826.44</v>
      </c>
      <c r="K16" s="189">
        <v>136169628.11999986</v>
      </c>
    </row>
    <row r="17" spans="2:11" ht="13.6" customHeight="1" x14ac:dyDescent="0.2">
      <c r="F17" s="146" t="s">
        <v>155</v>
      </c>
      <c r="G17" s="190">
        <v>229501.75999999995</v>
      </c>
      <c r="H17" s="191" t="s">
        <v>95</v>
      </c>
      <c r="I17" s="191" t="s">
        <v>95</v>
      </c>
      <c r="J17" s="191" t="s">
        <v>95</v>
      </c>
      <c r="K17" s="147" t="s">
        <v>95</v>
      </c>
    </row>
    <row r="19" spans="2:11" ht="13.6" customHeight="1" x14ac:dyDescent="0.2">
      <c r="F19" s="9"/>
      <c r="G19" s="148"/>
      <c r="H19" s="148"/>
      <c r="I19" s="148"/>
      <c r="J19" s="148"/>
      <c r="K19" s="9"/>
    </row>
    <row r="20" spans="2:11" ht="13.6" customHeight="1" x14ac:dyDescent="0.2">
      <c r="F20" s="9"/>
      <c r="G20" s="149"/>
      <c r="H20" s="149"/>
      <c r="I20" s="149"/>
      <c r="J20" s="149"/>
      <c r="K20" s="150"/>
    </row>
    <row r="21" spans="2:11" ht="13.6" customHeight="1" x14ac:dyDescent="0.2">
      <c r="F21" s="9"/>
      <c r="G21" s="148"/>
      <c r="H21" s="148"/>
      <c r="I21" s="148"/>
      <c r="J21" s="148"/>
      <c r="K21" s="9"/>
    </row>
    <row r="22" spans="2:11" ht="13.6" customHeight="1" x14ac:dyDescent="0.2">
      <c r="F22" s="9"/>
      <c r="G22" s="149"/>
      <c r="H22" s="149"/>
      <c r="I22" s="149"/>
      <c r="J22" s="149"/>
      <c r="K22" s="9"/>
    </row>
    <row r="23" spans="2:11" ht="13.6" customHeight="1" x14ac:dyDescent="0.2">
      <c r="F23" s="9"/>
      <c r="G23" s="152"/>
      <c r="H23" s="152"/>
      <c r="I23" s="152"/>
      <c r="J23" s="152"/>
      <c r="K23" s="9"/>
    </row>
    <row r="24" spans="2:11" ht="13.6" customHeight="1" x14ac:dyDescent="0.2">
      <c r="B24" s="13"/>
      <c r="F24" s="9"/>
      <c r="G24" s="151"/>
      <c r="H24" s="151"/>
      <c r="I24" s="151"/>
      <c r="J24" s="151"/>
      <c r="K24" s="9"/>
    </row>
    <row r="25" spans="2:11" ht="13.6" customHeight="1" x14ac:dyDescent="0.2">
      <c r="F25" s="9"/>
      <c r="G25" s="151"/>
      <c r="H25" s="151"/>
      <c r="I25" s="151"/>
      <c r="J25" s="151"/>
      <c r="K25" s="9"/>
    </row>
    <row r="26" spans="2:11" ht="13.6" customHeight="1" x14ac:dyDescent="0.2">
      <c r="F26" s="9"/>
      <c r="G26" s="151"/>
      <c r="H26" s="151"/>
      <c r="I26" s="151"/>
      <c r="J26" s="151"/>
      <c r="K26" s="9"/>
    </row>
    <row r="27" spans="2:11" ht="13.6" customHeight="1" x14ac:dyDescent="0.2">
      <c r="F27" s="9"/>
      <c r="G27" s="151"/>
      <c r="H27" s="151"/>
      <c r="I27" s="151"/>
      <c r="J27" s="151"/>
      <c r="K27" s="9"/>
    </row>
    <row r="28" spans="2:11" ht="13.6" customHeight="1" x14ac:dyDescent="0.2">
      <c r="F28" s="9"/>
      <c r="G28" s="153"/>
      <c r="H28" s="153"/>
      <c r="I28" s="153"/>
      <c r="J28" s="153"/>
      <c r="K28" s="9"/>
    </row>
    <row r="29" spans="2:11" ht="13.6" customHeight="1" x14ac:dyDescent="0.2">
      <c r="F29" s="9"/>
      <c r="G29" s="153"/>
      <c r="H29" s="153"/>
      <c r="I29" s="153"/>
      <c r="J29" s="153"/>
      <c r="K29" s="9"/>
    </row>
    <row r="30" spans="2:11" ht="13.6" customHeight="1" x14ac:dyDescent="0.2">
      <c r="G30" s="153"/>
      <c r="H30" s="153"/>
      <c r="I30" s="153"/>
      <c r="J30" s="153"/>
    </row>
    <row r="31" spans="2:11" ht="13.6" customHeight="1" x14ac:dyDescent="0.2">
      <c r="G31" s="153"/>
      <c r="H31" s="153"/>
      <c r="I31" s="153"/>
      <c r="J31" s="153"/>
    </row>
    <row r="34" spans="1:6" ht="13.6" customHeight="1" x14ac:dyDescent="0.2">
      <c r="F34" s="9"/>
    </row>
    <row r="35" spans="1:6" ht="13.6" customHeight="1" x14ac:dyDescent="0.2">
      <c r="F35" s="11"/>
    </row>
    <row r="36" spans="1:6" ht="13.6" customHeight="1" x14ac:dyDescent="0.2">
      <c r="F36" s="11"/>
    </row>
    <row r="37" spans="1:6" ht="13.6" customHeight="1" x14ac:dyDescent="0.2">
      <c r="F37" s="11"/>
    </row>
    <row r="38" spans="1:6" ht="13.6" customHeight="1" x14ac:dyDescent="0.2">
      <c r="F38" s="11"/>
    </row>
    <row r="39" spans="1:6" ht="13.6" customHeight="1" x14ac:dyDescent="0.2">
      <c r="F39" s="11"/>
    </row>
    <row r="40" spans="1:6" ht="13.6" customHeight="1" x14ac:dyDescent="0.2">
      <c r="F40" s="11"/>
    </row>
    <row r="41" spans="1:6" ht="13.6" customHeight="1" x14ac:dyDescent="0.2">
      <c r="F41" s="11"/>
    </row>
    <row r="42" spans="1:6" ht="13.6" customHeight="1" x14ac:dyDescent="0.2">
      <c r="F42" s="9"/>
    </row>
    <row r="43" spans="1:6" ht="13.6" customHeight="1" x14ac:dyDescent="0.2">
      <c r="F43" s="9"/>
    </row>
    <row r="47" spans="1:6" ht="37.549999999999997" customHeight="1" x14ac:dyDescent="0.2">
      <c r="A47" s="248" t="s">
        <v>156</v>
      </c>
      <c r="B47" s="248"/>
      <c r="C47" s="248"/>
      <c r="D47" s="248"/>
      <c r="E47" s="248"/>
    </row>
    <row r="89" spans="1:2" ht="13.6" customHeight="1" x14ac:dyDescent="0.2">
      <c r="A89" s="12"/>
    </row>
    <row r="96" spans="1:2" ht="13.6" customHeight="1" x14ac:dyDescent="0.2">
      <c r="B96" s="12"/>
    </row>
    <row r="107" spans="2:4" ht="13.6" customHeight="1" x14ac:dyDescent="0.2">
      <c r="B107" s="9"/>
      <c r="C107" s="154"/>
      <c r="D107" s="9"/>
    </row>
    <row r="108" spans="2:4" ht="13.6" customHeight="1" x14ac:dyDescent="0.2">
      <c r="B108" s="155"/>
      <c r="C108" s="9"/>
      <c r="D108" s="9"/>
    </row>
    <row r="112" spans="2:4" ht="13.6" customHeight="1" x14ac:dyDescent="0.2">
      <c r="B112" s="156"/>
    </row>
    <row r="113" spans="2:5" ht="13.6" customHeight="1" x14ac:dyDescent="0.2">
      <c r="B113" s="156"/>
    </row>
    <row r="114" spans="2:5" ht="13.6" customHeight="1" x14ac:dyDescent="0.2">
      <c r="B114" s="156"/>
    </row>
    <row r="115" spans="2:5" ht="13.6" customHeight="1" x14ac:dyDescent="0.2">
      <c r="B115" s="156"/>
    </row>
    <row r="116" spans="2:5" ht="13.6" customHeight="1" x14ac:dyDescent="0.2">
      <c r="B116" s="156"/>
    </row>
    <row r="117" spans="2:5" ht="13.6" customHeight="1" x14ac:dyDescent="0.2">
      <c r="B117" s="156"/>
    </row>
    <row r="118" spans="2:5" ht="13.6" customHeight="1" x14ac:dyDescent="0.2">
      <c r="B118" s="156"/>
    </row>
    <row r="119" spans="2:5" ht="13.6" customHeight="1" x14ac:dyDescent="0.2">
      <c r="B119" s="157"/>
      <c r="C119" s="157"/>
      <c r="D119" s="157"/>
      <c r="E119" s="157"/>
    </row>
  </sheetData>
  <mergeCells count="3">
    <mergeCell ref="F4:F5"/>
    <mergeCell ref="A47:E47"/>
    <mergeCell ref="G4:K4"/>
  </mergeCells>
  <hyperlinks>
    <hyperlink ref="E1" location="Obsah!A1" display="Naspäť na obsah"/>
  </hyperlinks>
  <pageMargins left="0.7" right="0.7" top="0.75" bottom="0.75" header="0.3" footer="0.3"/>
  <pageSetup paperSize="9" scale="69" orientation="portrait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14</vt:i4>
      </vt:variant>
    </vt:vector>
  </HeadingPairs>
  <TitlesOfParts>
    <vt:vector size="14" baseType="lpstr">
      <vt:lpstr>Obsah</vt:lpstr>
      <vt:lpstr>T5_1</vt:lpstr>
      <vt:lpstr>T5_2</vt:lpstr>
      <vt:lpstr>T5_3</vt:lpstr>
      <vt:lpstr>G5_1</vt:lpstr>
      <vt:lpstr>G5_2</vt:lpstr>
      <vt:lpstr>G5_3</vt:lpstr>
      <vt:lpstr>G5_4</vt:lpstr>
      <vt:lpstr>T5_4</vt:lpstr>
      <vt:lpstr>T5_5</vt:lpstr>
      <vt:lpstr>T5_6</vt:lpstr>
      <vt:lpstr>T5_7</vt:lpstr>
      <vt:lpstr>T5_8</vt:lpstr>
      <vt:lpstr>G5_5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2025-05-22T07:35:01Z</dcterms:created>
  <dcterms:modified xsi:type="dcterms:W3CDTF">2025-05-22T07:43:46Z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