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.xml" ContentType="application/vnd.openxmlformats-officedocument.themeOverride+xml"/>
  <Override PartName="/xl/drawings/drawing21.xml" ContentType="application/vnd.openxmlformats-officedocument.drawing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4.xml" ContentType="application/vnd.openxmlformats-officedocument.drawing+xml"/>
  <Override PartName="/xl/charts/chart19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7.xml" ContentType="application/vnd.openxmlformats-officedocument.drawing+xml"/>
  <Override PartName="/xl/charts/chart2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8.xml" ContentType="application/vnd.openxmlformats-officedocument.drawing+xml"/>
  <Override PartName="/xl/charts/chart23.xml" ContentType="application/vnd.openxmlformats-officedocument.drawingml.chart+xml"/>
  <Override PartName="/xl/drawings/drawing29.xml" ContentType="application/vnd.openxmlformats-officedocument.drawing+xml"/>
  <Override PartName="/xl/charts/chart2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0.xml" ContentType="application/vnd.openxmlformats-officedocument.drawingml.chartshapes+xml"/>
  <Override PartName="/xl/charts/chart2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1.xml" ContentType="application/vnd.openxmlformats-officedocument.drawingml.chartshapes+xml"/>
  <Override PartName="/xl/charts/chart2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7.xml" ContentType="application/vnd.openxmlformats-officedocument.drawingml.chart+xml"/>
  <Override PartName="/xl/drawings/drawing34.xml" ContentType="application/vnd.openxmlformats-officedocument.drawing+xml"/>
  <Override PartName="/xl/charts/chart28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5.xml" ContentType="application/vnd.openxmlformats-officedocument.drawingml.chartshapes+xml"/>
  <Override PartName="/xl/charts/chart29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30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31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8.xml" ContentType="application/vnd.openxmlformats-officedocument.drawing+xml"/>
  <Override PartName="/xl/charts/chart32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39.xml" ContentType="application/vnd.openxmlformats-officedocument.drawingml.chartshapes+xml"/>
  <Override PartName="/xl/charts/chart33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34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42.xml" ContentType="application/vnd.openxmlformats-officedocument.drawingml.chartshapes+xml"/>
  <Override PartName="/xl/charts/chart35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3.xml" ContentType="application/vnd.openxmlformats-officedocument.drawingml.chartshapes+xml"/>
  <Override PartName="/xl/drawings/drawing44.xml" ContentType="application/vnd.openxmlformats-officedocument.drawing+xml"/>
  <Override PartName="/xl/charts/chart36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45.xml" ContentType="application/vnd.openxmlformats-officedocument.drawingml.chartshapes+xml"/>
  <Override PartName="/xl/drawings/drawing46.xml" ContentType="application/vnd.openxmlformats-officedocument.drawing+xml"/>
  <Override PartName="/xl/charts/chart37.xml" ContentType="application/vnd.openxmlformats-officedocument.drawingml.chart+xml"/>
  <Override PartName="/xl/drawings/drawing47.xml" ContentType="application/vnd.openxmlformats-officedocument.drawing+xml"/>
  <Override PartName="/xl/charts/chart38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39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40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52.xml" ContentType="application/vnd.openxmlformats-officedocument.drawingml.chartshapes+xml"/>
  <Override PartName="/xl/charts/chart41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53.xml" ContentType="application/vnd.openxmlformats-officedocument.drawingml.chartshapes+xml"/>
  <Override PartName="/xl/drawings/drawing54.xml" ContentType="application/vnd.openxmlformats-officedocument.drawing+xml"/>
  <Override PartName="/xl/charts/chart42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43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44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45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57.xml" ContentType="application/vnd.openxmlformats-officedocument.drawing+xml"/>
  <Override PartName="/xl/charts/chart46.xml" ContentType="application/vnd.openxmlformats-officedocument.drawingml.chart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4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60.xml" ContentType="application/vnd.openxmlformats-officedocument.drawingml.chartshapes+xml"/>
  <Override PartName="/xl/drawings/drawing61.xml" ContentType="application/vnd.openxmlformats-officedocument.drawing+xml"/>
  <Override PartName="/xl/charts/chart4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62.xml" ContentType="application/vnd.openxmlformats-officedocument.drawing+xml"/>
  <Override PartName="/xl/charts/chart4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5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5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65.xml" ContentType="application/vnd.openxmlformats-officedocument.drawingml.chartshapes+xml"/>
  <Override PartName="/xl/charts/chart52.xml" ContentType="application/vnd.openxmlformats-officedocument.drawingml.chart+xml"/>
  <Override PartName="/xl/drawings/drawing6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027" windowHeight="6235" tabRatio="814"/>
  </bookViews>
  <sheets>
    <sheet name="Obsah" sheetId="103" r:id="rId1"/>
    <sheet name="T2_1_1" sheetId="1" r:id="rId2"/>
    <sheet name="T2_1_2" sheetId="2" r:id="rId3"/>
    <sheet name="T2_1_3" sheetId="3" r:id="rId4"/>
    <sheet name="T2_1_4" sheetId="4" r:id="rId5"/>
    <sheet name="G2_1" sheetId="5" r:id="rId6"/>
    <sheet name="G2_2" sheetId="6" r:id="rId7"/>
    <sheet name="G2_3" sheetId="7" r:id="rId8"/>
    <sheet name="T2_1_5" sheetId="8" r:id="rId9"/>
    <sheet name="G2_4" sheetId="90" r:id="rId10"/>
    <sheet name="T2_2_1" sheetId="72" r:id="rId11"/>
    <sheet name="G2_5" sheetId="74" r:id="rId12"/>
    <sheet name="G2_6" sheetId="76" r:id="rId13"/>
    <sheet name="T2_2_2" sheetId="73" r:id="rId14"/>
    <sheet name="G2_7" sheetId="75" r:id="rId15"/>
    <sheet name="G2_8" sheetId="77" r:id="rId16"/>
    <sheet name="T2_3" sheetId="35" r:id="rId17"/>
    <sheet name="G2_9_G2_10" sheetId="36" r:id="rId18"/>
    <sheet name="T2_4_1" sheetId="10" r:id="rId19"/>
    <sheet name="T2_4_2" sheetId="11" r:id="rId20"/>
    <sheet name="G2_11_G2_12" sheetId="12" r:id="rId21"/>
    <sheet name="T2_5_1" sheetId="13" r:id="rId22"/>
    <sheet name="T2_5_2" sheetId="14" r:id="rId23"/>
    <sheet name="G2_13" sheetId="15" r:id="rId24"/>
    <sheet name="T2_5_3" sheetId="16" r:id="rId25"/>
    <sheet name="T2_5_4" sheetId="17" r:id="rId26"/>
    <sheet name="G2_14" sheetId="18" r:id="rId27"/>
    <sheet name="G2_15" sheetId="19" r:id="rId28"/>
    <sheet name="T2_5_5 " sheetId="20" r:id="rId29"/>
    <sheet name="T2_6" sheetId="21" r:id="rId30"/>
    <sheet name="G2_16" sheetId="22" r:id="rId31"/>
    <sheet name="T2_7_1" sheetId="23" r:id="rId32"/>
    <sheet name="T2_7_2" sheetId="24" r:id="rId33"/>
    <sheet name="T2_7_3" sheetId="25" r:id="rId34"/>
    <sheet name="G2_17_G2_18" sheetId="26" r:id="rId35"/>
    <sheet name="G2_19" sheetId="78" r:id="rId36"/>
    <sheet name="T2_7_4" sheetId="79" r:id="rId37"/>
    <sheet name="G2_20" sheetId="27" r:id="rId38"/>
    <sheet name="T2_8_1" sheetId="28" r:id="rId39"/>
    <sheet name="G2_21" sheetId="101" r:id="rId40"/>
    <sheet name="T2_8_2" sheetId="29" r:id="rId41"/>
    <sheet name="G2_22" sheetId="30" r:id="rId42"/>
    <sheet name="T2_9" sheetId="31" r:id="rId43"/>
    <sheet name="T2_10_1" sheetId="32" r:id="rId44"/>
    <sheet name="T2_10_2" sheetId="33" r:id="rId45"/>
    <sheet name="G2_23" sheetId="97" r:id="rId46"/>
    <sheet name="T2_11_1" sheetId="37" r:id="rId47"/>
    <sheet name="T2_11_2" sheetId="38" r:id="rId48"/>
    <sheet name="T2_11_3" sheetId="39" r:id="rId49"/>
    <sheet name="G2_24" sheetId="40" r:id="rId50"/>
    <sheet name="G2_25_G2_26" sheetId="41" r:id="rId51"/>
    <sheet name="T2_11_4" sheetId="42" r:id="rId52"/>
    <sheet name="T2_11_5" sheetId="43" r:id="rId53"/>
    <sheet name="G2_27_G2_28" sheetId="44" r:id="rId54"/>
    <sheet name="T2_12_1" sheetId="45" r:id="rId55"/>
    <sheet name="T2_12_2" sheetId="46" r:id="rId56"/>
    <sheet name="G2.29_G2.30" sheetId="104" r:id="rId57"/>
    <sheet name="T2_13_1" sheetId="48" r:id="rId58"/>
    <sheet name="T2_13_2" sheetId="49" r:id="rId59"/>
    <sheet name="G2_31_G2_32" sheetId="50" r:id="rId60"/>
    <sheet name="G2_33" sheetId="51" r:id="rId61"/>
    <sheet name="T2_14" sheetId="52" r:id="rId62"/>
    <sheet name="G2_34" sheetId="54" r:id="rId63"/>
    <sheet name="T2_15_1" sheetId="55" r:id="rId64"/>
    <sheet name="T2_15_2" sheetId="56" r:id="rId65"/>
    <sheet name="G2_35" sheetId="57" r:id="rId66"/>
    <sheet name="T2_16" sheetId="58" r:id="rId67"/>
    <sheet name="T2_17_1" sheetId="80" r:id="rId68"/>
    <sheet name="T2_17_2" sheetId="81" r:id="rId69"/>
    <sheet name="G2_36" sheetId="82" r:id="rId70"/>
    <sheet name="T2_17_3" sheetId="83" r:id="rId71"/>
    <sheet name="T2_17_4" sheetId="84" r:id="rId72"/>
    <sheet name="G2_37_G2_38" sheetId="85" r:id="rId73"/>
    <sheet name="T2_18" sheetId="59" r:id="rId74"/>
    <sheet name="T2_19_1" sheetId="60" r:id="rId75"/>
    <sheet name="T2_19_2" sheetId="61" r:id="rId76"/>
    <sheet name="G2_39_G2_40" sheetId="102" r:id="rId77"/>
    <sheet name="T2_19_3" sheetId="98" r:id="rId78"/>
    <sheet name="T2_19_4" sheetId="64" r:id="rId79"/>
    <sheet name="G2_41_G2_42" sheetId="100" r:id="rId80"/>
    <sheet name="T2_20" sheetId="86" r:id="rId81"/>
    <sheet name="G2_43" sheetId="87" r:id="rId82"/>
    <sheet name="G2_44" sheetId="88" r:id="rId83"/>
    <sheet name="G2_45" sheetId="89" r:id="rId84"/>
    <sheet name="T2_21_1" sheetId="66" r:id="rId85"/>
    <sheet name="T2_21_2" sheetId="67" r:id="rId86"/>
    <sheet name="T2_21_3" sheetId="68" r:id="rId87"/>
    <sheet name="G2_46_G2_47" sheetId="69" r:id="rId88"/>
    <sheet name="G2_48_G2_49" sheetId="70" r:id="rId89"/>
  </sheets>
  <definedNames>
    <definedName name="_AMO_UniqueIdentifier" hidden="1">"'cf3529e2-5ef4-47a3-85c0-6cc7f6cd445d'"</definedName>
    <definedName name="_xlnm._FilterDatabase" localSheetId="59" hidden="1">G2_31_G2_32!#REF!</definedName>
    <definedName name="_xlnm._FilterDatabase" localSheetId="0" hidden="1">Obsah!$A$3:$C$103</definedName>
    <definedName name="_xlnm._FilterDatabase" localSheetId="2" hidden="1">T2_1_2!#REF!</definedName>
    <definedName name="_xlnm._FilterDatabase" localSheetId="42" hidden="1">T2_9!$A$4:$I$42</definedName>
    <definedName name="_xlchart.v5.0" localSheetId="56" hidden="1">#REF!</definedName>
    <definedName name="_xlchart.v5.0" localSheetId="37" hidden="1">#REF!</definedName>
    <definedName name="_xlchart.v5.0" localSheetId="39" hidden="1">#REF!</definedName>
    <definedName name="_xlchart.v5.0" localSheetId="41" hidden="1">#REF!</definedName>
    <definedName name="_xlchart.v5.0" localSheetId="45" hidden="1">#REF!</definedName>
    <definedName name="_xlchart.v5.0" localSheetId="49" hidden="1">#REF!</definedName>
    <definedName name="_xlchart.v5.0" localSheetId="59" hidden="1">#REF!</definedName>
    <definedName name="_xlchart.v5.0" localSheetId="60" hidden="1">#REF!</definedName>
    <definedName name="_xlchart.v5.0" localSheetId="62" hidden="1">#REF!</definedName>
    <definedName name="_xlchart.v5.0" localSheetId="65" hidden="1">#REF!</definedName>
    <definedName name="_xlchart.v5.0" localSheetId="76" hidden="1">#REF!</definedName>
    <definedName name="_xlchart.v5.0" localSheetId="79" hidden="1">#REF!</definedName>
    <definedName name="_xlchart.v5.0" localSheetId="87" hidden="1">#REF!</definedName>
    <definedName name="_xlchart.v5.0" localSheetId="88" hidden="1">#REF!</definedName>
    <definedName name="_xlchart.v5.0" localSheetId="12" hidden="1">#REF!</definedName>
    <definedName name="_xlchart.v5.0" localSheetId="14" hidden="1">#REF!</definedName>
    <definedName name="_xlchart.v5.0" localSheetId="15" hidden="1">#REF!</definedName>
    <definedName name="_xlchart.v5.0" localSheetId="17" hidden="1">#REF!</definedName>
    <definedName name="_xlchart.v5.0" localSheetId="43" hidden="1">#REF!</definedName>
    <definedName name="_xlchart.v5.0" localSheetId="44" hidden="1">#REF!</definedName>
    <definedName name="_xlchart.v5.0" localSheetId="63" hidden="1">#REF!</definedName>
    <definedName name="_xlchart.v5.0" localSheetId="64" hidden="1">#REF!</definedName>
    <definedName name="_xlchart.v5.0" localSheetId="66" hidden="1">#REF!</definedName>
    <definedName name="_xlchart.v5.0" localSheetId="73" hidden="1">#REF!</definedName>
    <definedName name="_xlchart.v5.0" localSheetId="74" hidden="1">#REF!</definedName>
    <definedName name="_xlchart.v5.0" localSheetId="75" hidden="1">#REF!</definedName>
    <definedName name="_xlchart.v5.0" localSheetId="77" hidden="1">#REF!</definedName>
    <definedName name="_xlchart.v5.0" localSheetId="78" hidden="1">#REF!</definedName>
    <definedName name="_xlchart.v5.0" localSheetId="84" hidden="1">#REF!</definedName>
    <definedName name="_xlchart.v5.0" localSheetId="85" hidden="1">#REF!</definedName>
    <definedName name="_xlchart.v5.0" localSheetId="86" hidden="1">#REF!</definedName>
    <definedName name="_xlchart.v5.0" localSheetId="16" hidden="1">#REF!</definedName>
    <definedName name="_xlchart.v5.0" localSheetId="36" hidden="1">#REF!</definedName>
    <definedName name="_xlchart.v5.0" localSheetId="38" hidden="1">#REF!</definedName>
    <definedName name="_xlchart.v5.0" localSheetId="40" hidden="1">#REF!</definedName>
    <definedName name="_xlchart.v5.0" localSheetId="42" hidden="1">#REF!</definedName>
    <definedName name="_xlchart.v5.0" hidden="1">#REF!</definedName>
    <definedName name="_xlchart.v5.1" localSheetId="56" hidden="1">#REF!</definedName>
    <definedName name="_xlchart.v5.1" localSheetId="37" hidden="1">#REF!</definedName>
    <definedName name="_xlchart.v5.1" localSheetId="39" hidden="1">#REF!</definedName>
    <definedName name="_xlchart.v5.1" localSheetId="41" hidden="1">#REF!</definedName>
    <definedName name="_xlchart.v5.1" localSheetId="45" hidden="1">#REF!</definedName>
    <definedName name="_xlchart.v5.1" localSheetId="49" hidden="1">#REF!</definedName>
    <definedName name="_xlchart.v5.1" localSheetId="59" hidden="1">#REF!</definedName>
    <definedName name="_xlchart.v5.1" localSheetId="60" hidden="1">#REF!</definedName>
    <definedName name="_xlchart.v5.1" localSheetId="62" hidden="1">#REF!</definedName>
    <definedName name="_xlchart.v5.1" localSheetId="65" hidden="1">#REF!</definedName>
    <definedName name="_xlchart.v5.1" localSheetId="76" hidden="1">#REF!</definedName>
    <definedName name="_xlchart.v5.1" localSheetId="79" hidden="1">#REF!</definedName>
    <definedName name="_xlchart.v5.1" localSheetId="87" hidden="1">#REF!</definedName>
    <definedName name="_xlchart.v5.1" localSheetId="88" hidden="1">#REF!</definedName>
    <definedName name="_xlchart.v5.1" localSheetId="12" hidden="1">#REF!</definedName>
    <definedName name="_xlchart.v5.1" localSheetId="14" hidden="1">#REF!</definedName>
    <definedName name="_xlchart.v5.1" localSheetId="15" hidden="1">#REF!</definedName>
    <definedName name="_xlchart.v5.1" localSheetId="17" hidden="1">#REF!</definedName>
    <definedName name="_xlchart.v5.1" localSheetId="43" hidden="1">#REF!</definedName>
    <definedName name="_xlchart.v5.1" localSheetId="44" hidden="1">#REF!</definedName>
    <definedName name="_xlchart.v5.1" localSheetId="63" hidden="1">#REF!</definedName>
    <definedName name="_xlchart.v5.1" localSheetId="64" hidden="1">#REF!</definedName>
    <definedName name="_xlchart.v5.1" localSheetId="66" hidden="1">#REF!</definedName>
    <definedName name="_xlchart.v5.1" localSheetId="73" hidden="1">#REF!</definedName>
    <definedName name="_xlchart.v5.1" localSheetId="74" hidden="1">#REF!</definedName>
    <definedName name="_xlchart.v5.1" localSheetId="75" hidden="1">#REF!</definedName>
    <definedName name="_xlchart.v5.1" localSheetId="77" hidden="1">#REF!</definedName>
    <definedName name="_xlchart.v5.1" localSheetId="78" hidden="1">#REF!</definedName>
    <definedName name="_xlchart.v5.1" localSheetId="84" hidden="1">#REF!</definedName>
    <definedName name="_xlchart.v5.1" localSheetId="85" hidden="1">#REF!</definedName>
    <definedName name="_xlchart.v5.1" localSheetId="86" hidden="1">#REF!</definedName>
    <definedName name="_xlchart.v5.1" localSheetId="16" hidden="1">#REF!</definedName>
    <definedName name="_xlchart.v5.1" localSheetId="36" hidden="1">#REF!</definedName>
    <definedName name="_xlchart.v5.1" localSheetId="38" hidden="1">#REF!</definedName>
    <definedName name="_xlchart.v5.1" localSheetId="40" hidden="1">#REF!</definedName>
    <definedName name="_xlchart.v5.1" localSheetId="42" hidden="1">#REF!</definedName>
    <definedName name="_xlchart.v5.1" hidden="1">#REF!</definedName>
    <definedName name="_xlchart.v5.10" localSheetId="56" hidden="1">#REF!</definedName>
    <definedName name="_xlchart.v5.10" localSheetId="37" hidden="1">#REF!</definedName>
    <definedName name="_xlchart.v5.10" localSheetId="39" hidden="1">#REF!</definedName>
    <definedName name="_xlchart.v5.10" localSheetId="41" hidden="1">#REF!</definedName>
    <definedName name="_xlchart.v5.10" localSheetId="45" hidden="1">#REF!</definedName>
    <definedName name="_xlchart.v5.10" localSheetId="49" hidden="1">#REF!</definedName>
    <definedName name="_xlchart.v5.10" localSheetId="59" hidden="1">#REF!</definedName>
    <definedName name="_xlchart.v5.10" localSheetId="60" hidden="1">#REF!</definedName>
    <definedName name="_xlchart.v5.10" localSheetId="62" hidden="1">#REF!</definedName>
    <definedName name="_xlchart.v5.10" localSheetId="65" hidden="1">#REF!</definedName>
    <definedName name="_xlchart.v5.10" localSheetId="76" hidden="1">#REF!</definedName>
    <definedName name="_xlchart.v5.10" localSheetId="79" hidden="1">#REF!</definedName>
    <definedName name="_xlchart.v5.10" localSheetId="87" hidden="1">#REF!</definedName>
    <definedName name="_xlchart.v5.10" localSheetId="88" hidden="1">#REF!</definedName>
    <definedName name="_xlchart.v5.10" localSheetId="12" hidden="1">#REF!</definedName>
    <definedName name="_xlchart.v5.10" localSheetId="14" hidden="1">#REF!</definedName>
    <definedName name="_xlchart.v5.10" localSheetId="15" hidden="1">#REF!</definedName>
    <definedName name="_xlchart.v5.10" localSheetId="17" hidden="1">#REF!</definedName>
    <definedName name="_xlchart.v5.10" localSheetId="43" hidden="1">#REF!</definedName>
    <definedName name="_xlchart.v5.10" localSheetId="44" hidden="1">#REF!</definedName>
    <definedName name="_xlchart.v5.10" localSheetId="63" hidden="1">#REF!</definedName>
    <definedName name="_xlchart.v5.10" localSheetId="64" hidden="1">#REF!</definedName>
    <definedName name="_xlchart.v5.10" localSheetId="66" hidden="1">#REF!</definedName>
    <definedName name="_xlchart.v5.10" localSheetId="73" hidden="1">#REF!</definedName>
    <definedName name="_xlchart.v5.10" localSheetId="74" hidden="1">#REF!</definedName>
    <definedName name="_xlchart.v5.10" localSheetId="75" hidden="1">#REF!</definedName>
    <definedName name="_xlchart.v5.10" localSheetId="77" hidden="1">#REF!</definedName>
    <definedName name="_xlchart.v5.10" localSheetId="78" hidden="1">#REF!</definedName>
    <definedName name="_xlchart.v5.10" localSheetId="84" hidden="1">#REF!</definedName>
    <definedName name="_xlchart.v5.10" localSheetId="85" hidden="1">#REF!</definedName>
    <definedName name="_xlchart.v5.10" localSheetId="86" hidden="1">#REF!</definedName>
    <definedName name="_xlchart.v5.10" localSheetId="16" hidden="1">#REF!</definedName>
    <definedName name="_xlchart.v5.10" localSheetId="36" hidden="1">#REF!</definedName>
    <definedName name="_xlchart.v5.10" localSheetId="38" hidden="1">#REF!</definedName>
    <definedName name="_xlchart.v5.10" localSheetId="40" hidden="1">#REF!</definedName>
    <definedName name="_xlchart.v5.10" localSheetId="42" hidden="1">#REF!</definedName>
    <definedName name="_xlchart.v5.10" hidden="1">#REF!</definedName>
    <definedName name="_xlchart.v5.11" localSheetId="56" hidden="1">#REF!</definedName>
    <definedName name="_xlchart.v5.11" localSheetId="37" hidden="1">#REF!</definedName>
    <definedName name="_xlchart.v5.11" localSheetId="39" hidden="1">#REF!</definedName>
    <definedName name="_xlchart.v5.11" localSheetId="41" hidden="1">#REF!</definedName>
    <definedName name="_xlchart.v5.11" localSheetId="45" hidden="1">#REF!</definedName>
    <definedName name="_xlchart.v5.11" localSheetId="49" hidden="1">#REF!</definedName>
    <definedName name="_xlchart.v5.11" localSheetId="59" hidden="1">#REF!</definedName>
    <definedName name="_xlchart.v5.11" localSheetId="60" hidden="1">#REF!</definedName>
    <definedName name="_xlchart.v5.11" localSheetId="62" hidden="1">#REF!</definedName>
    <definedName name="_xlchart.v5.11" localSheetId="65" hidden="1">#REF!</definedName>
    <definedName name="_xlchart.v5.11" localSheetId="76" hidden="1">#REF!</definedName>
    <definedName name="_xlchart.v5.11" localSheetId="79" hidden="1">#REF!</definedName>
    <definedName name="_xlchart.v5.11" localSheetId="87" hidden="1">#REF!</definedName>
    <definedName name="_xlchart.v5.11" localSheetId="88" hidden="1">#REF!</definedName>
    <definedName name="_xlchart.v5.11" localSheetId="12" hidden="1">#REF!</definedName>
    <definedName name="_xlchart.v5.11" localSheetId="14" hidden="1">#REF!</definedName>
    <definedName name="_xlchart.v5.11" localSheetId="15" hidden="1">#REF!</definedName>
    <definedName name="_xlchart.v5.11" localSheetId="17" hidden="1">#REF!</definedName>
    <definedName name="_xlchart.v5.11" localSheetId="43" hidden="1">#REF!</definedName>
    <definedName name="_xlchart.v5.11" localSheetId="44" hidden="1">#REF!</definedName>
    <definedName name="_xlchart.v5.11" localSheetId="63" hidden="1">#REF!</definedName>
    <definedName name="_xlchart.v5.11" localSheetId="64" hidden="1">#REF!</definedName>
    <definedName name="_xlchart.v5.11" localSheetId="66" hidden="1">#REF!</definedName>
    <definedName name="_xlchart.v5.11" localSheetId="73" hidden="1">#REF!</definedName>
    <definedName name="_xlchart.v5.11" localSheetId="74" hidden="1">#REF!</definedName>
    <definedName name="_xlchart.v5.11" localSheetId="75" hidden="1">#REF!</definedName>
    <definedName name="_xlchart.v5.11" localSheetId="77" hidden="1">#REF!</definedName>
    <definedName name="_xlchart.v5.11" localSheetId="78" hidden="1">#REF!</definedName>
    <definedName name="_xlchart.v5.11" localSheetId="84" hidden="1">#REF!</definedName>
    <definedName name="_xlchart.v5.11" localSheetId="85" hidden="1">#REF!</definedName>
    <definedName name="_xlchart.v5.11" localSheetId="86" hidden="1">#REF!</definedName>
    <definedName name="_xlchart.v5.11" localSheetId="16" hidden="1">#REF!</definedName>
    <definedName name="_xlchart.v5.11" localSheetId="36" hidden="1">#REF!</definedName>
    <definedName name="_xlchart.v5.11" localSheetId="38" hidden="1">#REF!</definedName>
    <definedName name="_xlchart.v5.11" localSheetId="40" hidden="1">#REF!</definedName>
    <definedName name="_xlchart.v5.11" localSheetId="42" hidden="1">#REF!</definedName>
    <definedName name="_xlchart.v5.11" hidden="1">#REF!</definedName>
    <definedName name="_xlchart.v5.12" localSheetId="56" hidden="1">#REF!</definedName>
    <definedName name="_xlchart.v5.12" localSheetId="37" hidden="1">#REF!</definedName>
    <definedName name="_xlchart.v5.12" localSheetId="39" hidden="1">#REF!</definedName>
    <definedName name="_xlchart.v5.12" localSheetId="41" hidden="1">#REF!</definedName>
    <definedName name="_xlchart.v5.12" localSheetId="45" hidden="1">#REF!</definedName>
    <definedName name="_xlchart.v5.12" localSheetId="49" hidden="1">#REF!</definedName>
    <definedName name="_xlchart.v5.12" localSheetId="59" hidden="1">#REF!</definedName>
    <definedName name="_xlchart.v5.12" localSheetId="60" hidden="1">#REF!</definedName>
    <definedName name="_xlchart.v5.12" localSheetId="62" hidden="1">#REF!</definedName>
    <definedName name="_xlchart.v5.12" localSheetId="65" hidden="1">#REF!</definedName>
    <definedName name="_xlchart.v5.12" localSheetId="76" hidden="1">#REF!</definedName>
    <definedName name="_xlchart.v5.12" localSheetId="79" hidden="1">#REF!</definedName>
    <definedName name="_xlchart.v5.12" localSheetId="87" hidden="1">#REF!</definedName>
    <definedName name="_xlchart.v5.12" localSheetId="88" hidden="1">#REF!</definedName>
    <definedName name="_xlchart.v5.12" localSheetId="12" hidden="1">#REF!</definedName>
    <definedName name="_xlchart.v5.12" localSheetId="14" hidden="1">#REF!</definedName>
    <definedName name="_xlchart.v5.12" localSheetId="15" hidden="1">#REF!</definedName>
    <definedName name="_xlchart.v5.12" localSheetId="17" hidden="1">#REF!</definedName>
    <definedName name="_xlchart.v5.12" localSheetId="43" hidden="1">#REF!</definedName>
    <definedName name="_xlchart.v5.12" localSheetId="44" hidden="1">#REF!</definedName>
    <definedName name="_xlchart.v5.12" localSheetId="63" hidden="1">#REF!</definedName>
    <definedName name="_xlchart.v5.12" localSheetId="64" hidden="1">#REF!</definedName>
    <definedName name="_xlchart.v5.12" localSheetId="66" hidden="1">#REF!</definedName>
    <definedName name="_xlchart.v5.12" localSheetId="73" hidden="1">#REF!</definedName>
    <definedName name="_xlchart.v5.12" localSheetId="74" hidden="1">#REF!</definedName>
    <definedName name="_xlchart.v5.12" localSheetId="75" hidden="1">#REF!</definedName>
    <definedName name="_xlchart.v5.12" localSheetId="77" hidden="1">#REF!</definedName>
    <definedName name="_xlchart.v5.12" localSheetId="78" hidden="1">#REF!</definedName>
    <definedName name="_xlchart.v5.12" localSheetId="84" hidden="1">#REF!</definedName>
    <definedName name="_xlchart.v5.12" localSheetId="85" hidden="1">#REF!</definedName>
    <definedName name="_xlchart.v5.12" localSheetId="86" hidden="1">#REF!</definedName>
    <definedName name="_xlchart.v5.12" localSheetId="16" hidden="1">#REF!</definedName>
    <definedName name="_xlchart.v5.12" localSheetId="36" hidden="1">#REF!</definedName>
    <definedName name="_xlchart.v5.12" localSheetId="38" hidden="1">#REF!</definedName>
    <definedName name="_xlchart.v5.12" localSheetId="40" hidden="1">#REF!</definedName>
    <definedName name="_xlchart.v5.12" localSheetId="42" hidden="1">#REF!</definedName>
    <definedName name="_xlchart.v5.12" hidden="1">#REF!</definedName>
    <definedName name="_xlchart.v5.13" localSheetId="56" hidden="1">#REF!</definedName>
    <definedName name="_xlchart.v5.13" localSheetId="37" hidden="1">#REF!</definedName>
    <definedName name="_xlchart.v5.13" localSheetId="39" hidden="1">#REF!</definedName>
    <definedName name="_xlchart.v5.13" localSheetId="41" hidden="1">#REF!</definedName>
    <definedName name="_xlchart.v5.13" localSheetId="45" hidden="1">#REF!</definedName>
    <definedName name="_xlchart.v5.13" localSheetId="49" hidden="1">#REF!</definedName>
    <definedName name="_xlchart.v5.13" localSheetId="59" hidden="1">#REF!</definedName>
    <definedName name="_xlchart.v5.13" localSheetId="60" hidden="1">#REF!</definedName>
    <definedName name="_xlchart.v5.13" localSheetId="62" hidden="1">#REF!</definedName>
    <definedName name="_xlchart.v5.13" localSheetId="65" hidden="1">#REF!</definedName>
    <definedName name="_xlchart.v5.13" localSheetId="76" hidden="1">#REF!</definedName>
    <definedName name="_xlchart.v5.13" localSheetId="79" hidden="1">#REF!</definedName>
    <definedName name="_xlchart.v5.13" localSheetId="87" hidden="1">#REF!</definedName>
    <definedName name="_xlchart.v5.13" localSheetId="88" hidden="1">#REF!</definedName>
    <definedName name="_xlchart.v5.13" localSheetId="12" hidden="1">#REF!</definedName>
    <definedName name="_xlchart.v5.13" localSheetId="14" hidden="1">#REF!</definedName>
    <definedName name="_xlchart.v5.13" localSheetId="15" hidden="1">#REF!</definedName>
    <definedName name="_xlchart.v5.13" localSheetId="17" hidden="1">#REF!</definedName>
    <definedName name="_xlchart.v5.13" localSheetId="43" hidden="1">#REF!</definedName>
    <definedName name="_xlchart.v5.13" localSheetId="44" hidden="1">#REF!</definedName>
    <definedName name="_xlchart.v5.13" localSheetId="63" hidden="1">#REF!</definedName>
    <definedName name="_xlchart.v5.13" localSheetId="64" hidden="1">#REF!</definedName>
    <definedName name="_xlchart.v5.13" localSheetId="66" hidden="1">#REF!</definedName>
    <definedName name="_xlchart.v5.13" localSheetId="73" hidden="1">#REF!</definedName>
    <definedName name="_xlchart.v5.13" localSheetId="74" hidden="1">#REF!</definedName>
    <definedName name="_xlchart.v5.13" localSheetId="75" hidden="1">#REF!</definedName>
    <definedName name="_xlchart.v5.13" localSheetId="77" hidden="1">#REF!</definedName>
    <definedName name="_xlchart.v5.13" localSheetId="78" hidden="1">#REF!</definedName>
    <definedName name="_xlchart.v5.13" localSheetId="84" hidden="1">#REF!</definedName>
    <definedName name="_xlchart.v5.13" localSheetId="85" hidden="1">#REF!</definedName>
    <definedName name="_xlchart.v5.13" localSheetId="86" hidden="1">#REF!</definedName>
    <definedName name="_xlchart.v5.13" localSheetId="16" hidden="1">#REF!</definedName>
    <definedName name="_xlchart.v5.13" localSheetId="36" hidden="1">#REF!</definedName>
    <definedName name="_xlchart.v5.13" localSheetId="38" hidden="1">#REF!</definedName>
    <definedName name="_xlchart.v5.13" localSheetId="40" hidden="1">#REF!</definedName>
    <definedName name="_xlchart.v5.13" localSheetId="42" hidden="1">#REF!</definedName>
    <definedName name="_xlchart.v5.13" hidden="1">#REF!</definedName>
    <definedName name="_xlchart.v5.14" localSheetId="56" hidden="1">#REF!</definedName>
    <definedName name="_xlchart.v5.14" localSheetId="37" hidden="1">#REF!</definedName>
    <definedName name="_xlchart.v5.14" localSheetId="39" hidden="1">#REF!</definedName>
    <definedName name="_xlchart.v5.14" localSheetId="41" hidden="1">#REF!</definedName>
    <definedName name="_xlchart.v5.14" localSheetId="45" hidden="1">#REF!</definedName>
    <definedName name="_xlchart.v5.14" localSheetId="49" hidden="1">#REF!</definedName>
    <definedName name="_xlchart.v5.14" localSheetId="59" hidden="1">#REF!</definedName>
    <definedName name="_xlchart.v5.14" localSheetId="60" hidden="1">#REF!</definedName>
    <definedName name="_xlchart.v5.14" localSheetId="62" hidden="1">#REF!</definedName>
    <definedName name="_xlchart.v5.14" localSheetId="65" hidden="1">#REF!</definedName>
    <definedName name="_xlchart.v5.14" localSheetId="76" hidden="1">#REF!</definedName>
    <definedName name="_xlchart.v5.14" localSheetId="79" hidden="1">#REF!</definedName>
    <definedName name="_xlchart.v5.14" localSheetId="87" hidden="1">#REF!</definedName>
    <definedName name="_xlchart.v5.14" localSheetId="88" hidden="1">#REF!</definedName>
    <definedName name="_xlchart.v5.14" localSheetId="12" hidden="1">#REF!</definedName>
    <definedName name="_xlchart.v5.14" localSheetId="14" hidden="1">#REF!</definedName>
    <definedName name="_xlchart.v5.14" localSheetId="15" hidden="1">#REF!</definedName>
    <definedName name="_xlchart.v5.14" localSheetId="17" hidden="1">#REF!</definedName>
    <definedName name="_xlchart.v5.14" localSheetId="43" hidden="1">#REF!</definedName>
    <definedName name="_xlchart.v5.14" localSheetId="44" hidden="1">#REF!</definedName>
    <definedName name="_xlchart.v5.14" localSheetId="63" hidden="1">#REF!</definedName>
    <definedName name="_xlchart.v5.14" localSheetId="64" hidden="1">#REF!</definedName>
    <definedName name="_xlchart.v5.14" localSheetId="66" hidden="1">#REF!</definedName>
    <definedName name="_xlchart.v5.14" localSheetId="73" hidden="1">#REF!</definedName>
    <definedName name="_xlchart.v5.14" localSheetId="74" hidden="1">#REF!</definedName>
    <definedName name="_xlchart.v5.14" localSheetId="75" hidden="1">#REF!</definedName>
    <definedName name="_xlchart.v5.14" localSheetId="77" hidden="1">#REF!</definedName>
    <definedName name="_xlchart.v5.14" localSheetId="78" hidden="1">#REF!</definedName>
    <definedName name="_xlchart.v5.14" localSheetId="84" hidden="1">#REF!</definedName>
    <definedName name="_xlchart.v5.14" localSheetId="85" hidden="1">#REF!</definedName>
    <definedName name="_xlchart.v5.14" localSheetId="86" hidden="1">#REF!</definedName>
    <definedName name="_xlchart.v5.14" localSheetId="16" hidden="1">#REF!</definedName>
    <definedName name="_xlchart.v5.14" localSheetId="36" hidden="1">#REF!</definedName>
    <definedName name="_xlchart.v5.14" localSheetId="38" hidden="1">#REF!</definedName>
    <definedName name="_xlchart.v5.14" localSheetId="40" hidden="1">#REF!</definedName>
    <definedName name="_xlchart.v5.14" localSheetId="42" hidden="1">#REF!</definedName>
    <definedName name="_xlchart.v5.14" hidden="1">#REF!</definedName>
    <definedName name="_xlchart.v5.15" localSheetId="56" hidden="1">#REF!</definedName>
    <definedName name="_xlchart.v5.15" localSheetId="5" hidden="1">#REF!</definedName>
    <definedName name="_xlchart.v5.15" localSheetId="26" hidden="1">#REF!</definedName>
    <definedName name="_xlchart.v5.15" localSheetId="35" hidden="1">#REF!</definedName>
    <definedName name="_xlchart.v5.15" localSheetId="6" hidden="1">#REF!</definedName>
    <definedName name="_xlchart.v5.15" localSheetId="37" hidden="1">#REF!</definedName>
    <definedName name="_xlchart.v5.15" localSheetId="39" hidden="1">#REF!</definedName>
    <definedName name="_xlchart.v5.15" localSheetId="41" hidden="1">#REF!</definedName>
    <definedName name="_xlchart.v5.15" localSheetId="45" hidden="1">#REF!</definedName>
    <definedName name="_xlchart.v5.15" localSheetId="49" hidden="1">#REF!</definedName>
    <definedName name="_xlchart.v5.15" localSheetId="53" hidden="1">#REF!</definedName>
    <definedName name="_xlchart.v5.15" localSheetId="59" hidden="1">#REF!</definedName>
    <definedName name="_xlchart.v5.15" localSheetId="60" hidden="1">#REF!</definedName>
    <definedName name="_xlchart.v5.15" localSheetId="62" hidden="1">#REF!</definedName>
    <definedName name="_xlchart.v5.15" localSheetId="65" hidden="1">#REF!</definedName>
    <definedName name="_xlchart.v5.15" localSheetId="76" hidden="1">#REF!</definedName>
    <definedName name="_xlchart.v5.15" localSheetId="79" hidden="1">#REF!</definedName>
    <definedName name="_xlchart.v5.15" localSheetId="82" hidden="1">#REF!</definedName>
    <definedName name="_xlchart.v5.15" localSheetId="87" hidden="1">#REF!</definedName>
    <definedName name="_xlchart.v5.15" localSheetId="88" hidden="1">#REF!</definedName>
    <definedName name="_xlchart.v5.15" localSheetId="12" hidden="1">#REF!</definedName>
    <definedName name="_xlchart.v5.15" localSheetId="14" hidden="1">#REF!</definedName>
    <definedName name="_xlchart.v5.15" localSheetId="15" hidden="1">#REF!</definedName>
    <definedName name="_xlchart.v5.15" localSheetId="17" hidden="1">#REF!</definedName>
    <definedName name="_xlchart.v5.15" localSheetId="43" hidden="1">#REF!</definedName>
    <definedName name="_xlchart.v5.15" localSheetId="44" hidden="1">#REF!</definedName>
    <definedName name="_xlchart.v5.15" localSheetId="63" hidden="1">#REF!</definedName>
    <definedName name="_xlchart.v5.15" localSheetId="64" hidden="1">#REF!</definedName>
    <definedName name="_xlchart.v5.15" localSheetId="66" hidden="1">#REF!</definedName>
    <definedName name="_xlchart.v5.15" localSheetId="73" hidden="1">#REF!</definedName>
    <definedName name="_xlchart.v5.15" localSheetId="74" hidden="1">#REF!</definedName>
    <definedName name="_xlchart.v5.15" localSheetId="75" hidden="1">#REF!</definedName>
    <definedName name="_xlchart.v5.15" localSheetId="77" hidden="1">#REF!</definedName>
    <definedName name="_xlchart.v5.15" localSheetId="78" hidden="1">#REF!</definedName>
    <definedName name="_xlchart.v5.15" localSheetId="80" hidden="1">#REF!</definedName>
    <definedName name="_xlchart.v5.15" localSheetId="84" hidden="1">#REF!</definedName>
    <definedName name="_xlchart.v5.15" localSheetId="85" hidden="1">#REF!</definedName>
    <definedName name="_xlchart.v5.15" localSheetId="86" hidden="1">#REF!</definedName>
    <definedName name="_xlchart.v5.15" localSheetId="16" hidden="1">#REF!</definedName>
    <definedName name="_xlchart.v5.15" localSheetId="25" hidden="1">#REF!</definedName>
    <definedName name="_xlchart.v5.15" localSheetId="32" hidden="1">#REF!</definedName>
    <definedName name="_xlchart.v5.15" localSheetId="36" hidden="1">#REF!</definedName>
    <definedName name="_xlchart.v5.15" localSheetId="38" hidden="1">#REF!</definedName>
    <definedName name="_xlchart.v5.15" localSheetId="40" hidden="1">#REF!</definedName>
    <definedName name="_xlchart.v5.15" localSheetId="42" hidden="1">#REF!</definedName>
    <definedName name="_xlchart.v5.15" hidden="1">#REF!</definedName>
    <definedName name="_xlchart.v5.16" localSheetId="56" hidden="1">#REF!</definedName>
    <definedName name="_xlchart.v5.16" localSheetId="5" hidden="1">#REF!</definedName>
    <definedName name="_xlchart.v5.16" localSheetId="26" hidden="1">#REF!</definedName>
    <definedName name="_xlchart.v5.16" localSheetId="35" hidden="1">#REF!</definedName>
    <definedName name="_xlchart.v5.16" localSheetId="6" hidden="1">#REF!</definedName>
    <definedName name="_xlchart.v5.16" localSheetId="37" hidden="1">#REF!</definedName>
    <definedName name="_xlchart.v5.16" localSheetId="39" hidden="1">#REF!</definedName>
    <definedName name="_xlchart.v5.16" localSheetId="41" hidden="1">#REF!</definedName>
    <definedName name="_xlchart.v5.16" localSheetId="45" hidden="1">#REF!</definedName>
    <definedName name="_xlchart.v5.16" localSheetId="49" hidden="1">#REF!</definedName>
    <definedName name="_xlchart.v5.16" localSheetId="53" hidden="1">#REF!</definedName>
    <definedName name="_xlchart.v5.16" localSheetId="59" hidden="1">#REF!</definedName>
    <definedName name="_xlchart.v5.16" localSheetId="60" hidden="1">#REF!</definedName>
    <definedName name="_xlchart.v5.16" localSheetId="62" hidden="1">#REF!</definedName>
    <definedName name="_xlchart.v5.16" localSheetId="65" hidden="1">#REF!</definedName>
    <definedName name="_xlchart.v5.16" localSheetId="76" hidden="1">#REF!</definedName>
    <definedName name="_xlchart.v5.16" localSheetId="79" hidden="1">#REF!</definedName>
    <definedName name="_xlchart.v5.16" localSheetId="82" hidden="1">#REF!</definedName>
    <definedName name="_xlchart.v5.16" localSheetId="87" hidden="1">#REF!</definedName>
    <definedName name="_xlchart.v5.16" localSheetId="88" hidden="1">#REF!</definedName>
    <definedName name="_xlchart.v5.16" localSheetId="12" hidden="1">#REF!</definedName>
    <definedName name="_xlchart.v5.16" localSheetId="14" hidden="1">#REF!</definedName>
    <definedName name="_xlchart.v5.16" localSheetId="15" hidden="1">#REF!</definedName>
    <definedName name="_xlchart.v5.16" localSheetId="17" hidden="1">#REF!</definedName>
    <definedName name="_xlchart.v5.16" localSheetId="43" hidden="1">#REF!</definedName>
    <definedName name="_xlchart.v5.16" localSheetId="44" hidden="1">#REF!</definedName>
    <definedName name="_xlchart.v5.16" localSheetId="63" hidden="1">#REF!</definedName>
    <definedName name="_xlchart.v5.16" localSheetId="64" hidden="1">#REF!</definedName>
    <definedName name="_xlchart.v5.16" localSheetId="66" hidden="1">#REF!</definedName>
    <definedName name="_xlchart.v5.16" localSheetId="73" hidden="1">#REF!</definedName>
    <definedName name="_xlchart.v5.16" localSheetId="74" hidden="1">#REF!</definedName>
    <definedName name="_xlchart.v5.16" localSheetId="75" hidden="1">#REF!</definedName>
    <definedName name="_xlchart.v5.16" localSheetId="77" hidden="1">#REF!</definedName>
    <definedName name="_xlchart.v5.16" localSheetId="78" hidden="1">#REF!</definedName>
    <definedName name="_xlchart.v5.16" localSheetId="80" hidden="1">#REF!</definedName>
    <definedName name="_xlchart.v5.16" localSheetId="84" hidden="1">#REF!</definedName>
    <definedName name="_xlchart.v5.16" localSheetId="85" hidden="1">#REF!</definedName>
    <definedName name="_xlchart.v5.16" localSheetId="86" hidden="1">#REF!</definedName>
    <definedName name="_xlchart.v5.16" localSheetId="16" hidden="1">#REF!</definedName>
    <definedName name="_xlchart.v5.16" localSheetId="25" hidden="1">#REF!</definedName>
    <definedName name="_xlchart.v5.16" localSheetId="32" hidden="1">#REF!</definedName>
    <definedName name="_xlchart.v5.16" localSheetId="36" hidden="1">#REF!</definedName>
    <definedName name="_xlchart.v5.16" localSheetId="38" hidden="1">#REF!</definedName>
    <definedName name="_xlchart.v5.16" localSheetId="40" hidden="1">#REF!</definedName>
    <definedName name="_xlchart.v5.16" localSheetId="42" hidden="1">#REF!</definedName>
    <definedName name="_xlchart.v5.16" hidden="1">#REF!</definedName>
    <definedName name="_xlchart.v5.17" localSheetId="56" hidden="1">#REF!</definedName>
    <definedName name="_xlchart.v5.17" localSheetId="5" hidden="1">#REF!</definedName>
    <definedName name="_xlchart.v5.17" localSheetId="26" hidden="1">#REF!</definedName>
    <definedName name="_xlchart.v5.17" localSheetId="35" hidden="1">#REF!</definedName>
    <definedName name="_xlchart.v5.17" localSheetId="6" hidden="1">#REF!</definedName>
    <definedName name="_xlchart.v5.17" localSheetId="37" hidden="1">#REF!</definedName>
    <definedName name="_xlchart.v5.17" localSheetId="39" hidden="1">#REF!</definedName>
    <definedName name="_xlchart.v5.17" localSheetId="41" hidden="1">#REF!</definedName>
    <definedName name="_xlchart.v5.17" localSheetId="45" hidden="1">#REF!</definedName>
    <definedName name="_xlchart.v5.17" localSheetId="49" hidden="1">#REF!</definedName>
    <definedName name="_xlchart.v5.17" localSheetId="53" hidden="1">#REF!</definedName>
    <definedName name="_xlchart.v5.17" localSheetId="59" hidden="1">#REF!</definedName>
    <definedName name="_xlchart.v5.17" localSheetId="60" hidden="1">#REF!</definedName>
    <definedName name="_xlchart.v5.17" localSheetId="62" hidden="1">#REF!</definedName>
    <definedName name="_xlchart.v5.17" localSheetId="65" hidden="1">#REF!</definedName>
    <definedName name="_xlchart.v5.17" localSheetId="76" hidden="1">#REF!</definedName>
    <definedName name="_xlchart.v5.17" localSheetId="79" hidden="1">#REF!</definedName>
    <definedName name="_xlchart.v5.17" localSheetId="82" hidden="1">#REF!</definedName>
    <definedName name="_xlchart.v5.17" localSheetId="87" hidden="1">#REF!</definedName>
    <definedName name="_xlchart.v5.17" localSheetId="88" hidden="1">#REF!</definedName>
    <definedName name="_xlchart.v5.17" localSheetId="12" hidden="1">#REF!</definedName>
    <definedName name="_xlchart.v5.17" localSheetId="14" hidden="1">#REF!</definedName>
    <definedName name="_xlchart.v5.17" localSheetId="15" hidden="1">#REF!</definedName>
    <definedName name="_xlchart.v5.17" localSheetId="17" hidden="1">#REF!</definedName>
    <definedName name="_xlchart.v5.17" localSheetId="43" hidden="1">#REF!</definedName>
    <definedName name="_xlchart.v5.17" localSheetId="44" hidden="1">#REF!</definedName>
    <definedName name="_xlchart.v5.17" localSheetId="63" hidden="1">#REF!</definedName>
    <definedName name="_xlchart.v5.17" localSheetId="64" hidden="1">#REF!</definedName>
    <definedName name="_xlchart.v5.17" localSheetId="66" hidden="1">#REF!</definedName>
    <definedName name="_xlchart.v5.17" localSheetId="73" hidden="1">#REF!</definedName>
    <definedName name="_xlchart.v5.17" localSheetId="74" hidden="1">#REF!</definedName>
    <definedName name="_xlchart.v5.17" localSheetId="75" hidden="1">#REF!</definedName>
    <definedName name="_xlchart.v5.17" localSheetId="77" hidden="1">#REF!</definedName>
    <definedName name="_xlchart.v5.17" localSheetId="78" hidden="1">#REF!</definedName>
    <definedName name="_xlchart.v5.17" localSheetId="80" hidden="1">#REF!</definedName>
    <definedName name="_xlchart.v5.17" localSheetId="84" hidden="1">#REF!</definedName>
    <definedName name="_xlchart.v5.17" localSheetId="85" hidden="1">#REF!</definedName>
    <definedName name="_xlchart.v5.17" localSheetId="86" hidden="1">#REF!</definedName>
    <definedName name="_xlchart.v5.17" localSheetId="16" hidden="1">#REF!</definedName>
    <definedName name="_xlchart.v5.17" localSheetId="25" hidden="1">#REF!</definedName>
    <definedName name="_xlchart.v5.17" localSheetId="32" hidden="1">#REF!</definedName>
    <definedName name="_xlchart.v5.17" localSheetId="36" hidden="1">#REF!</definedName>
    <definedName name="_xlchart.v5.17" localSheetId="38" hidden="1">#REF!</definedName>
    <definedName name="_xlchart.v5.17" localSheetId="40" hidden="1">#REF!</definedName>
    <definedName name="_xlchart.v5.17" localSheetId="42" hidden="1">#REF!</definedName>
    <definedName name="_xlchart.v5.17" hidden="1">#REF!</definedName>
    <definedName name="_xlchart.v5.18" localSheetId="56" hidden="1">#REF!</definedName>
    <definedName name="_xlchart.v5.18" localSheetId="5" hidden="1">#REF!</definedName>
    <definedName name="_xlchart.v5.18" localSheetId="26" hidden="1">#REF!</definedName>
    <definedName name="_xlchart.v5.18" localSheetId="35" hidden="1">#REF!</definedName>
    <definedName name="_xlchart.v5.18" localSheetId="6" hidden="1">#REF!</definedName>
    <definedName name="_xlchart.v5.18" localSheetId="37" hidden="1">#REF!</definedName>
    <definedName name="_xlchart.v5.18" localSheetId="39" hidden="1">#REF!</definedName>
    <definedName name="_xlchart.v5.18" localSheetId="41" hidden="1">#REF!</definedName>
    <definedName name="_xlchart.v5.18" localSheetId="45" hidden="1">#REF!</definedName>
    <definedName name="_xlchart.v5.18" localSheetId="49" hidden="1">#REF!</definedName>
    <definedName name="_xlchart.v5.18" localSheetId="53" hidden="1">#REF!</definedName>
    <definedName name="_xlchart.v5.18" localSheetId="59" hidden="1">#REF!</definedName>
    <definedName name="_xlchart.v5.18" localSheetId="60" hidden="1">#REF!</definedName>
    <definedName name="_xlchart.v5.18" localSheetId="62" hidden="1">#REF!</definedName>
    <definedName name="_xlchart.v5.18" localSheetId="65" hidden="1">#REF!</definedName>
    <definedName name="_xlchart.v5.18" localSheetId="76" hidden="1">#REF!</definedName>
    <definedName name="_xlchart.v5.18" localSheetId="79" hidden="1">#REF!</definedName>
    <definedName name="_xlchart.v5.18" localSheetId="82" hidden="1">#REF!</definedName>
    <definedName name="_xlchart.v5.18" localSheetId="87" hidden="1">#REF!</definedName>
    <definedName name="_xlchart.v5.18" localSheetId="88" hidden="1">#REF!</definedName>
    <definedName name="_xlchart.v5.18" localSheetId="12" hidden="1">#REF!</definedName>
    <definedName name="_xlchart.v5.18" localSheetId="14" hidden="1">#REF!</definedName>
    <definedName name="_xlchart.v5.18" localSheetId="15" hidden="1">#REF!</definedName>
    <definedName name="_xlchart.v5.18" localSheetId="17" hidden="1">#REF!</definedName>
    <definedName name="_xlchart.v5.18" localSheetId="43" hidden="1">#REF!</definedName>
    <definedName name="_xlchart.v5.18" localSheetId="44" hidden="1">#REF!</definedName>
    <definedName name="_xlchart.v5.18" localSheetId="63" hidden="1">#REF!</definedName>
    <definedName name="_xlchart.v5.18" localSheetId="64" hidden="1">#REF!</definedName>
    <definedName name="_xlchart.v5.18" localSheetId="66" hidden="1">#REF!</definedName>
    <definedName name="_xlchart.v5.18" localSheetId="73" hidden="1">#REF!</definedName>
    <definedName name="_xlchart.v5.18" localSheetId="74" hidden="1">#REF!</definedName>
    <definedName name="_xlchart.v5.18" localSheetId="75" hidden="1">#REF!</definedName>
    <definedName name="_xlchart.v5.18" localSheetId="77" hidden="1">#REF!</definedName>
    <definedName name="_xlchart.v5.18" localSheetId="78" hidden="1">#REF!</definedName>
    <definedName name="_xlchart.v5.18" localSheetId="80" hidden="1">#REF!</definedName>
    <definedName name="_xlchart.v5.18" localSheetId="84" hidden="1">#REF!</definedName>
    <definedName name="_xlchart.v5.18" localSheetId="85" hidden="1">#REF!</definedName>
    <definedName name="_xlchart.v5.18" localSheetId="86" hidden="1">#REF!</definedName>
    <definedName name="_xlchart.v5.18" localSheetId="16" hidden="1">#REF!</definedName>
    <definedName name="_xlchart.v5.18" localSheetId="25" hidden="1">#REF!</definedName>
    <definedName name="_xlchart.v5.18" localSheetId="32" hidden="1">#REF!</definedName>
    <definedName name="_xlchart.v5.18" localSheetId="36" hidden="1">#REF!</definedName>
    <definedName name="_xlchart.v5.18" localSheetId="38" hidden="1">#REF!</definedName>
    <definedName name="_xlchart.v5.18" localSheetId="40" hidden="1">#REF!</definedName>
    <definedName name="_xlchart.v5.18" localSheetId="42" hidden="1">#REF!</definedName>
    <definedName name="_xlchart.v5.18" hidden="1">#REF!</definedName>
    <definedName name="_xlchart.v5.19" localSheetId="56" hidden="1">#REF!</definedName>
    <definedName name="_xlchart.v5.19" localSheetId="5" hidden="1">#REF!</definedName>
    <definedName name="_xlchart.v5.19" localSheetId="26" hidden="1">#REF!</definedName>
    <definedName name="_xlchart.v5.19" localSheetId="35" hidden="1">#REF!</definedName>
    <definedName name="_xlchart.v5.19" localSheetId="6" hidden="1">#REF!</definedName>
    <definedName name="_xlchart.v5.19" localSheetId="37" hidden="1">#REF!</definedName>
    <definedName name="_xlchart.v5.19" localSheetId="39" hidden="1">#REF!</definedName>
    <definedName name="_xlchart.v5.19" localSheetId="41" hidden="1">#REF!</definedName>
    <definedName name="_xlchart.v5.19" localSheetId="45" hidden="1">#REF!</definedName>
    <definedName name="_xlchart.v5.19" localSheetId="49" hidden="1">#REF!</definedName>
    <definedName name="_xlchart.v5.19" localSheetId="53" hidden="1">#REF!</definedName>
    <definedName name="_xlchart.v5.19" localSheetId="59" hidden="1">#REF!</definedName>
    <definedName name="_xlchart.v5.19" localSheetId="60" hidden="1">#REF!</definedName>
    <definedName name="_xlchart.v5.19" localSheetId="62" hidden="1">#REF!</definedName>
    <definedName name="_xlchart.v5.19" localSheetId="65" hidden="1">#REF!</definedName>
    <definedName name="_xlchart.v5.19" localSheetId="76" hidden="1">#REF!</definedName>
    <definedName name="_xlchart.v5.19" localSheetId="79" hidden="1">#REF!</definedName>
    <definedName name="_xlchart.v5.19" localSheetId="82" hidden="1">#REF!</definedName>
    <definedName name="_xlchart.v5.19" localSheetId="87" hidden="1">#REF!</definedName>
    <definedName name="_xlchart.v5.19" localSheetId="88" hidden="1">#REF!</definedName>
    <definedName name="_xlchart.v5.19" localSheetId="12" hidden="1">#REF!</definedName>
    <definedName name="_xlchart.v5.19" localSheetId="14" hidden="1">#REF!</definedName>
    <definedName name="_xlchart.v5.19" localSheetId="15" hidden="1">#REF!</definedName>
    <definedName name="_xlchart.v5.19" localSheetId="17" hidden="1">#REF!</definedName>
    <definedName name="_xlchart.v5.19" localSheetId="43" hidden="1">#REF!</definedName>
    <definedName name="_xlchart.v5.19" localSheetId="44" hidden="1">#REF!</definedName>
    <definedName name="_xlchart.v5.19" localSheetId="63" hidden="1">#REF!</definedName>
    <definedName name="_xlchart.v5.19" localSheetId="64" hidden="1">#REF!</definedName>
    <definedName name="_xlchart.v5.19" localSheetId="66" hidden="1">#REF!</definedName>
    <definedName name="_xlchart.v5.19" localSheetId="73" hidden="1">#REF!</definedName>
    <definedName name="_xlchart.v5.19" localSheetId="74" hidden="1">#REF!</definedName>
    <definedName name="_xlchart.v5.19" localSheetId="75" hidden="1">#REF!</definedName>
    <definedName name="_xlchart.v5.19" localSheetId="77" hidden="1">#REF!</definedName>
    <definedName name="_xlchart.v5.19" localSheetId="78" hidden="1">#REF!</definedName>
    <definedName name="_xlchart.v5.19" localSheetId="80" hidden="1">#REF!</definedName>
    <definedName name="_xlchart.v5.19" localSheetId="84" hidden="1">#REF!</definedName>
    <definedName name="_xlchart.v5.19" localSheetId="85" hidden="1">#REF!</definedName>
    <definedName name="_xlchart.v5.19" localSheetId="86" hidden="1">#REF!</definedName>
    <definedName name="_xlchart.v5.19" localSheetId="16" hidden="1">#REF!</definedName>
    <definedName name="_xlchart.v5.19" localSheetId="25" hidden="1">#REF!</definedName>
    <definedName name="_xlchart.v5.19" localSheetId="32" hidden="1">#REF!</definedName>
    <definedName name="_xlchart.v5.19" localSheetId="36" hidden="1">#REF!</definedName>
    <definedName name="_xlchart.v5.19" localSheetId="38" hidden="1">#REF!</definedName>
    <definedName name="_xlchart.v5.19" localSheetId="40" hidden="1">#REF!</definedName>
    <definedName name="_xlchart.v5.19" localSheetId="42" hidden="1">#REF!</definedName>
    <definedName name="_xlchart.v5.19" hidden="1">#REF!</definedName>
    <definedName name="_xlchart.v5.2" localSheetId="56" hidden="1">#REF!</definedName>
    <definedName name="_xlchart.v5.2" localSheetId="37" hidden="1">#REF!</definedName>
    <definedName name="_xlchart.v5.2" localSheetId="39" hidden="1">#REF!</definedName>
    <definedName name="_xlchart.v5.2" localSheetId="41" hidden="1">#REF!</definedName>
    <definedName name="_xlchart.v5.2" localSheetId="45" hidden="1">#REF!</definedName>
    <definedName name="_xlchart.v5.2" localSheetId="49" hidden="1">#REF!</definedName>
    <definedName name="_xlchart.v5.2" localSheetId="59" hidden="1">#REF!</definedName>
    <definedName name="_xlchart.v5.2" localSheetId="60" hidden="1">#REF!</definedName>
    <definedName name="_xlchart.v5.2" localSheetId="62" hidden="1">#REF!</definedName>
    <definedName name="_xlchart.v5.2" localSheetId="65" hidden="1">#REF!</definedName>
    <definedName name="_xlchart.v5.2" localSheetId="76" hidden="1">#REF!</definedName>
    <definedName name="_xlchart.v5.2" localSheetId="79" hidden="1">#REF!</definedName>
    <definedName name="_xlchart.v5.2" localSheetId="87" hidden="1">#REF!</definedName>
    <definedName name="_xlchart.v5.2" localSheetId="88" hidden="1">#REF!</definedName>
    <definedName name="_xlchart.v5.2" localSheetId="12" hidden="1">#REF!</definedName>
    <definedName name="_xlchart.v5.2" localSheetId="14" hidden="1">#REF!</definedName>
    <definedName name="_xlchart.v5.2" localSheetId="15" hidden="1">#REF!</definedName>
    <definedName name="_xlchart.v5.2" localSheetId="17" hidden="1">#REF!</definedName>
    <definedName name="_xlchart.v5.2" localSheetId="43" hidden="1">#REF!</definedName>
    <definedName name="_xlchart.v5.2" localSheetId="44" hidden="1">#REF!</definedName>
    <definedName name="_xlchart.v5.2" localSheetId="63" hidden="1">#REF!</definedName>
    <definedName name="_xlchart.v5.2" localSheetId="64" hidden="1">#REF!</definedName>
    <definedName name="_xlchart.v5.2" localSheetId="66" hidden="1">#REF!</definedName>
    <definedName name="_xlchart.v5.2" localSheetId="73" hidden="1">#REF!</definedName>
    <definedName name="_xlchart.v5.2" localSheetId="74" hidden="1">#REF!</definedName>
    <definedName name="_xlchart.v5.2" localSheetId="75" hidden="1">#REF!</definedName>
    <definedName name="_xlchart.v5.2" localSheetId="77" hidden="1">#REF!</definedName>
    <definedName name="_xlchart.v5.2" localSheetId="78" hidden="1">#REF!</definedName>
    <definedName name="_xlchart.v5.2" localSheetId="84" hidden="1">#REF!</definedName>
    <definedName name="_xlchart.v5.2" localSheetId="85" hidden="1">#REF!</definedName>
    <definedName name="_xlchart.v5.2" localSheetId="86" hidden="1">#REF!</definedName>
    <definedName name="_xlchart.v5.2" localSheetId="16" hidden="1">#REF!</definedName>
    <definedName name="_xlchart.v5.2" localSheetId="36" hidden="1">#REF!</definedName>
    <definedName name="_xlchart.v5.2" localSheetId="38" hidden="1">#REF!</definedName>
    <definedName name="_xlchart.v5.2" localSheetId="40" hidden="1">#REF!</definedName>
    <definedName name="_xlchart.v5.2" localSheetId="42" hidden="1">#REF!</definedName>
    <definedName name="_xlchart.v5.2" hidden="1">#REF!</definedName>
    <definedName name="_xlchart.v5.20" localSheetId="56" hidden="1">#REF!</definedName>
    <definedName name="_xlchart.v5.20" localSheetId="5" hidden="1">#REF!</definedName>
    <definedName name="_xlchart.v5.20" localSheetId="26" hidden="1">#REF!</definedName>
    <definedName name="_xlchart.v5.20" localSheetId="35" hidden="1">#REF!</definedName>
    <definedName name="_xlchart.v5.20" localSheetId="6" hidden="1">#REF!</definedName>
    <definedName name="_xlchart.v5.20" localSheetId="37" hidden="1">#REF!</definedName>
    <definedName name="_xlchart.v5.20" localSheetId="39" hidden="1">#REF!</definedName>
    <definedName name="_xlchart.v5.20" localSheetId="41" hidden="1">#REF!</definedName>
    <definedName name="_xlchart.v5.20" localSheetId="45" hidden="1">#REF!</definedName>
    <definedName name="_xlchart.v5.20" localSheetId="49" hidden="1">#REF!</definedName>
    <definedName name="_xlchart.v5.20" localSheetId="53" hidden="1">#REF!</definedName>
    <definedName name="_xlchart.v5.20" localSheetId="59" hidden="1">#REF!</definedName>
    <definedName name="_xlchart.v5.20" localSheetId="60" hidden="1">#REF!</definedName>
    <definedName name="_xlchart.v5.20" localSheetId="62" hidden="1">#REF!</definedName>
    <definedName name="_xlchart.v5.20" localSheetId="65" hidden="1">#REF!</definedName>
    <definedName name="_xlchart.v5.20" localSheetId="76" hidden="1">#REF!</definedName>
    <definedName name="_xlchart.v5.20" localSheetId="79" hidden="1">#REF!</definedName>
    <definedName name="_xlchart.v5.20" localSheetId="82" hidden="1">#REF!</definedName>
    <definedName name="_xlchart.v5.20" localSheetId="87" hidden="1">#REF!</definedName>
    <definedName name="_xlchart.v5.20" localSheetId="88" hidden="1">#REF!</definedName>
    <definedName name="_xlchart.v5.20" localSheetId="12" hidden="1">#REF!</definedName>
    <definedName name="_xlchart.v5.20" localSheetId="14" hidden="1">#REF!</definedName>
    <definedName name="_xlchart.v5.20" localSheetId="15" hidden="1">#REF!</definedName>
    <definedName name="_xlchart.v5.20" localSheetId="17" hidden="1">#REF!</definedName>
    <definedName name="_xlchart.v5.20" localSheetId="43" hidden="1">#REF!</definedName>
    <definedName name="_xlchart.v5.20" localSheetId="44" hidden="1">#REF!</definedName>
    <definedName name="_xlchart.v5.20" localSheetId="63" hidden="1">#REF!</definedName>
    <definedName name="_xlchart.v5.20" localSheetId="64" hidden="1">#REF!</definedName>
    <definedName name="_xlchart.v5.20" localSheetId="66" hidden="1">#REF!</definedName>
    <definedName name="_xlchart.v5.20" localSheetId="73" hidden="1">#REF!</definedName>
    <definedName name="_xlchart.v5.20" localSheetId="74" hidden="1">#REF!</definedName>
    <definedName name="_xlchart.v5.20" localSheetId="75" hidden="1">#REF!</definedName>
    <definedName name="_xlchart.v5.20" localSheetId="77" hidden="1">#REF!</definedName>
    <definedName name="_xlchart.v5.20" localSheetId="78" hidden="1">#REF!</definedName>
    <definedName name="_xlchart.v5.20" localSheetId="80" hidden="1">#REF!</definedName>
    <definedName name="_xlchart.v5.20" localSheetId="84" hidden="1">#REF!</definedName>
    <definedName name="_xlchart.v5.20" localSheetId="85" hidden="1">#REF!</definedName>
    <definedName name="_xlchart.v5.20" localSheetId="86" hidden="1">#REF!</definedName>
    <definedName name="_xlchart.v5.20" localSheetId="16" hidden="1">#REF!</definedName>
    <definedName name="_xlchart.v5.20" localSheetId="25" hidden="1">#REF!</definedName>
    <definedName name="_xlchart.v5.20" localSheetId="32" hidden="1">#REF!</definedName>
    <definedName name="_xlchart.v5.20" localSheetId="36" hidden="1">#REF!</definedName>
    <definedName name="_xlchart.v5.20" localSheetId="38" hidden="1">#REF!</definedName>
    <definedName name="_xlchart.v5.20" localSheetId="40" hidden="1">#REF!</definedName>
    <definedName name="_xlchart.v5.20" localSheetId="42" hidden="1">#REF!</definedName>
    <definedName name="_xlchart.v5.20" hidden="1">#REF!</definedName>
    <definedName name="_xlchart.v5.21" localSheetId="56" hidden="1">#REF!</definedName>
    <definedName name="_xlchart.v5.21" localSheetId="5" hidden="1">#REF!</definedName>
    <definedName name="_xlchart.v5.21" localSheetId="26" hidden="1">#REF!</definedName>
    <definedName name="_xlchart.v5.21" localSheetId="35" hidden="1">#REF!</definedName>
    <definedName name="_xlchart.v5.21" localSheetId="6" hidden="1">#REF!</definedName>
    <definedName name="_xlchart.v5.21" localSheetId="37" hidden="1">#REF!</definedName>
    <definedName name="_xlchart.v5.21" localSheetId="39" hidden="1">#REF!</definedName>
    <definedName name="_xlchart.v5.21" localSheetId="41" hidden="1">#REF!</definedName>
    <definedName name="_xlchart.v5.21" localSheetId="45" hidden="1">#REF!</definedName>
    <definedName name="_xlchart.v5.21" localSheetId="49" hidden="1">#REF!</definedName>
    <definedName name="_xlchart.v5.21" localSheetId="53" hidden="1">#REF!</definedName>
    <definedName name="_xlchart.v5.21" localSheetId="59" hidden="1">#REF!</definedName>
    <definedName name="_xlchart.v5.21" localSheetId="60" hidden="1">#REF!</definedName>
    <definedName name="_xlchart.v5.21" localSheetId="62" hidden="1">#REF!</definedName>
    <definedName name="_xlchart.v5.21" localSheetId="65" hidden="1">#REF!</definedName>
    <definedName name="_xlchart.v5.21" localSheetId="76" hidden="1">#REF!</definedName>
    <definedName name="_xlchart.v5.21" localSheetId="79" hidden="1">#REF!</definedName>
    <definedName name="_xlchart.v5.21" localSheetId="82" hidden="1">#REF!</definedName>
    <definedName name="_xlchart.v5.21" localSheetId="87" hidden="1">#REF!</definedName>
    <definedName name="_xlchart.v5.21" localSheetId="88" hidden="1">#REF!</definedName>
    <definedName name="_xlchart.v5.21" localSheetId="12" hidden="1">#REF!</definedName>
    <definedName name="_xlchart.v5.21" localSheetId="14" hidden="1">#REF!</definedName>
    <definedName name="_xlchart.v5.21" localSheetId="15" hidden="1">#REF!</definedName>
    <definedName name="_xlchart.v5.21" localSheetId="17" hidden="1">#REF!</definedName>
    <definedName name="_xlchart.v5.21" localSheetId="43" hidden="1">#REF!</definedName>
    <definedName name="_xlchart.v5.21" localSheetId="44" hidden="1">#REF!</definedName>
    <definedName name="_xlchart.v5.21" localSheetId="63" hidden="1">#REF!</definedName>
    <definedName name="_xlchart.v5.21" localSheetId="64" hidden="1">#REF!</definedName>
    <definedName name="_xlchart.v5.21" localSheetId="66" hidden="1">#REF!</definedName>
    <definedName name="_xlchart.v5.21" localSheetId="73" hidden="1">#REF!</definedName>
    <definedName name="_xlchart.v5.21" localSheetId="74" hidden="1">#REF!</definedName>
    <definedName name="_xlchart.v5.21" localSheetId="75" hidden="1">#REF!</definedName>
    <definedName name="_xlchart.v5.21" localSheetId="77" hidden="1">#REF!</definedName>
    <definedName name="_xlchart.v5.21" localSheetId="78" hidden="1">#REF!</definedName>
    <definedName name="_xlchart.v5.21" localSheetId="80" hidden="1">#REF!</definedName>
    <definedName name="_xlchart.v5.21" localSheetId="84" hidden="1">#REF!</definedName>
    <definedName name="_xlchart.v5.21" localSheetId="85" hidden="1">#REF!</definedName>
    <definedName name="_xlchart.v5.21" localSheetId="86" hidden="1">#REF!</definedName>
    <definedName name="_xlchart.v5.21" localSheetId="16" hidden="1">#REF!</definedName>
    <definedName name="_xlchart.v5.21" localSheetId="25" hidden="1">#REF!</definedName>
    <definedName name="_xlchart.v5.21" localSheetId="32" hidden="1">#REF!</definedName>
    <definedName name="_xlchart.v5.21" localSheetId="36" hidden="1">#REF!</definedName>
    <definedName name="_xlchart.v5.21" localSheetId="38" hidden="1">#REF!</definedName>
    <definedName name="_xlchart.v5.21" localSheetId="40" hidden="1">#REF!</definedName>
    <definedName name="_xlchart.v5.21" localSheetId="42" hidden="1">#REF!</definedName>
    <definedName name="_xlchart.v5.21" hidden="1">#REF!</definedName>
    <definedName name="_xlchart.v5.22" localSheetId="56" hidden="1">#REF!</definedName>
    <definedName name="_xlchart.v5.22" localSheetId="5" hidden="1">#REF!</definedName>
    <definedName name="_xlchart.v5.22" localSheetId="26" hidden="1">#REF!</definedName>
    <definedName name="_xlchart.v5.22" localSheetId="35" hidden="1">#REF!</definedName>
    <definedName name="_xlchart.v5.22" localSheetId="6" hidden="1">#REF!</definedName>
    <definedName name="_xlchart.v5.22" localSheetId="37" hidden="1">#REF!</definedName>
    <definedName name="_xlchart.v5.22" localSheetId="39" hidden="1">#REF!</definedName>
    <definedName name="_xlchart.v5.22" localSheetId="41" hidden="1">#REF!</definedName>
    <definedName name="_xlchart.v5.22" localSheetId="45" hidden="1">#REF!</definedName>
    <definedName name="_xlchart.v5.22" localSheetId="49" hidden="1">#REF!</definedName>
    <definedName name="_xlchart.v5.22" localSheetId="53" hidden="1">#REF!</definedName>
    <definedName name="_xlchart.v5.22" localSheetId="59" hidden="1">#REF!</definedName>
    <definedName name="_xlchart.v5.22" localSheetId="60" hidden="1">#REF!</definedName>
    <definedName name="_xlchart.v5.22" localSheetId="62" hidden="1">#REF!</definedName>
    <definedName name="_xlchart.v5.22" localSheetId="65" hidden="1">#REF!</definedName>
    <definedName name="_xlchart.v5.22" localSheetId="76" hidden="1">#REF!</definedName>
    <definedName name="_xlchart.v5.22" localSheetId="79" hidden="1">#REF!</definedName>
    <definedName name="_xlchart.v5.22" localSheetId="82" hidden="1">#REF!</definedName>
    <definedName name="_xlchart.v5.22" localSheetId="87" hidden="1">#REF!</definedName>
    <definedName name="_xlchart.v5.22" localSheetId="88" hidden="1">#REF!</definedName>
    <definedName name="_xlchart.v5.22" localSheetId="12" hidden="1">#REF!</definedName>
    <definedName name="_xlchart.v5.22" localSheetId="14" hidden="1">#REF!</definedName>
    <definedName name="_xlchart.v5.22" localSheetId="15" hidden="1">#REF!</definedName>
    <definedName name="_xlchart.v5.22" localSheetId="17" hidden="1">#REF!</definedName>
    <definedName name="_xlchart.v5.22" localSheetId="43" hidden="1">#REF!</definedName>
    <definedName name="_xlchart.v5.22" localSheetId="44" hidden="1">#REF!</definedName>
    <definedName name="_xlchart.v5.22" localSheetId="63" hidden="1">#REF!</definedName>
    <definedName name="_xlchart.v5.22" localSheetId="64" hidden="1">#REF!</definedName>
    <definedName name="_xlchart.v5.22" localSheetId="66" hidden="1">#REF!</definedName>
    <definedName name="_xlchart.v5.22" localSheetId="73" hidden="1">#REF!</definedName>
    <definedName name="_xlchart.v5.22" localSheetId="74" hidden="1">#REF!</definedName>
    <definedName name="_xlchart.v5.22" localSheetId="75" hidden="1">#REF!</definedName>
    <definedName name="_xlchart.v5.22" localSheetId="77" hidden="1">#REF!</definedName>
    <definedName name="_xlchart.v5.22" localSheetId="78" hidden="1">#REF!</definedName>
    <definedName name="_xlchart.v5.22" localSheetId="80" hidden="1">#REF!</definedName>
    <definedName name="_xlchart.v5.22" localSheetId="84" hidden="1">#REF!</definedName>
    <definedName name="_xlchart.v5.22" localSheetId="85" hidden="1">#REF!</definedName>
    <definedName name="_xlchart.v5.22" localSheetId="86" hidden="1">#REF!</definedName>
    <definedName name="_xlchart.v5.22" localSheetId="16" hidden="1">#REF!</definedName>
    <definedName name="_xlchart.v5.22" localSheetId="25" hidden="1">#REF!</definedName>
    <definedName name="_xlchart.v5.22" localSheetId="32" hidden="1">#REF!</definedName>
    <definedName name="_xlchart.v5.22" localSheetId="36" hidden="1">#REF!</definedName>
    <definedName name="_xlchart.v5.22" localSheetId="38" hidden="1">#REF!</definedName>
    <definedName name="_xlchart.v5.22" localSheetId="40" hidden="1">#REF!</definedName>
    <definedName name="_xlchart.v5.22" localSheetId="42" hidden="1">#REF!</definedName>
    <definedName name="_xlchart.v5.22" hidden="1">#REF!</definedName>
    <definedName name="_xlchart.v5.23" localSheetId="56" hidden="1">#REF!</definedName>
    <definedName name="_xlchart.v5.23" localSheetId="5" hidden="1">#REF!</definedName>
    <definedName name="_xlchart.v5.23" localSheetId="26" hidden="1">#REF!</definedName>
    <definedName name="_xlchart.v5.23" localSheetId="35" hidden="1">#REF!</definedName>
    <definedName name="_xlchart.v5.23" localSheetId="6" hidden="1">#REF!</definedName>
    <definedName name="_xlchart.v5.23" localSheetId="37" hidden="1">#REF!</definedName>
    <definedName name="_xlchart.v5.23" localSheetId="39" hidden="1">#REF!</definedName>
    <definedName name="_xlchart.v5.23" localSheetId="41" hidden="1">#REF!</definedName>
    <definedName name="_xlchart.v5.23" localSheetId="45" hidden="1">#REF!</definedName>
    <definedName name="_xlchart.v5.23" localSheetId="49" hidden="1">#REF!</definedName>
    <definedName name="_xlchart.v5.23" localSheetId="53" hidden="1">#REF!</definedName>
    <definedName name="_xlchart.v5.23" localSheetId="59" hidden="1">#REF!</definedName>
    <definedName name="_xlchart.v5.23" localSheetId="60" hidden="1">#REF!</definedName>
    <definedName name="_xlchart.v5.23" localSheetId="62" hidden="1">#REF!</definedName>
    <definedName name="_xlchart.v5.23" localSheetId="65" hidden="1">#REF!</definedName>
    <definedName name="_xlchart.v5.23" localSheetId="76" hidden="1">#REF!</definedName>
    <definedName name="_xlchart.v5.23" localSheetId="79" hidden="1">#REF!</definedName>
    <definedName name="_xlchart.v5.23" localSheetId="82" hidden="1">#REF!</definedName>
    <definedName name="_xlchart.v5.23" localSheetId="87" hidden="1">#REF!</definedName>
    <definedName name="_xlchart.v5.23" localSheetId="88" hidden="1">#REF!</definedName>
    <definedName name="_xlchart.v5.23" localSheetId="12" hidden="1">#REF!</definedName>
    <definedName name="_xlchart.v5.23" localSheetId="14" hidden="1">#REF!</definedName>
    <definedName name="_xlchart.v5.23" localSheetId="15" hidden="1">#REF!</definedName>
    <definedName name="_xlchart.v5.23" localSheetId="17" hidden="1">#REF!</definedName>
    <definedName name="_xlchart.v5.23" localSheetId="43" hidden="1">#REF!</definedName>
    <definedName name="_xlchart.v5.23" localSheetId="44" hidden="1">#REF!</definedName>
    <definedName name="_xlchart.v5.23" localSheetId="63" hidden="1">#REF!</definedName>
    <definedName name="_xlchart.v5.23" localSheetId="64" hidden="1">#REF!</definedName>
    <definedName name="_xlchart.v5.23" localSheetId="66" hidden="1">#REF!</definedName>
    <definedName name="_xlchart.v5.23" localSheetId="73" hidden="1">#REF!</definedName>
    <definedName name="_xlchart.v5.23" localSheetId="74" hidden="1">#REF!</definedName>
    <definedName name="_xlchart.v5.23" localSheetId="75" hidden="1">#REF!</definedName>
    <definedName name="_xlchart.v5.23" localSheetId="77" hidden="1">#REF!</definedName>
    <definedName name="_xlchart.v5.23" localSheetId="78" hidden="1">#REF!</definedName>
    <definedName name="_xlchart.v5.23" localSheetId="80" hidden="1">#REF!</definedName>
    <definedName name="_xlchart.v5.23" localSheetId="84" hidden="1">#REF!</definedName>
    <definedName name="_xlchart.v5.23" localSheetId="85" hidden="1">#REF!</definedName>
    <definedName name="_xlchart.v5.23" localSheetId="86" hidden="1">#REF!</definedName>
    <definedName name="_xlchart.v5.23" localSheetId="16" hidden="1">#REF!</definedName>
    <definedName name="_xlchart.v5.23" localSheetId="25" hidden="1">#REF!</definedName>
    <definedName name="_xlchart.v5.23" localSheetId="32" hidden="1">#REF!</definedName>
    <definedName name="_xlchart.v5.23" localSheetId="36" hidden="1">#REF!</definedName>
    <definedName name="_xlchart.v5.23" localSheetId="38" hidden="1">#REF!</definedName>
    <definedName name="_xlchart.v5.23" localSheetId="40" hidden="1">#REF!</definedName>
    <definedName name="_xlchart.v5.23" localSheetId="42" hidden="1">#REF!</definedName>
    <definedName name="_xlchart.v5.23" hidden="1">#REF!</definedName>
    <definedName name="_xlchart.v5.24" localSheetId="56" hidden="1">#REF!</definedName>
    <definedName name="_xlchart.v5.24" localSheetId="5" hidden="1">#REF!</definedName>
    <definedName name="_xlchart.v5.24" localSheetId="26" hidden="1">#REF!</definedName>
    <definedName name="_xlchart.v5.24" localSheetId="35" hidden="1">#REF!</definedName>
    <definedName name="_xlchart.v5.24" localSheetId="6" hidden="1">#REF!</definedName>
    <definedName name="_xlchart.v5.24" localSheetId="37" hidden="1">#REF!</definedName>
    <definedName name="_xlchart.v5.24" localSheetId="39" hidden="1">#REF!</definedName>
    <definedName name="_xlchart.v5.24" localSheetId="41" hidden="1">#REF!</definedName>
    <definedName name="_xlchart.v5.24" localSheetId="45" hidden="1">#REF!</definedName>
    <definedName name="_xlchart.v5.24" localSheetId="49" hidden="1">#REF!</definedName>
    <definedName name="_xlchart.v5.24" localSheetId="53" hidden="1">#REF!</definedName>
    <definedName name="_xlchart.v5.24" localSheetId="59" hidden="1">#REF!</definedName>
    <definedName name="_xlchart.v5.24" localSheetId="60" hidden="1">#REF!</definedName>
    <definedName name="_xlchart.v5.24" localSheetId="62" hidden="1">#REF!</definedName>
    <definedName name="_xlchart.v5.24" localSheetId="65" hidden="1">#REF!</definedName>
    <definedName name="_xlchart.v5.24" localSheetId="76" hidden="1">#REF!</definedName>
    <definedName name="_xlchart.v5.24" localSheetId="79" hidden="1">#REF!</definedName>
    <definedName name="_xlchart.v5.24" localSheetId="82" hidden="1">#REF!</definedName>
    <definedName name="_xlchart.v5.24" localSheetId="87" hidden="1">#REF!</definedName>
    <definedName name="_xlchart.v5.24" localSheetId="88" hidden="1">#REF!</definedName>
    <definedName name="_xlchart.v5.24" localSheetId="12" hidden="1">#REF!</definedName>
    <definedName name="_xlchart.v5.24" localSheetId="14" hidden="1">#REF!</definedName>
    <definedName name="_xlchart.v5.24" localSheetId="15" hidden="1">#REF!</definedName>
    <definedName name="_xlchart.v5.24" localSheetId="17" hidden="1">#REF!</definedName>
    <definedName name="_xlchart.v5.24" localSheetId="43" hidden="1">#REF!</definedName>
    <definedName name="_xlchart.v5.24" localSheetId="44" hidden="1">#REF!</definedName>
    <definedName name="_xlchart.v5.24" localSheetId="63" hidden="1">#REF!</definedName>
    <definedName name="_xlchart.v5.24" localSheetId="64" hidden="1">#REF!</definedName>
    <definedName name="_xlchart.v5.24" localSheetId="66" hidden="1">#REF!</definedName>
    <definedName name="_xlchart.v5.24" localSheetId="73" hidden="1">#REF!</definedName>
    <definedName name="_xlchart.v5.24" localSheetId="74" hidden="1">#REF!</definedName>
    <definedName name="_xlchart.v5.24" localSheetId="75" hidden="1">#REF!</definedName>
    <definedName name="_xlchart.v5.24" localSheetId="77" hidden="1">#REF!</definedName>
    <definedName name="_xlchart.v5.24" localSheetId="78" hidden="1">#REF!</definedName>
    <definedName name="_xlchart.v5.24" localSheetId="80" hidden="1">#REF!</definedName>
    <definedName name="_xlchart.v5.24" localSheetId="84" hidden="1">#REF!</definedName>
    <definedName name="_xlchart.v5.24" localSheetId="85" hidden="1">#REF!</definedName>
    <definedName name="_xlchart.v5.24" localSheetId="86" hidden="1">#REF!</definedName>
    <definedName name="_xlchart.v5.24" localSheetId="16" hidden="1">#REF!</definedName>
    <definedName name="_xlchart.v5.24" localSheetId="25" hidden="1">#REF!</definedName>
    <definedName name="_xlchart.v5.24" localSheetId="32" hidden="1">#REF!</definedName>
    <definedName name="_xlchart.v5.24" localSheetId="36" hidden="1">#REF!</definedName>
    <definedName name="_xlchart.v5.24" localSheetId="38" hidden="1">#REF!</definedName>
    <definedName name="_xlchart.v5.24" localSheetId="40" hidden="1">#REF!</definedName>
    <definedName name="_xlchart.v5.24" localSheetId="42" hidden="1">#REF!</definedName>
    <definedName name="_xlchart.v5.24" hidden="1">#REF!</definedName>
    <definedName name="_xlchart.v5.25" localSheetId="56" hidden="1">#REF!</definedName>
    <definedName name="_xlchart.v5.25" localSheetId="5" hidden="1">#REF!</definedName>
    <definedName name="_xlchart.v5.25" localSheetId="26" hidden="1">#REF!</definedName>
    <definedName name="_xlchart.v5.25" localSheetId="35" hidden="1">#REF!</definedName>
    <definedName name="_xlchart.v5.25" localSheetId="6" hidden="1">#REF!</definedName>
    <definedName name="_xlchart.v5.25" localSheetId="37" hidden="1">#REF!</definedName>
    <definedName name="_xlchart.v5.25" localSheetId="39" hidden="1">#REF!</definedName>
    <definedName name="_xlchart.v5.25" localSheetId="41" hidden="1">#REF!</definedName>
    <definedName name="_xlchart.v5.25" localSheetId="45" hidden="1">#REF!</definedName>
    <definedName name="_xlchart.v5.25" localSheetId="49" hidden="1">#REF!</definedName>
    <definedName name="_xlchart.v5.25" localSheetId="53" hidden="1">#REF!</definedName>
    <definedName name="_xlchart.v5.25" localSheetId="59" hidden="1">#REF!</definedName>
    <definedName name="_xlchart.v5.25" localSheetId="60" hidden="1">#REF!</definedName>
    <definedName name="_xlchart.v5.25" localSheetId="62" hidden="1">#REF!</definedName>
    <definedName name="_xlchart.v5.25" localSheetId="65" hidden="1">#REF!</definedName>
    <definedName name="_xlchart.v5.25" localSheetId="76" hidden="1">#REF!</definedName>
    <definedName name="_xlchart.v5.25" localSheetId="79" hidden="1">#REF!</definedName>
    <definedName name="_xlchart.v5.25" localSheetId="82" hidden="1">#REF!</definedName>
    <definedName name="_xlchart.v5.25" localSheetId="87" hidden="1">#REF!</definedName>
    <definedName name="_xlchart.v5.25" localSheetId="88" hidden="1">#REF!</definedName>
    <definedName name="_xlchart.v5.25" localSheetId="12" hidden="1">#REF!</definedName>
    <definedName name="_xlchart.v5.25" localSheetId="14" hidden="1">#REF!</definedName>
    <definedName name="_xlchart.v5.25" localSheetId="15" hidden="1">#REF!</definedName>
    <definedName name="_xlchart.v5.25" localSheetId="17" hidden="1">#REF!</definedName>
    <definedName name="_xlchart.v5.25" localSheetId="43" hidden="1">#REF!</definedName>
    <definedName name="_xlchart.v5.25" localSheetId="44" hidden="1">#REF!</definedName>
    <definedName name="_xlchart.v5.25" localSheetId="63" hidden="1">#REF!</definedName>
    <definedName name="_xlchart.v5.25" localSheetId="64" hidden="1">#REF!</definedName>
    <definedName name="_xlchart.v5.25" localSheetId="66" hidden="1">#REF!</definedName>
    <definedName name="_xlchart.v5.25" localSheetId="73" hidden="1">#REF!</definedName>
    <definedName name="_xlchart.v5.25" localSheetId="74" hidden="1">#REF!</definedName>
    <definedName name="_xlchart.v5.25" localSheetId="75" hidden="1">#REF!</definedName>
    <definedName name="_xlchart.v5.25" localSheetId="77" hidden="1">#REF!</definedName>
    <definedName name="_xlchart.v5.25" localSheetId="78" hidden="1">#REF!</definedName>
    <definedName name="_xlchart.v5.25" localSheetId="80" hidden="1">#REF!</definedName>
    <definedName name="_xlchart.v5.25" localSheetId="84" hidden="1">#REF!</definedName>
    <definedName name="_xlchart.v5.25" localSheetId="85" hidden="1">#REF!</definedName>
    <definedName name="_xlchart.v5.25" localSheetId="86" hidden="1">#REF!</definedName>
    <definedName name="_xlchart.v5.25" localSheetId="16" hidden="1">#REF!</definedName>
    <definedName name="_xlchart.v5.25" localSheetId="25" hidden="1">#REF!</definedName>
    <definedName name="_xlchart.v5.25" localSheetId="32" hidden="1">#REF!</definedName>
    <definedName name="_xlchart.v5.25" localSheetId="36" hidden="1">#REF!</definedName>
    <definedName name="_xlchart.v5.25" localSheetId="38" hidden="1">#REF!</definedName>
    <definedName name="_xlchart.v5.25" localSheetId="40" hidden="1">#REF!</definedName>
    <definedName name="_xlchart.v5.25" localSheetId="42" hidden="1">#REF!</definedName>
    <definedName name="_xlchart.v5.25" hidden="1">#REF!</definedName>
    <definedName name="_xlchart.v5.26" localSheetId="56" hidden="1">#REF!</definedName>
    <definedName name="_xlchart.v5.26" localSheetId="5" hidden="1">#REF!</definedName>
    <definedName name="_xlchart.v5.26" localSheetId="26" hidden="1">#REF!</definedName>
    <definedName name="_xlchart.v5.26" localSheetId="35" hidden="1">#REF!</definedName>
    <definedName name="_xlchart.v5.26" localSheetId="6" hidden="1">#REF!</definedName>
    <definedName name="_xlchart.v5.26" localSheetId="37" hidden="1">#REF!</definedName>
    <definedName name="_xlchart.v5.26" localSheetId="39" hidden="1">#REF!</definedName>
    <definedName name="_xlchart.v5.26" localSheetId="41" hidden="1">#REF!</definedName>
    <definedName name="_xlchart.v5.26" localSheetId="45" hidden="1">#REF!</definedName>
    <definedName name="_xlchart.v5.26" localSheetId="49" hidden="1">#REF!</definedName>
    <definedName name="_xlchart.v5.26" localSheetId="53" hidden="1">#REF!</definedName>
    <definedName name="_xlchart.v5.26" localSheetId="59" hidden="1">#REF!</definedName>
    <definedName name="_xlchart.v5.26" localSheetId="60" hidden="1">#REF!</definedName>
    <definedName name="_xlchart.v5.26" localSheetId="62" hidden="1">#REF!</definedName>
    <definedName name="_xlchart.v5.26" localSheetId="65" hidden="1">#REF!</definedName>
    <definedName name="_xlchart.v5.26" localSheetId="76" hidden="1">#REF!</definedName>
    <definedName name="_xlchart.v5.26" localSheetId="79" hidden="1">#REF!</definedName>
    <definedName name="_xlchart.v5.26" localSheetId="82" hidden="1">#REF!</definedName>
    <definedName name="_xlchart.v5.26" localSheetId="87" hidden="1">#REF!</definedName>
    <definedName name="_xlchart.v5.26" localSheetId="88" hidden="1">#REF!</definedName>
    <definedName name="_xlchart.v5.26" localSheetId="12" hidden="1">#REF!</definedName>
    <definedName name="_xlchart.v5.26" localSheetId="14" hidden="1">#REF!</definedName>
    <definedName name="_xlchart.v5.26" localSheetId="15" hidden="1">#REF!</definedName>
    <definedName name="_xlchart.v5.26" localSheetId="17" hidden="1">#REF!</definedName>
    <definedName name="_xlchart.v5.26" localSheetId="43" hidden="1">#REF!</definedName>
    <definedName name="_xlchart.v5.26" localSheetId="44" hidden="1">#REF!</definedName>
    <definedName name="_xlchart.v5.26" localSheetId="63" hidden="1">#REF!</definedName>
    <definedName name="_xlchart.v5.26" localSheetId="64" hidden="1">#REF!</definedName>
    <definedName name="_xlchart.v5.26" localSheetId="66" hidden="1">#REF!</definedName>
    <definedName name="_xlchart.v5.26" localSheetId="73" hidden="1">#REF!</definedName>
    <definedName name="_xlchart.v5.26" localSheetId="74" hidden="1">#REF!</definedName>
    <definedName name="_xlchart.v5.26" localSheetId="75" hidden="1">#REF!</definedName>
    <definedName name="_xlchart.v5.26" localSheetId="77" hidden="1">#REF!</definedName>
    <definedName name="_xlchart.v5.26" localSheetId="78" hidden="1">#REF!</definedName>
    <definedName name="_xlchart.v5.26" localSheetId="80" hidden="1">#REF!</definedName>
    <definedName name="_xlchart.v5.26" localSheetId="84" hidden="1">#REF!</definedName>
    <definedName name="_xlchart.v5.26" localSheetId="85" hidden="1">#REF!</definedName>
    <definedName name="_xlchart.v5.26" localSheetId="86" hidden="1">#REF!</definedName>
    <definedName name="_xlchart.v5.26" localSheetId="16" hidden="1">#REF!</definedName>
    <definedName name="_xlchart.v5.26" localSheetId="25" hidden="1">#REF!</definedName>
    <definedName name="_xlchart.v5.26" localSheetId="32" hidden="1">#REF!</definedName>
    <definedName name="_xlchart.v5.26" localSheetId="36" hidden="1">#REF!</definedName>
    <definedName name="_xlchart.v5.26" localSheetId="38" hidden="1">#REF!</definedName>
    <definedName name="_xlchart.v5.26" localSheetId="40" hidden="1">#REF!</definedName>
    <definedName name="_xlchart.v5.26" localSheetId="42" hidden="1">#REF!</definedName>
    <definedName name="_xlchart.v5.26" hidden="1">#REF!</definedName>
    <definedName name="_xlchart.v5.27" localSheetId="56" hidden="1">#REF!</definedName>
    <definedName name="_xlchart.v5.27" localSheetId="5" hidden="1">#REF!</definedName>
    <definedName name="_xlchart.v5.27" localSheetId="26" hidden="1">#REF!</definedName>
    <definedName name="_xlchart.v5.27" localSheetId="35" hidden="1">#REF!</definedName>
    <definedName name="_xlchart.v5.27" localSheetId="6" hidden="1">#REF!</definedName>
    <definedName name="_xlchart.v5.27" localSheetId="37" hidden="1">#REF!</definedName>
    <definedName name="_xlchart.v5.27" localSheetId="39" hidden="1">#REF!</definedName>
    <definedName name="_xlchart.v5.27" localSheetId="41" hidden="1">#REF!</definedName>
    <definedName name="_xlchart.v5.27" localSheetId="45" hidden="1">#REF!</definedName>
    <definedName name="_xlchart.v5.27" localSheetId="49" hidden="1">#REF!</definedName>
    <definedName name="_xlchart.v5.27" localSheetId="53" hidden="1">#REF!</definedName>
    <definedName name="_xlchart.v5.27" localSheetId="59" hidden="1">#REF!</definedName>
    <definedName name="_xlchart.v5.27" localSheetId="60" hidden="1">#REF!</definedName>
    <definedName name="_xlchart.v5.27" localSheetId="62" hidden="1">#REF!</definedName>
    <definedName name="_xlchart.v5.27" localSheetId="65" hidden="1">#REF!</definedName>
    <definedName name="_xlchart.v5.27" localSheetId="76" hidden="1">#REF!</definedName>
    <definedName name="_xlchart.v5.27" localSheetId="79" hidden="1">#REF!</definedName>
    <definedName name="_xlchart.v5.27" localSheetId="82" hidden="1">#REF!</definedName>
    <definedName name="_xlchart.v5.27" localSheetId="87" hidden="1">#REF!</definedName>
    <definedName name="_xlchart.v5.27" localSheetId="88" hidden="1">#REF!</definedName>
    <definedName name="_xlchart.v5.27" localSheetId="12" hidden="1">#REF!</definedName>
    <definedName name="_xlchart.v5.27" localSheetId="14" hidden="1">#REF!</definedName>
    <definedName name="_xlchart.v5.27" localSheetId="15" hidden="1">#REF!</definedName>
    <definedName name="_xlchart.v5.27" localSheetId="17" hidden="1">#REF!</definedName>
    <definedName name="_xlchart.v5.27" localSheetId="43" hidden="1">#REF!</definedName>
    <definedName name="_xlchart.v5.27" localSheetId="44" hidden="1">#REF!</definedName>
    <definedName name="_xlchart.v5.27" localSheetId="63" hidden="1">#REF!</definedName>
    <definedName name="_xlchart.v5.27" localSheetId="64" hidden="1">#REF!</definedName>
    <definedName name="_xlchart.v5.27" localSheetId="66" hidden="1">#REF!</definedName>
    <definedName name="_xlchart.v5.27" localSheetId="73" hidden="1">#REF!</definedName>
    <definedName name="_xlchart.v5.27" localSheetId="74" hidden="1">#REF!</definedName>
    <definedName name="_xlchart.v5.27" localSheetId="75" hidden="1">#REF!</definedName>
    <definedName name="_xlchart.v5.27" localSheetId="77" hidden="1">#REF!</definedName>
    <definedName name="_xlchart.v5.27" localSheetId="78" hidden="1">#REF!</definedName>
    <definedName name="_xlchart.v5.27" localSheetId="80" hidden="1">#REF!</definedName>
    <definedName name="_xlchart.v5.27" localSheetId="84" hidden="1">#REF!</definedName>
    <definedName name="_xlchart.v5.27" localSheetId="85" hidden="1">#REF!</definedName>
    <definedName name="_xlchart.v5.27" localSheetId="86" hidden="1">#REF!</definedName>
    <definedName name="_xlchart.v5.27" localSheetId="16" hidden="1">#REF!</definedName>
    <definedName name="_xlchart.v5.27" localSheetId="25" hidden="1">#REF!</definedName>
    <definedName name="_xlchart.v5.27" localSheetId="32" hidden="1">#REF!</definedName>
    <definedName name="_xlchart.v5.27" localSheetId="36" hidden="1">#REF!</definedName>
    <definedName name="_xlchart.v5.27" localSheetId="38" hidden="1">#REF!</definedName>
    <definedName name="_xlchart.v5.27" localSheetId="40" hidden="1">#REF!</definedName>
    <definedName name="_xlchart.v5.27" localSheetId="42" hidden="1">#REF!</definedName>
    <definedName name="_xlchart.v5.27" hidden="1">#REF!</definedName>
    <definedName name="_xlchart.v5.28" localSheetId="56" hidden="1">#REF!</definedName>
    <definedName name="_xlchart.v5.28" localSheetId="5" hidden="1">#REF!</definedName>
    <definedName name="_xlchart.v5.28" localSheetId="26" hidden="1">#REF!</definedName>
    <definedName name="_xlchart.v5.28" localSheetId="35" hidden="1">#REF!</definedName>
    <definedName name="_xlchart.v5.28" localSheetId="6" hidden="1">#REF!</definedName>
    <definedName name="_xlchart.v5.28" localSheetId="37" hidden="1">#REF!</definedName>
    <definedName name="_xlchart.v5.28" localSheetId="39" hidden="1">#REF!</definedName>
    <definedName name="_xlchart.v5.28" localSheetId="41" hidden="1">#REF!</definedName>
    <definedName name="_xlchart.v5.28" localSheetId="45" hidden="1">#REF!</definedName>
    <definedName name="_xlchart.v5.28" localSheetId="49" hidden="1">#REF!</definedName>
    <definedName name="_xlchart.v5.28" localSheetId="53" hidden="1">#REF!</definedName>
    <definedName name="_xlchart.v5.28" localSheetId="59" hidden="1">#REF!</definedName>
    <definedName name="_xlchart.v5.28" localSheetId="60" hidden="1">#REF!</definedName>
    <definedName name="_xlchart.v5.28" localSheetId="62" hidden="1">#REF!</definedName>
    <definedName name="_xlchart.v5.28" localSheetId="65" hidden="1">#REF!</definedName>
    <definedName name="_xlchart.v5.28" localSheetId="76" hidden="1">#REF!</definedName>
    <definedName name="_xlchart.v5.28" localSheetId="79" hidden="1">#REF!</definedName>
    <definedName name="_xlchart.v5.28" localSheetId="82" hidden="1">#REF!</definedName>
    <definedName name="_xlchart.v5.28" localSheetId="87" hidden="1">#REF!</definedName>
    <definedName name="_xlchart.v5.28" localSheetId="88" hidden="1">#REF!</definedName>
    <definedName name="_xlchart.v5.28" localSheetId="12" hidden="1">#REF!</definedName>
    <definedName name="_xlchart.v5.28" localSheetId="14" hidden="1">#REF!</definedName>
    <definedName name="_xlchart.v5.28" localSheetId="15" hidden="1">#REF!</definedName>
    <definedName name="_xlchart.v5.28" localSheetId="17" hidden="1">#REF!</definedName>
    <definedName name="_xlchart.v5.28" localSheetId="43" hidden="1">#REF!</definedName>
    <definedName name="_xlchart.v5.28" localSheetId="44" hidden="1">#REF!</definedName>
    <definedName name="_xlchart.v5.28" localSheetId="63" hidden="1">#REF!</definedName>
    <definedName name="_xlchart.v5.28" localSheetId="64" hidden="1">#REF!</definedName>
    <definedName name="_xlchart.v5.28" localSheetId="66" hidden="1">#REF!</definedName>
    <definedName name="_xlchart.v5.28" localSheetId="73" hidden="1">#REF!</definedName>
    <definedName name="_xlchart.v5.28" localSheetId="74" hidden="1">#REF!</definedName>
    <definedName name="_xlchart.v5.28" localSheetId="75" hidden="1">#REF!</definedName>
    <definedName name="_xlchart.v5.28" localSheetId="77" hidden="1">#REF!</definedName>
    <definedName name="_xlchart.v5.28" localSheetId="78" hidden="1">#REF!</definedName>
    <definedName name="_xlchart.v5.28" localSheetId="80" hidden="1">#REF!</definedName>
    <definedName name="_xlchart.v5.28" localSheetId="84" hidden="1">#REF!</definedName>
    <definedName name="_xlchart.v5.28" localSheetId="85" hidden="1">#REF!</definedName>
    <definedName name="_xlchart.v5.28" localSheetId="86" hidden="1">#REF!</definedName>
    <definedName name="_xlchart.v5.28" localSheetId="16" hidden="1">#REF!</definedName>
    <definedName name="_xlchart.v5.28" localSheetId="25" hidden="1">#REF!</definedName>
    <definedName name="_xlchart.v5.28" localSheetId="32" hidden="1">#REF!</definedName>
    <definedName name="_xlchart.v5.28" localSheetId="36" hidden="1">#REF!</definedName>
    <definedName name="_xlchart.v5.28" localSheetId="38" hidden="1">#REF!</definedName>
    <definedName name="_xlchart.v5.28" localSheetId="40" hidden="1">#REF!</definedName>
    <definedName name="_xlchart.v5.28" localSheetId="42" hidden="1">#REF!</definedName>
    <definedName name="_xlchart.v5.28" hidden="1">#REF!</definedName>
    <definedName name="_xlchart.v5.29" localSheetId="56" hidden="1">#REF!</definedName>
    <definedName name="_xlchart.v5.29" localSheetId="5" hidden="1">#REF!</definedName>
    <definedName name="_xlchart.v5.29" localSheetId="26" hidden="1">#REF!</definedName>
    <definedName name="_xlchart.v5.29" localSheetId="35" hidden="1">#REF!</definedName>
    <definedName name="_xlchart.v5.29" localSheetId="6" hidden="1">#REF!</definedName>
    <definedName name="_xlchart.v5.29" localSheetId="37" hidden="1">#REF!</definedName>
    <definedName name="_xlchart.v5.29" localSheetId="39" hidden="1">#REF!</definedName>
    <definedName name="_xlchart.v5.29" localSheetId="41" hidden="1">#REF!</definedName>
    <definedName name="_xlchart.v5.29" localSheetId="45" hidden="1">#REF!</definedName>
    <definedName name="_xlchart.v5.29" localSheetId="49" hidden="1">#REF!</definedName>
    <definedName name="_xlchart.v5.29" localSheetId="53" hidden="1">#REF!</definedName>
    <definedName name="_xlchart.v5.29" localSheetId="59" hidden="1">#REF!</definedName>
    <definedName name="_xlchart.v5.29" localSheetId="60" hidden="1">#REF!</definedName>
    <definedName name="_xlchart.v5.29" localSheetId="62" hidden="1">#REF!</definedName>
    <definedName name="_xlchart.v5.29" localSheetId="65" hidden="1">#REF!</definedName>
    <definedName name="_xlchart.v5.29" localSheetId="76" hidden="1">#REF!</definedName>
    <definedName name="_xlchart.v5.29" localSheetId="79" hidden="1">#REF!</definedName>
    <definedName name="_xlchart.v5.29" localSheetId="82" hidden="1">#REF!</definedName>
    <definedName name="_xlchart.v5.29" localSheetId="87" hidden="1">#REF!</definedName>
    <definedName name="_xlchart.v5.29" localSheetId="88" hidden="1">#REF!</definedName>
    <definedName name="_xlchart.v5.29" localSheetId="12" hidden="1">#REF!</definedName>
    <definedName name="_xlchart.v5.29" localSheetId="14" hidden="1">#REF!</definedName>
    <definedName name="_xlchart.v5.29" localSheetId="15" hidden="1">#REF!</definedName>
    <definedName name="_xlchart.v5.29" localSheetId="17" hidden="1">#REF!</definedName>
    <definedName name="_xlchart.v5.29" localSheetId="43" hidden="1">#REF!</definedName>
    <definedName name="_xlchart.v5.29" localSheetId="44" hidden="1">#REF!</definedName>
    <definedName name="_xlchart.v5.29" localSheetId="63" hidden="1">#REF!</definedName>
    <definedName name="_xlchart.v5.29" localSheetId="64" hidden="1">#REF!</definedName>
    <definedName name="_xlchart.v5.29" localSheetId="66" hidden="1">#REF!</definedName>
    <definedName name="_xlchart.v5.29" localSheetId="73" hidden="1">#REF!</definedName>
    <definedName name="_xlchart.v5.29" localSheetId="74" hidden="1">#REF!</definedName>
    <definedName name="_xlchart.v5.29" localSheetId="75" hidden="1">#REF!</definedName>
    <definedName name="_xlchart.v5.29" localSheetId="77" hidden="1">#REF!</definedName>
    <definedName name="_xlchart.v5.29" localSheetId="78" hidden="1">#REF!</definedName>
    <definedName name="_xlchart.v5.29" localSheetId="80" hidden="1">#REF!</definedName>
    <definedName name="_xlchart.v5.29" localSheetId="84" hidden="1">#REF!</definedName>
    <definedName name="_xlchart.v5.29" localSheetId="85" hidden="1">#REF!</definedName>
    <definedName name="_xlchart.v5.29" localSheetId="86" hidden="1">#REF!</definedName>
    <definedName name="_xlchart.v5.29" localSheetId="16" hidden="1">#REF!</definedName>
    <definedName name="_xlchart.v5.29" localSheetId="25" hidden="1">#REF!</definedName>
    <definedName name="_xlchart.v5.29" localSheetId="32" hidden="1">#REF!</definedName>
    <definedName name="_xlchart.v5.29" localSheetId="36" hidden="1">#REF!</definedName>
    <definedName name="_xlchart.v5.29" localSheetId="38" hidden="1">#REF!</definedName>
    <definedName name="_xlchart.v5.29" localSheetId="40" hidden="1">#REF!</definedName>
    <definedName name="_xlchart.v5.29" localSheetId="42" hidden="1">#REF!</definedName>
    <definedName name="_xlchart.v5.29" hidden="1">#REF!</definedName>
    <definedName name="_xlchart.v5.3" localSheetId="56" hidden="1">#REF!</definedName>
    <definedName name="_xlchart.v5.3" localSheetId="37" hidden="1">#REF!</definedName>
    <definedName name="_xlchart.v5.3" localSheetId="39" hidden="1">#REF!</definedName>
    <definedName name="_xlchart.v5.3" localSheetId="41" hidden="1">#REF!</definedName>
    <definedName name="_xlchart.v5.3" localSheetId="45" hidden="1">#REF!</definedName>
    <definedName name="_xlchart.v5.3" localSheetId="49" hidden="1">#REF!</definedName>
    <definedName name="_xlchart.v5.3" localSheetId="59" hidden="1">#REF!</definedName>
    <definedName name="_xlchart.v5.3" localSheetId="60" hidden="1">#REF!</definedName>
    <definedName name="_xlchart.v5.3" localSheetId="62" hidden="1">#REF!</definedName>
    <definedName name="_xlchart.v5.3" localSheetId="65" hidden="1">#REF!</definedName>
    <definedName name="_xlchart.v5.3" localSheetId="76" hidden="1">#REF!</definedName>
    <definedName name="_xlchart.v5.3" localSheetId="79" hidden="1">#REF!</definedName>
    <definedName name="_xlchart.v5.3" localSheetId="87" hidden="1">#REF!</definedName>
    <definedName name="_xlchart.v5.3" localSheetId="88" hidden="1">#REF!</definedName>
    <definedName name="_xlchart.v5.3" localSheetId="12" hidden="1">#REF!</definedName>
    <definedName name="_xlchart.v5.3" localSheetId="14" hidden="1">#REF!</definedName>
    <definedName name="_xlchart.v5.3" localSheetId="15" hidden="1">#REF!</definedName>
    <definedName name="_xlchart.v5.3" localSheetId="17" hidden="1">#REF!</definedName>
    <definedName name="_xlchart.v5.3" localSheetId="43" hidden="1">#REF!</definedName>
    <definedName name="_xlchart.v5.3" localSheetId="44" hidden="1">#REF!</definedName>
    <definedName name="_xlchart.v5.3" localSheetId="63" hidden="1">#REF!</definedName>
    <definedName name="_xlchart.v5.3" localSheetId="64" hidden="1">#REF!</definedName>
    <definedName name="_xlchart.v5.3" localSheetId="66" hidden="1">#REF!</definedName>
    <definedName name="_xlchart.v5.3" localSheetId="73" hidden="1">#REF!</definedName>
    <definedName name="_xlchart.v5.3" localSheetId="74" hidden="1">#REF!</definedName>
    <definedName name="_xlchart.v5.3" localSheetId="75" hidden="1">#REF!</definedName>
    <definedName name="_xlchart.v5.3" localSheetId="77" hidden="1">#REF!</definedName>
    <definedName name="_xlchart.v5.3" localSheetId="78" hidden="1">#REF!</definedName>
    <definedName name="_xlchart.v5.3" localSheetId="84" hidden="1">#REF!</definedName>
    <definedName name="_xlchart.v5.3" localSheetId="85" hidden="1">#REF!</definedName>
    <definedName name="_xlchart.v5.3" localSheetId="86" hidden="1">#REF!</definedName>
    <definedName name="_xlchart.v5.3" localSheetId="16" hidden="1">#REF!</definedName>
    <definedName name="_xlchart.v5.3" localSheetId="36" hidden="1">#REF!</definedName>
    <definedName name="_xlchart.v5.3" localSheetId="38" hidden="1">#REF!</definedName>
    <definedName name="_xlchart.v5.3" localSheetId="40" hidden="1">#REF!</definedName>
    <definedName name="_xlchart.v5.3" localSheetId="42" hidden="1">#REF!</definedName>
    <definedName name="_xlchart.v5.3" hidden="1">#REF!</definedName>
    <definedName name="_xlchart.v5.4" localSheetId="56" hidden="1">#REF!</definedName>
    <definedName name="_xlchart.v5.4" localSheetId="37" hidden="1">#REF!</definedName>
    <definedName name="_xlchart.v5.4" localSheetId="39" hidden="1">#REF!</definedName>
    <definedName name="_xlchart.v5.4" localSheetId="41" hidden="1">#REF!</definedName>
    <definedName name="_xlchart.v5.4" localSheetId="45" hidden="1">#REF!</definedName>
    <definedName name="_xlchart.v5.4" localSheetId="49" hidden="1">#REF!</definedName>
    <definedName name="_xlchart.v5.4" localSheetId="59" hidden="1">#REF!</definedName>
    <definedName name="_xlchart.v5.4" localSheetId="60" hidden="1">#REF!</definedName>
    <definedName name="_xlchart.v5.4" localSheetId="62" hidden="1">#REF!</definedName>
    <definedName name="_xlchart.v5.4" localSheetId="65" hidden="1">#REF!</definedName>
    <definedName name="_xlchart.v5.4" localSheetId="76" hidden="1">#REF!</definedName>
    <definedName name="_xlchart.v5.4" localSheetId="79" hidden="1">#REF!</definedName>
    <definedName name="_xlchart.v5.4" localSheetId="87" hidden="1">#REF!</definedName>
    <definedName name="_xlchart.v5.4" localSheetId="88" hidden="1">#REF!</definedName>
    <definedName name="_xlchart.v5.4" localSheetId="12" hidden="1">#REF!</definedName>
    <definedName name="_xlchart.v5.4" localSheetId="14" hidden="1">#REF!</definedName>
    <definedName name="_xlchart.v5.4" localSheetId="15" hidden="1">#REF!</definedName>
    <definedName name="_xlchart.v5.4" localSheetId="17" hidden="1">#REF!</definedName>
    <definedName name="_xlchart.v5.4" localSheetId="43" hidden="1">#REF!</definedName>
    <definedName name="_xlchart.v5.4" localSheetId="44" hidden="1">#REF!</definedName>
    <definedName name="_xlchart.v5.4" localSheetId="63" hidden="1">#REF!</definedName>
    <definedName name="_xlchart.v5.4" localSheetId="64" hidden="1">#REF!</definedName>
    <definedName name="_xlchart.v5.4" localSheetId="66" hidden="1">#REF!</definedName>
    <definedName name="_xlchart.v5.4" localSheetId="73" hidden="1">#REF!</definedName>
    <definedName name="_xlchart.v5.4" localSheetId="74" hidden="1">#REF!</definedName>
    <definedName name="_xlchart.v5.4" localSheetId="75" hidden="1">#REF!</definedName>
    <definedName name="_xlchart.v5.4" localSheetId="77" hidden="1">#REF!</definedName>
    <definedName name="_xlchart.v5.4" localSheetId="78" hidden="1">#REF!</definedName>
    <definedName name="_xlchart.v5.4" localSheetId="84" hidden="1">#REF!</definedName>
    <definedName name="_xlchart.v5.4" localSheetId="85" hidden="1">#REF!</definedName>
    <definedName name="_xlchart.v5.4" localSheetId="86" hidden="1">#REF!</definedName>
    <definedName name="_xlchart.v5.4" localSheetId="16" hidden="1">#REF!</definedName>
    <definedName name="_xlchart.v5.4" localSheetId="36" hidden="1">#REF!</definedName>
    <definedName name="_xlchart.v5.4" localSheetId="38" hidden="1">#REF!</definedName>
    <definedName name="_xlchart.v5.4" localSheetId="40" hidden="1">#REF!</definedName>
    <definedName name="_xlchart.v5.4" localSheetId="42" hidden="1">#REF!</definedName>
    <definedName name="_xlchart.v5.4" hidden="1">#REF!</definedName>
    <definedName name="_xlchart.v5.5" localSheetId="56" hidden="1">#REF!</definedName>
    <definedName name="_xlchart.v5.5" localSheetId="37" hidden="1">#REF!</definedName>
    <definedName name="_xlchart.v5.5" localSheetId="39" hidden="1">#REF!</definedName>
    <definedName name="_xlchart.v5.5" localSheetId="41" hidden="1">#REF!</definedName>
    <definedName name="_xlchart.v5.5" localSheetId="45" hidden="1">#REF!</definedName>
    <definedName name="_xlchart.v5.5" localSheetId="49" hidden="1">#REF!</definedName>
    <definedName name="_xlchart.v5.5" localSheetId="59" hidden="1">#REF!</definedName>
    <definedName name="_xlchart.v5.5" localSheetId="60" hidden="1">#REF!</definedName>
    <definedName name="_xlchart.v5.5" localSheetId="62" hidden="1">#REF!</definedName>
    <definedName name="_xlchart.v5.5" localSheetId="65" hidden="1">#REF!</definedName>
    <definedName name="_xlchart.v5.5" localSheetId="76" hidden="1">#REF!</definedName>
    <definedName name="_xlchart.v5.5" localSheetId="79" hidden="1">#REF!</definedName>
    <definedName name="_xlchart.v5.5" localSheetId="87" hidden="1">#REF!</definedName>
    <definedName name="_xlchart.v5.5" localSheetId="88" hidden="1">#REF!</definedName>
    <definedName name="_xlchart.v5.5" localSheetId="12" hidden="1">#REF!</definedName>
    <definedName name="_xlchart.v5.5" localSheetId="14" hidden="1">#REF!</definedName>
    <definedName name="_xlchart.v5.5" localSheetId="15" hidden="1">#REF!</definedName>
    <definedName name="_xlchart.v5.5" localSheetId="17" hidden="1">#REF!</definedName>
    <definedName name="_xlchart.v5.5" localSheetId="43" hidden="1">#REF!</definedName>
    <definedName name="_xlchart.v5.5" localSheetId="44" hidden="1">#REF!</definedName>
    <definedName name="_xlchart.v5.5" localSheetId="63" hidden="1">#REF!</definedName>
    <definedName name="_xlchart.v5.5" localSheetId="64" hidden="1">#REF!</definedName>
    <definedName name="_xlchart.v5.5" localSheetId="66" hidden="1">#REF!</definedName>
    <definedName name="_xlchart.v5.5" localSheetId="73" hidden="1">#REF!</definedName>
    <definedName name="_xlchart.v5.5" localSheetId="74" hidden="1">#REF!</definedName>
    <definedName name="_xlchart.v5.5" localSheetId="75" hidden="1">#REF!</definedName>
    <definedName name="_xlchart.v5.5" localSheetId="77" hidden="1">#REF!</definedName>
    <definedName name="_xlchart.v5.5" localSheetId="78" hidden="1">#REF!</definedName>
    <definedName name="_xlchart.v5.5" localSheetId="84" hidden="1">#REF!</definedName>
    <definedName name="_xlchart.v5.5" localSheetId="85" hidden="1">#REF!</definedName>
    <definedName name="_xlchart.v5.5" localSheetId="86" hidden="1">#REF!</definedName>
    <definedName name="_xlchart.v5.5" localSheetId="16" hidden="1">#REF!</definedName>
    <definedName name="_xlchart.v5.5" localSheetId="36" hidden="1">#REF!</definedName>
    <definedName name="_xlchart.v5.5" localSheetId="38" hidden="1">#REF!</definedName>
    <definedName name="_xlchart.v5.5" localSheetId="40" hidden="1">#REF!</definedName>
    <definedName name="_xlchart.v5.5" localSheetId="42" hidden="1">#REF!</definedName>
    <definedName name="_xlchart.v5.5" hidden="1">#REF!</definedName>
    <definedName name="_xlchart.v5.6" localSheetId="56" hidden="1">#REF!</definedName>
    <definedName name="_xlchart.v5.6" localSheetId="37" hidden="1">#REF!</definedName>
    <definedName name="_xlchart.v5.6" localSheetId="39" hidden="1">#REF!</definedName>
    <definedName name="_xlchart.v5.6" localSheetId="41" hidden="1">#REF!</definedName>
    <definedName name="_xlchart.v5.6" localSheetId="45" hidden="1">#REF!</definedName>
    <definedName name="_xlchart.v5.6" localSheetId="49" hidden="1">#REF!</definedName>
    <definedName name="_xlchart.v5.6" localSheetId="59" hidden="1">#REF!</definedName>
    <definedName name="_xlchart.v5.6" localSheetId="60" hidden="1">#REF!</definedName>
    <definedName name="_xlchart.v5.6" localSheetId="62" hidden="1">#REF!</definedName>
    <definedName name="_xlchart.v5.6" localSheetId="65" hidden="1">#REF!</definedName>
    <definedName name="_xlchart.v5.6" localSheetId="76" hidden="1">#REF!</definedName>
    <definedName name="_xlchart.v5.6" localSheetId="79" hidden="1">#REF!</definedName>
    <definedName name="_xlchart.v5.6" localSheetId="87" hidden="1">#REF!</definedName>
    <definedName name="_xlchart.v5.6" localSheetId="88" hidden="1">#REF!</definedName>
    <definedName name="_xlchart.v5.6" localSheetId="12" hidden="1">#REF!</definedName>
    <definedName name="_xlchart.v5.6" localSheetId="14" hidden="1">#REF!</definedName>
    <definedName name="_xlchart.v5.6" localSheetId="15" hidden="1">#REF!</definedName>
    <definedName name="_xlchart.v5.6" localSheetId="17" hidden="1">#REF!</definedName>
    <definedName name="_xlchart.v5.6" localSheetId="43" hidden="1">#REF!</definedName>
    <definedName name="_xlchart.v5.6" localSheetId="44" hidden="1">#REF!</definedName>
    <definedName name="_xlchart.v5.6" localSheetId="63" hidden="1">#REF!</definedName>
    <definedName name="_xlchart.v5.6" localSheetId="64" hidden="1">#REF!</definedName>
    <definedName name="_xlchart.v5.6" localSheetId="66" hidden="1">#REF!</definedName>
    <definedName name="_xlchart.v5.6" localSheetId="73" hidden="1">#REF!</definedName>
    <definedName name="_xlchart.v5.6" localSheetId="74" hidden="1">#REF!</definedName>
    <definedName name="_xlchart.v5.6" localSheetId="75" hidden="1">#REF!</definedName>
    <definedName name="_xlchart.v5.6" localSheetId="77" hidden="1">#REF!</definedName>
    <definedName name="_xlchart.v5.6" localSheetId="78" hidden="1">#REF!</definedName>
    <definedName name="_xlchart.v5.6" localSheetId="84" hidden="1">#REF!</definedName>
    <definedName name="_xlchart.v5.6" localSheetId="85" hidden="1">#REF!</definedName>
    <definedName name="_xlchart.v5.6" localSheetId="86" hidden="1">#REF!</definedName>
    <definedName name="_xlchart.v5.6" localSheetId="16" hidden="1">#REF!</definedName>
    <definedName name="_xlchart.v5.6" localSheetId="36" hidden="1">#REF!</definedName>
    <definedName name="_xlchart.v5.6" localSheetId="38" hidden="1">#REF!</definedName>
    <definedName name="_xlchart.v5.6" localSheetId="40" hidden="1">#REF!</definedName>
    <definedName name="_xlchart.v5.6" localSheetId="42" hidden="1">#REF!</definedName>
    <definedName name="_xlchart.v5.6" hidden="1">#REF!</definedName>
    <definedName name="_xlchart.v5.7" localSheetId="56" hidden="1">#REF!</definedName>
    <definedName name="_xlchart.v5.7" localSheetId="37" hidden="1">#REF!</definedName>
    <definedName name="_xlchart.v5.7" localSheetId="39" hidden="1">#REF!</definedName>
    <definedName name="_xlchart.v5.7" localSheetId="41" hidden="1">#REF!</definedName>
    <definedName name="_xlchart.v5.7" localSheetId="45" hidden="1">#REF!</definedName>
    <definedName name="_xlchart.v5.7" localSheetId="49" hidden="1">#REF!</definedName>
    <definedName name="_xlchart.v5.7" localSheetId="59" hidden="1">#REF!</definedName>
    <definedName name="_xlchart.v5.7" localSheetId="60" hidden="1">#REF!</definedName>
    <definedName name="_xlchart.v5.7" localSheetId="62" hidden="1">#REF!</definedName>
    <definedName name="_xlchart.v5.7" localSheetId="65" hidden="1">#REF!</definedName>
    <definedName name="_xlchart.v5.7" localSheetId="76" hidden="1">#REF!</definedName>
    <definedName name="_xlchart.v5.7" localSheetId="79" hidden="1">#REF!</definedName>
    <definedName name="_xlchart.v5.7" localSheetId="87" hidden="1">#REF!</definedName>
    <definedName name="_xlchart.v5.7" localSheetId="88" hidden="1">#REF!</definedName>
    <definedName name="_xlchart.v5.7" localSheetId="12" hidden="1">#REF!</definedName>
    <definedName name="_xlchart.v5.7" localSheetId="14" hidden="1">#REF!</definedName>
    <definedName name="_xlchart.v5.7" localSheetId="15" hidden="1">#REF!</definedName>
    <definedName name="_xlchart.v5.7" localSheetId="17" hidden="1">#REF!</definedName>
    <definedName name="_xlchart.v5.7" localSheetId="43" hidden="1">#REF!</definedName>
    <definedName name="_xlchart.v5.7" localSheetId="44" hidden="1">#REF!</definedName>
    <definedName name="_xlchart.v5.7" localSheetId="63" hidden="1">#REF!</definedName>
    <definedName name="_xlchart.v5.7" localSheetId="64" hidden="1">#REF!</definedName>
    <definedName name="_xlchart.v5.7" localSheetId="66" hidden="1">#REF!</definedName>
    <definedName name="_xlchart.v5.7" localSheetId="73" hidden="1">#REF!</definedName>
    <definedName name="_xlchart.v5.7" localSheetId="74" hidden="1">#REF!</definedName>
    <definedName name="_xlchart.v5.7" localSheetId="75" hidden="1">#REF!</definedName>
    <definedName name="_xlchart.v5.7" localSheetId="77" hidden="1">#REF!</definedName>
    <definedName name="_xlchart.v5.7" localSheetId="78" hidden="1">#REF!</definedName>
    <definedName name="_xlchart.v5.7" localSheetId="84" hidden="1">#REF!</definedName>
    <definedName name="_xlchart.v5.7" localSheetId="85" hidden="1">#REF!</definedName>
    <definedName name="_xlchart.v5.7" localSheetId="86" hidden="1">#REF!</definedName>
    <definedName name="_xlchart.v5.7" localSheetId="16" hidden="1">#REF!</definedName>
    <definedName name="_xlchart.v5.7" localSheetId="36" hidden="1">#REF!</definedName>
    <definedName name="_xlchart.v5.7" localSheetId="38" hidden="1">#REF!</definedName>
    <definedName name="_xlchart.v5.7" localSheetId="40" hidden="1">#REF!</definedName>
    <definedName name="_xlchart.v5.7" localSheetId="42" hidden="1">#REF!</definedName>
    <definedName name="_xlchart.v5.7" hidden="1">#REF!</definedName>
    <definedName name="_xlchart.v5.8" localSheetId="56" hidden="1">#REF!</definedName>
    <definedName name="_xlchart.v5.8" localSheetId="37" hidden="1">#REF!</definedName>
    <definedName name="_xlchart.v5.8" localSheetId="39" hidden="1">#REF!</definedName>
    <definedName name="_xlchart.v5.8" localSheetId="41" hidden="1">#REF!</definedName>
    <definedName name="_xlchart.v5.8" localSheetId="45" hidden="1">#REF!</definedName>
    <definedName name="_xlchart.v5.8" localSheetId="49" hidden="1">#REF!</definedName>
    <definedName name="_xlchart.v5.8" localSheetId="59" hidden="1">#REF!</definedName>
    <definedName name="_xlchart.v5.8" localSheetId="60" hidden="1">#REF!</definedName>
    <definedName name="_xlchart.v5.8" localSheetId="62" hidden="1">#REF!</definedName>
    <definedName name="_xlchart.v5.8" localSheetId="65" hidden="1">#REF!</definedName>
    <definedName name="_xlchart.v5.8" localSheetId="76" hidden="1">#REF!</definedName>
    <definedName name="_xlchart.v5.8" localSheetId="79" hidden="1">#REF!</definedName>
    <definedName name="_xlchart.v5.8" localSheetId="87" hidden="1">#REF!</definedName>
    <definedName name="_xlchart.v5.8" localSheetId="88" hidden="1">#REF!</definedName>
    <definedName name="_xlchart.v5.8" localSheetId="12" hidden="1">#REF!</definedName>
    <definedName name="_xlchart.v5.8" localSheetId="14" hidden="1">#REF!</definedName>
    <definedName name="_xlchart.v5.8" localSheetId="15" hidden="1">#REF!</definedName>
    <definedName name="_xlchart.v5.8" localSheetId="17" hidden="1">#REF!</definedName>
    <definedName name="_xlchart.v5.8" localSheetId="43" hidden="1">#REF!</definedName>
    <definedName name="_xlchart.v5.8" localSheetId="44" hidden="1">#REF!</definedName>
    <definedName name="_xlchart.v5.8" localSheetId="63" hidden="1">#REF!</definedName>
    <definedName name="_xlchart.v5.8" localSheetId="64" hidden="1">#REF!</definedName>
    <definedName name="_xlchart.v5.8" localSheetId="66" hidden="1">#REF!</definedName>
    <definedName name="_xlchart.v5.8" localSheetId="73" hidden="1">#REF!</definedName>
    <definedName name="_xlchart.v5.8" localSheetId="74" hidden="1">#REF!</definedName>
    <definedName name="_xlchart.v5.8" localSheetId="75" hidden="1">#REF!</definedName>
    <definedName name="_xlchart.v5.8" localSheetId="77" hidden="1">#REF!</definedName>
    <definedName name="_xlchart.v5.8" localSheetId="78" hidden="1">#REF!</definedName>
    <definedName name="_xlchart.v5.8" localSheetId="84" hidden="1">#REF!</definedName>
    <definedName name="_xlchart.v5.8" localSheetId="85" hidden="1">#REF!</definedName>
    <definedName name="_xlchart.v5.8" localSheetId="86" hidden="1">#REF!</definedName>
    <definedName name="_xlchart.v5.8" localSheetId="16" hidden="1">#REF!</definedName>
    <definedName name="_xlchart.v5.8" localSheetId="36" hidden="1">#REF!</definedName>
    <definedName name="_xlchart.v5.8" localSheetId="38" hidden="1">#REF!</definedName>
    <definedName name="_xlchart.v5.8" localSheetId="40" hidden="1">#REF!</definedName>
    <definedName name="_xlchart.v5.8" localSheetId="42" hidden="1">#REF!</definedName>
    <definedName name="_xlchart.v5.8" hidden="1">#REF!</definedName>
    <definedName name="_xlchart.v5.9" localSheetId="56" hidden="1">#REF!</definedName>
    <definedName name="_xlchart.v5.9" localSheetId="37" hidden="1">#REF!</definedName>
    <definedName name="_xlchart.v5.9" localSheetId="39" hidden="1">#REF!</definedName>
    <definedName name="_xlchart.v5.9" localSheetId="41" hidden="1">#REF!</definedName>
    <definedName name="_xlchart.v5.9" localSheetId="45" hidden="1">#REF!</definedName>
    <definedName name="_xlchart.v5.9" localSheetId="49" hidden="1">#REF!</definedName>
    <definedName name="_xlchart.v5.9" localSheetId="59" hidden="1">#REF!</definedName>
    <definedName name="_xlchart.v5.9" localSheetId="60" hidden="1">#REF!</definedName>
    <definedName name="_xlchart.v5.9" localSheetId="62" hidden="1">#REF!</definedName>
    <definedName name="_xlchart.v5.9" localSheetId="65" hidden="1">#REF!</definedName>
    <definedName name="_xlchart.v5.9" localSheetId="76" hidden="1">#REF!</definedName>
    <definedName name="_xlchart.v5.9" localSheetId="79" hidden="1">#REF!</definedName>
    <definedName name="_xlchart.v5.9" localSheetId="87" hidden="1">#REF!</definedName>
    <definedName name="_xlchart.v5.9" localSheetId="88" hidden="1">#REF!</definedName>
    <definedName name="_xlchart.v5.9" localSheetId="12" hidden="1">#REF!</definedName>
    <definedName name="_xlchart.v5.9" localSheetId="14" hidden="1">#REF!</definedName>
    <definedName name="_xlchart.v5.9" localSheetId="15" hidden="1">#REF!</definedName>
    <definedName name="_xlchart.v5.9" localSheetId="17" hidden="1">#REF!</definedName>
    <definedName name="_xlchart.v5.9" localSheetId="43" hidden="1">#REF!</definedName>
    <definedName name="_xlchart.v5.9" localSheetId="44" hidden="1">#REF!</definedName>
    <definedName name="_xlchart.v5.9" localSheetId="63" hidden="1">#REF!</definedName>
    <definedName name="_xlchart.v5.9" localSheetId="64" hidden="1">#REF!</definedName>
    <definedName name="_xlchart.v5.9" localSheetId="66" hidden="1">#REF!</definedName>
    <definedName name="_xlchart.v5.9" localSheetId="73" hidden="1">#REF!</definedName>
    <definedName name="_xlchart.v5.9" localSheetId="74" hidden="1">#REF!</definedName>
    <definedName name="_xlchart.v5.9" localSheetId="75" hidden="1">#REF!</definedName>
    <definedName name="_xlchart.v5.9" localSheetId="77" hidden="1">#REF!</definedName>
    <definedName name="_xlchart.v5.9" localSheetId="78" hidden="1">#REF!</definedName>
    <definedName name="_xlchart.v5.9" localSheetId="84" hidden="1">#REF!</definedName>
    <definedName name="_xlchart.v5.9" localSheetId="85" hidden="1">#REF!</definedName>
    <definedName name="_xlchart.v5.9" localSheetId="86" hidden="1">#REF!</definedName>
    <definedName name="_xlchart.v5.9" localSheetId="16" hidden="1">#REF!</definedName>
    <definedName name="_xlchart.v5.9" localSheetId="36" hidden="1">#REF!</definedName>
    <definedName name="_xlchart.v5.9" localSheetId="38" hidden="1">#REF!</definedName>
    <definedName name="_xlchart.v5.9" localSheetId="40" hidden="1">#REF!</definedName>
    <definedName name="_xlchart.v5.9" localSheetId="42" hidden="1">#REF!</definedName>
    <definedName name="_xlchart.v5.9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9" i="36" l="1"/>
  <c r="R29" i="36"/>
  <c r="Q29" i="36"/>
  <c r="P29" i="36"/>
  <c r="O29" i="36"/>
  <c r="N29" i="36"/>
  <c r="M29" i="36"/>
  <c r="L29" i="36"/>
  <c r="K29" i="36"/>
  <c r="M30" i="69" l="1"/>
  <c r="T8" i="57"/>
  <c r="S8" i="57"/>
  <c r="R8" i="57"/>
  <c r="Q8" i="57"/>
  <c r="P8" i="57"/>
  <c r="O8" i="57"/>
  <c r="N8" i="57"/>
  <c r="M8" i="57"/>
  <c r="L8" i="57"/>
  <c r="K8" i="57"/>
  <c r="T30" i="27"/>
  <c r="S30" i="27"/>
  <c r="T29" i="27"/>
  <c r="S29" i="27"/>
  <c r="T28" i="27"/>
  <c r="S28" i="27"/>
  <c r="T27" i="27"/>
  <c r="S27" i="27"/>
  <c r="T26" i="27"/>
  <c r="S26" i="27"/>
  <c r="T25" i="27"/>
  <c r="S25" i="27"/>
  <c r="T24" i="27"/>
  <c r="S24" i="27"/>
  <c r="T23" i="27"/>
  <c r="S23" i="27"/>
  <c r="T22" i="27"/>
  <c r="S22" i="27"/>
  <c r="T21" i="27"/>
  <c r="S21" i="27"/>
  <c r="T20" i="27"/>
  <c r="S20" i="27"/>
  <c r="T19" i="27"/>
  <c r="S19" i="27"/>
  <c r="V27" i="90"/>
  <c r="U27" i="90"/>
  <c r="T27" i="90"/>
  <c r="S27" i="90"/>
  <c r="R27" i="90"/>
  <c r="Q27" i="90"/>
  <c r="P27" i="90"/>
  <c r="O27" i="90"/>
  <c r="N27" i="90"/>
  <c r="M27" i="90"/>
  <c r="V13" i="90"/>
  <c r="U13" i="90"/>
  <c r="T13" i="90"/>
  <c r="S13" i="90"/>
  <c r="R13" i="90"/>
  <c r="Q13" i="90"/>
  <c r="P13" i="90"/>
  <c r="O13" i="90"/>
  <c r="N13" i="90"/>
  <c r="M13" i="90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16" i="5"/>
</calcChain>
</file>

<file path=xl/sharedStrings.xml><?xml version="1.0" encoding="utf-8"?>
<sst xmlns="http://schemas.openxmlformats.org/spreadsheetml/2006/main" count="4501" uniqueCount="1438">
  <si>
    <t>Kapitola MKCH-10</t>
  </si>
  <si>
    <t>Počet hospitalizácií</t>
  </si>
  <si>
    <t>Hospitalizácie na 100 000 obyvateľov</t>
  </si>
  <si>
    <t>Priemerný ošetrovací čas v dňoch</t>
  </si>
  <si>
    <t>Zomretí v ústavnom zdravotníckom zariadení</t>
  </si>
  <si>
    <t>spolu</t>
  </si>
  <si>
    <t>muži</t>
  </si>
  <si>
    <t>ženy</t>
  </si>
  <si>
    <t>počet</t>
  </si>
  <si>
    <t>na 1 000 hospitalizácií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</si>
  <si>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</si>
  <si>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</si>
  <si>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</si>
  <si>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</si>
  <si>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</si>
  <si>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</si>
  <si>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</si>
  <si>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</si>
  <si>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</si>
  <si>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</si>
  <si>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</si>
  <si>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</si>
  <si>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</si>
  <si>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</si>
  <si>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</si>
  <si>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</si>
  <si>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–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</si>
  <si>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</si>
  <si>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</si>
  <si>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</si>
  <si>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</si>
  <si>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</si>
  <si>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</si>
  <si>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</si>
  <si>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2021</t>
  </si>
  <si>
    <t>Spolu 2020</t>
  </si>
  <si>
    <t>Spolu 2019</t>
  </si>
  <si>
    <t>Zdroj: Hlásenie o prijatí do ústavnej starostlivosti Z (MZ SR) 1-12, NCZI</t>
  </si>
  <si>
    <t>POČET</t>
  </si>
  <si>
    <t>1/2</t>
  </si>
  <si>
    <t>NA 1 000 OBYVATEĽOV</t>
  </si>
  <si>
    <t>2/2</t>
  </si>
  <si>
    <t>Počet hospitalizácií vo vekovej skupine</t>
  </si>
  <si>
    <t>Počet hospitalizácií na 1 000 obyvateľov vo vekovej skupine</t>
  </si>
  <si>
    <t>do 1 roka</t>
  </si>
  <si>
    <t>1 – 24</t>
  </si>
  <si>
    <t>25 – 44</t>
  </si>
  <si>
    <t>45 – 64</t>
  </si>
  <si>
    <t>65 – 74</t>
  </si>
  <si>
    <t>75 – 84</t>
  </si>
  <si>
    <t>85+</t>
  </si>
  <si>
    <t>neznáma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</si>
  <si>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</si>
  <si>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</si>
  <si>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</si>
  <si>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</si>
  <si>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</si>
  <si>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</si>
  <si>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</si>
  <si>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</si>
  <si>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</si>
  <si>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</si>
  <si>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</si>
  <si>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</si>
  <si>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</si>
  <si>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</si>
  <si>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</si>
  <si>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</si>
  <si>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</si>
  <si>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</si>
  <si>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</si>
  <si>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</si>
  <si>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</si>
  <si>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</si>
  <si>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</si>
  <si>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</si>
  <si>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</si>
  <si>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</si>
  <si>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</si>
  <si>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F10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</si>
  <si>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</si>
  <si>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</si>
  <si>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</si>
  <si>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</si>
  <si>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</si>
  <si>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</si>
  <si>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</si>
  <si>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</si>
  <si>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</si>
  <si>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</si>
  <si>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</si>
  <si>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</si>
  <si>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</si>
  <si>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</si>
  <si>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</si>
  <si>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</si>
  <si>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</si>
  <si>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</si>
  <si>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</si>
  <si>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</si>
  <si>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</si>
  <si>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</si>
  <si>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</si>
  <si>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</si>
  <si>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</si>
  <si>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A08</t>
  </si>
  <si>
    <t>37.</t>
  </si>
  <si>
    <t>38.</t>
  </si>
  <si>
    <t>39.</t>
  </si>
  <si>
    <t>40.</t>
  </si>
  <si>
    <t xml:space="preserve">T 2.1.4 Hospitalizácie podľa územia trvalého pobytu pacienta </t>
  </si>
  <si>
    <t>Územie trvalého pobytu</t>
  </si>
  <si>
    <t>Hospitalizácie na 1 000 obyvateľov</t>
  </si>
  <si>
    <t>Muži</t>
  </si>
  <si>
    <t>Ženy</t>
  </si>
  <si>
    <t>Úhrn</t>
  </si>
  <si>
    <t>Slovenská republika</t>
  </si>
  <si>
    <t xml:space="preserve">Bratislavský kraj </t>
  </si>
  <si>
    <t xml:space="preserve">Trnavský kraj </t>
  </si>
  <si>
    <t>Bratislavský kraj</t>
  </si>
  <si>
    <t xml:space="preserve">Trenčiansky kraj </t>
  </si>
  <si>
    <t>Trnavský kraj</t>
  </si>
  <si>
    <t xml:space="preserve">Nitriansky kraj </t>
  </si>
  <si>
    <t>Trenčiansky kraj</t>
  </si>
  <si>
    <t xml:space="preserve">Žilinský kraj </t>
  </si>
  <si>
    <t>Nitriansky kraj</t>
  </si>
  <si>
    <t xml:space="preserve">Banskobystrický kraj </t>
  </si>
  <si>
    <t>Žilinský kraj</t>
  </si>
  <si>
    <t xml:space="preserve">Prešovský kraj </t>
  </si>
  <si>
    <t>Banskobystrický kraj</t>
  </si>
  <si>
    <t xml:space="preserve">Košický kraj </t>
  </si>
  <si>
    <t>Prešovský kraj</t>
  </si>
  <si>
    <t>Neznámy trvalý pobyt v SR</t>
  </si>
  <si>
    <t>x</t>
  </si>
  <si>
    <t>Košický kraj</t>
  </si>
  <si>
    <t>Zahraničie</t>
  </si>
  <si>
    <t>G 2.1 Vývoj počtu hospitalizácií, zomretých v ústavnom zdravotníckom zariadení a priemerného ošetrovacieho času</t>
  </si>
  <si>
    <t>Rok</t>
  </si>
  <si>
    <t>počet hospitalizácií</t>
  </si>
  <si>
    <t>počet hospitalizácií na 1 000 obyvateľov</t>
  </si>
  <si>
    <t>zomretí v ÚZZ</t>
  </si>
  <si>
    <t>počet zomretých v ÚZZ na 100 hospitalizácií</t>
  </si>
  <si>
    <t>priemerný ošetrovací čas</t>
  </si>
  <si>
    <t>Číslo</t>
  </si>
  <si>
    <t>počet hospitalizácií na 100 000 obyvateľov</t>
  </si>
  <si>
    <t>počet zomretých v ÚZZ na 1 000 hospitalizácií</t>
  </si>
  <si>
    <t>Poradie (pomôcka pre graf)</t>
  </si>
  <si>
    <t>IX. Choroby obehovej sústavy</t>
  </si>
  <si>
    <t>II. Nádory</t>
  </si>
  <si>
    <t>XI. Choroby tráviacej sústavy</t>
  </si>
  <si>
    <t>X. Choroby dýchacej sústavy</t>
  </si>
  <si>
    <t>XIV. Choroby močovopohlavnej sústavy</t>
  </si>
  <si>
    <t>XXII. Kódy na osobitné účely</t>
  </si>
  <si>
    <t>G 2.3 Vývoj počtu hospitalizácií na vybrané skupiny ochorení podľa kapitol MKCH-10</t>
  </si>
  <si>
    <t>Počet hospitalizácií spolu</t>
  </si>
  <si>
    <t>z toho počet hospitalizácií podľa vybraných kapitol MKCH-10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</si>
  <si>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</si>
  <si>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</si>
  <si>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</si>
  <si>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</si>
  <si>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</si>
  <si>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</si>
  <si>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</si>
  <si>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</si>
  <si>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</si>
  <si>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</si>
  <si>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</si>
  <si>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</si>
  <si>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</si>
  <si>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</si>
  <si>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</si>
  <si>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</si>
  <si>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</si>
  <si>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</si>
  <si>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</si>
  <si>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</si>
  <si>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Pohlavie</t>
  </si>
  <si>
    <t>Ochorenie</t>
  </si>
  <si>
    <t>F10.0 – F10.9 Porucha psychiky a správania zapríčinená užívaním alkoholu</t>
  </si>
  <si>
    <t>K70.3 Alkoholová cirhóza pečene</t>
  </si>
  <si>
    <t>ostatné diagnózy</t>
  </si>
  <si>
    <t>Hospitalizácie
na 100 000 obyvateľov</t>
  </si>
  <si>
    <t>Priemerný ošetrovací čas
v dňoch</t>
  </si>
  <si>
    <t>Priemerný vek hospitalizo-vaných</t>
  </si>
  <si>
    <t>XIII. Choroby svalovej a kostrovej sústavy
a spojivového tkaniva</t>
  </si>
  <si>
    <t>na 100 000 obyvateľov</t>
  </si>
  <si>
    <t>T 2.4.1 Pohlavné choroby podľa vekových skupín</t>
  </si>
  <si>
    <t>NA 100 000 OBYVATEĽOV</t>
  </si>
  <si>
    <t>Veková skupina</t>
  </si>
  <si>
    <r>
      <t>Syfilis</t>
    </r>
    <r>
      <rPr>
        <sz val="9"/>
        <rFont val="Arial"/>
        <family val="2"/>
        <charset val="238"/>
      </rPr>
      <t xml:space="preserve">
(A50 – A53)</t>
    </r>
  </si>
  <si>
    <t>v tom</t>
  </si>
  <si>
    <t>Gonokoková infekcia
(A54)</t>
  </si>
  <si>
    <r>
      <t>Iné prevažne sexuálne prenosné choroby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</si>
  <si>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</si>
  <si>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</si>
  <si>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</si>
  <si>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nešpeci-fikovaný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</si>
  <si>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SPOLU</t>
  </si>
  <si>
    <t>0 – 4</t>
  </si>
  <si>
    <t>5 – 14</t>
  </si>
  <si>
    <t>15 – 24</t>
  </si>
  <si>
    <t>25 – 34</t>
  </si>
  <si>
    <t>35 – 44</t>
  </si>
  <si>
    <t>45 – 54</t>
  </si>
  <si>
    <t>55 – 64</t>
  </si>
  <si>
    <t>MUŽI</t>
  </si>
  <si>
    <t>NA 100 000 MUŽOV</t>
  </si>
  <si>
    <t>ŽENY</t>
  </si>
  <si>
    <t>NA 100 000 ŽIEN</t>
  </si>
  <si>
    <t>Úhrn 2021</t>
  </si>
  <si>
    <t>Úhrn 2020</t>
  </si>
  <si>
    <t>Úhrn 2019</t>
  </si>
  <si>
    <t>Zdroj: Národný register pacientov s prenosnými ochoreniami, RÚVZ v Banskej Bystrici; Spracovalo: NCZI</t>
  </si>
  <si>
    <t>T 2.4.2 Pohlavné choroby podľa územia trvalého pobytu</t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</si>
  <si>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</si>
  <si>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</si>
  <si>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</si>
  <si>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>Slovenská republika 2021</t>
  </si>
  <si>
    <t>Slovenská republika 2020</t>
  </si>
  <si>
    <t>Slovenská republika 2019</t>
  </si>
  <si>
    <t>Syfilis</t>
  </si>
  <si>
    <t>Gonokoková infekcia</t>
  </si>
  <si>
    <t>Vek</t>
  </si>
  <si>
    <t>počet na 100 000 obyvateľov</t>
  </si>
  <si>
    <t>T 2.5.1 Hlásené prípady tuberkulózy podľa pohlavia a vekových skupín</t>
  </si>
  <si>
    <t>Tuberkulóza</t>
  </si>
  <si>
    <t>z toho recidívy</t>
  </si>
  <si>
    <t xml:space="preserve">Spolu 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</si>
  <si>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</si>
  <si>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</si>
  <si>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</si>
  <si>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</si>
  <si>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</si>
  <si>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</si>
  <si>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</si>
  <si>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</si>
  <si>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</si>
  <si>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</si>
  <si>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</si>
  <si>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</si>
  <si>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</si>
  <si>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</si>
  <si>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</si>
  <si>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</si>
  <si>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Zdroj: Národný register tuberkulózy, NCZI v spolupráci s NÚTPCHaHCH Vyšné Hágy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</si>
  <si>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pobytu</t>
    </r>
  </si>
  <si>
    <t>Počet prípadov tuberkulózy</t>
  </si>
  <si>
    <t>T 2.5.3 Vybrané netuberkulózne ochorenia – dispenzarizovaní v pneumologických ambulanciách</t>
  </si>
  <si>
    <r>
      <t xml:space="preserve">Diagnóza </t>
    </r>
    <r>
      <rPr>
        <sz val="9"/>
        <rFont val="Arial"/>
        <family val="2"/>
        <charset val="238"/>
      </rPr>
      <t>MKCH-10</t>
    </r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</si>
  <si>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</si>
  <si>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</si>
  <si>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</si>
  <si>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</si>
  <si>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</si>
  <si>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</si>
  <si>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</si>
  <si>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Chronická obštrukčná choroba pľúc (J44.80 – J44.99)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</si>
  <si>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</si>
  <si>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</si>
  <si>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</si>
  <si>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</si>
  <si>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</si>
  <si>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</si>
  <si>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</si>
  <si>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</si>
  <si>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</si>
  <si>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</si>
  <si>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</si>
  <si>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</si>
  <si>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</si>
  <si>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Zdroj: Ročný výkaz o činnosti ambulancie pneumológie a ftizeológie A (MZ SR) 3-01, NCZI</t>
  </si>
  <si>
    <t>T 2.5.4 Sledované osoby pre chronické choroby dolných dýchacích ciest a pneumóniu</t>
  </si>
  <si>
    <t>Chronické choroby dolných dýchacích ciest (J40 – J44.99, J47)</t>
  </si>
  <si>
    <t>Astma, status asthmaticus
(J45.0 – J46)</t>
  </si>
  <si>
    <t>Pneumónia
(J12.0 – J18.9)</t>
  </si>
  <si>
    <t>spolu k 31. 12.</t>
  </si>
  <si>
    <t>zistené v sledovanom roku</t>
  </si>
  <si>
    <t>0 − 18</t>
  </si>
  <si>
    <t>19+</t>
  </si>
  <si>
    <t>bronchiálna astma
(J45.0 – J45.9)</t>
  </si>
  <si>
    <t>chronická obštrukčná choroba pľúc 
(J44.80 – J44.99)</t>
  </si>
  <si>
    <t>Počet osôb (novozistených v sledovanom roku) s diagnózou</t>
  </si>
  <si>
    <t>chronické choroby dolných dýchacích ciest (J40 − J44.99, J47)</t>
  </si>
  <si>
    <t>astma, status asthmaticus (J45.0 – J46)</t>
  </si>
  <si>
    <t>pneumónia (J12.0 – J18.9)</t>
  </si>
  <si>
    <t>T 2.5.5 Sledované osoby pre chronické choroby dolných dýchacích ciest a pneumóniu podľa územia zdravotníckeho zariadenia</t>
  </si>
  <si>
    <t>Územie zdravotníckeho zariadenia</t>
  </si>
  <si>
    <t>T 2.6 Sledované osoby v ambulanciách klinickej imunológie a alergiológie podľa vybranej diagnózy a veku</t>
  </si>
  <si>
    <t>Diagnóza MKCH-10</t>
  </si>
  <si>
    <t>Sledované osoby k 31. 12.</t>
  </si>
  <si>
    <t>veková skupina</t>
  </si>
  <si>
    <t>1 – 5</t>
  </si>
  <si>
    <t>6 – 18</t>
  </si>
  <si>
    <t>Alergická rinitída</t>
  </si>
  <si>
    <t>vazomotorická J30.0</t>
  </si>
  <si>
    <t>alergická J30.1, J30.2, J30.3</t>
  </si>
  <si>
    <t>Bronchiálna astma</t>
  </si>
  <si>
    <t>alergická astma J45.0</t>
  </si>
  <si>
    <t>nealergická astma J45.1</t>
  </si>
  <si>
    <t>zmiešaná astma J45.8</t>
  </si>
  <si>
    <t>Anafylaktický šok spôsobený potravinou T78.0</t>
  </si>
  <si>
    <t>Alergická rinitída  (J30.1, J30.2, J30.3)</t>
  </si>
  <si>
    <t>Alergia na jed blanokrídleho hmyzu X23</t>
  </si>
  <si>
    <t>Celková reakcia pri vakcinácii vrátane reakcie pri prick testoch Y59.8</t>
  </si>
  <si>
    <t>Bronchiálna astma alergická (J45.0)</t>
  </si>
  <si>
    <t>Vazomotorická rinitída (J30.0)</t>
  </si>
  <si>
    <t>Angioneurotický edém T78.3</t>
  </si>
  <si>
    <t>Bronchiálna astma zmiešaná (J45.8)</t>
  </si>
  <si>
    <t>z toho</t>
  </si>
  <si>
    <t>protilátkové imunodeficiencie</t>
  </si>
  <si>
    <t>bunkové imunodeficiencie</t>
  </si>
  <si>
    <t>kombinované imunodeficiencie</t>
  </si>
  <si>
    <t>Zdroj: Ročný výkaz o činnosti ambulancie klinickej imunológie a alergiológie A (MZ SR) 27-01, NCZI</t>
  </si>
  <si>
    <t>Sledované osoby vo veku 19 + na 100 000 obyvateľov</t>
  </si>
  <si>
    <t>Diagnóza</t>
  </si>
  <si>
    <t xml:space="preserve">Poznámka: Od roku 2020 bol zber údajov evidovaných osôb terminologicky spresnený ako zber sledovaných osôb. </t>
  </si>
  <si>
    <t>T 2.7.1 Dispenzarizované osoby s diabetes mellitus podľa typu diabetu</t>
  </si>
  <si>
    <t>DM 1. typu</t>
  </si>
  <si>
    <t>DM 2. typu</t>
  </si>
  <si>
    <t>Zdroj: Ročný výkaz o činnosti diabetologickej ambulancie A (MZ SR) 2-01, NCZI</t>
  </si>
  <si>
    <t xml:space="preserve">T 2.7.2 Dispenzarizované osoby s diabetes mellitus podľa typu diabetu – diagnóza zistená v sledovanom roku </t>
  </si>
  <si>
    <t>Dispenzarizované osoby – diagnóza zistená v sledovanom roku</t>
  </si>
  <si>
    <t>T 2.7.3 Dispenzarizované osoby s diabetes mellitus podľa územia zdravotníckeho zariadenia</t>
  </si>
  <si>
    <t xml:space="preserve">Diagnóza zistená v sledovanom roku </t>
  </si>
  <si>
    <t xml:space="preserve">Slovenská republika </t>
  </si>
  <si>
    <t>z toho diagnóza zistená v sledovanom roku</t>
  </si>
  <si>
    <t>Počet diabetikov podľa sprievodných chorôb</t>
  </si>
  <si>
    <t>s obličkovými komplikáciami</t>
  </si>
  <si>
    <t>dialyzovaní</t>
  </si>
  <si>
    <t>transplantovaní</t>
  </si>
  <si>
    <t>s očnými komplikáciami</t>
  </si>
  <si>
    <t>slepí</t>
  </si>
  <si>
    <t>s infarktom myokardu</t>
  </si>
  <si>
    <t>s cievnou mozgovou príhodou</t>
  </si>
  <si>
    <t>s diabetickou neuropatiou</t>
  </si>
  <si>
    <t>s diabetickou nohou s léziou</t>
  </si>
  <si>
    <t>s amputáciou dolnej končatiny</t>
  </si>
  <si>
    <t>s artériovou hypertenziou</t>
  </si>
  <si>
    <t>s poruchou metabolizmu lipidov</t>
  </si>
  <si>
    <t>NA 1 000 DIABETIKOV</t>
  </si>
  <si>
    <t>z toho slepí</t>
  </si>
  <si>
    <t>Počet diabetikov</t>
  </si>
  <si>
    <t>T 2.8.1 Sledované osoby podľa základnej diagnózy v nefrologických ambulanciách</t>
  </si>
  <si>
    <t>0 – 18</t>
  </si>
  <si>
    <t>Glomerulové choroby sekundárne, okrem diabetu (N08 bez N08.3)</t>
  </si>
  <si>
    <t>Glomerulová choroba pri diabetes melitus (diabetická nefropatia) (N08.3)</t>
  </si>
  <si>
    <t>Polycystické obličky (Q61)</t>
  </si>
  <si>
    <t>Nešpecifikovaná choroba obličiek (N28.9)</t>
  </si>
  <si>
    <t>Iné choroby obličiek (ostatné známe dg.)</t>
  </si>
  <si>
    <t>Zdroj: Ročný výkaz o činnosti nefrologickej ambulancie A (MZ SR) 13-01, NCZI</t>
  </si>
  <si>
    <t>T 2.8.2 Pacienti v pravidelnej dialyzačnej liečbe podľa základnej diagnózy a územia zdravotníckeho zariadenia</t>
  </si>
  <si>
    <t>Glomerulová choroba pri diabetes mellitus (N08.3)</t>
  </si>
  <si>
    <t>Polycystické obličky
(Q61)</t>
  </si>
  <si>
    <t>Nešpecifi-kovaná choroba obličiek (N28.9)</t>
  </si>
  <si>
    <t>Iné choroby obličiek</t>
  </si>
  <si>
    <t>Zdroj: Ročný výkaz o činnosti stacionára v odbore nefrológia T (MZ SR) 2-01, NCZI</t>
  </si>
  <si>
    <t>počet pacientov v PDL</t>
  </si>
  <si>
    <t>z toho počet zomretých</t>
  </si>
  <si>
    <t>z toho prepustení pre transplantáciu</t>
  </si>
  <si>
    <t>T 2.9 Novopriznané choroby z povolania</t>
  </si>
  <si>
    <t>Číslo choroby z povolania</t>
  </si>
  <si>
    <t>Choroby z povolania</t>
  </si>
  <si>
    <t>pohlavie</t>
  </si>
  <si>
    <t>20 – 29</t>
  </si>
  <si>
    <t>30 – 39</t>
  </si>
  <si>
    <t>40 – 49</t>
  </si>
  <si>
    <t>50 – 59</t>
  </si>
  <si>
    <t>60+</t>
  </si>
  <si>
    <t>22-6</t>
  </si>
  <si>
    <t>28-1</t>
  </si>
  <si>
    <t>28-3</t>
  </si>
  <si>
    <t>29-1</t>
  </si>
  <si>
    <t>29-2</t>
  </si>
  <si>
    <t>29-3</t>
  </si>
  <si>
    <t>29-4</t>
  </si>
  <si>
    <t>33-1</t>
  </si>
  <si>
    <t>33-2</t>
  </si>
  <si>
    <t>33-4</t>
  </si>
  <si>
    <t>34-1</t>
  </si>
  <si>
    <t>37-1</t>
  </si>
  <si>
    <t>37-7</t>
  </si>
  <si>
    <t>Zdroj: Hlásenie choroby z povolania alebo ohrozenia chorobou z povolania Z (MZ SR) 12-12, NCZI</t>
  </si>
  <si>
    <t>T 2.10.1 Sledované osoby v neurologických ambulanciách podľa vybraných diagnóz</t>
  </si>
  <si>
    <t>Parkinsonova choroba
(G20.00 – G20.91)</t>
  </si>
  <si>
    <t>Alzheimerova choroba
(G30.0 – G30.9)</t>
  </si>
  <si>
    <t>Demyelinizačné choroby CNS
(G35.0 – G37.9)</t>
  </si>
  <si>
    <t>Epilepsia, epileptický stav
(G40.00 – G41.9)</t>
  </si>
  <si>
    <t>Migréna a iné syndrómy bolesti hlavy
(G43.0 – G44.8)</t>
  </si>
  <si>
    <t>Zdroj: Ročný výkaz o činnosti neurologickej ambulancie A (MZ SR) 18-01, NCZI</t>
  </si>
  <si>
    <t>T 2.10.2  Sledované osoby v neurologických ambulanciách – diagnóza zistená v sledovanom roku</t>
  </si>
  <si>
    <t>Parkinsonova choroba (G20.00 – G20.91)</t>
  </si>
  <si>
    <t>Alzheimerova choroba (G30.0 – G30.9)</t>
  </si>
  <si>
    <t>Demyelinizačné choroby centrálnej nervovej sústavy - roztrúsená skleróza (G35.0 – G35.9)</t>
  </si>
  <si>
    <t>Sledované osoby vo veku 0 – 18 rokov na 100 000 obyvateľov</t>
  </si>
  <si>
    <t>Počet</t>
  </si>
  <si>
    <t>Na 100 000 obyvateľov</t>
  </si>
  <si>
    <t>A01</t>
  </si>
  <si>
    <t>Brušný týfus a paratýfus</t>
  </si>
  <si>
    <t>A02</t>
  </si>
  <si>
    <t>Salmonelóza</t>
  </si>
  <si>
    <t>A03</t>
  </si>
  <si>
    <t>Šigelóza [dyzentéria]</t>
  </si>
  <si>
    <t>A04</t>
  </si>
  <si>
    <t>Iné baktériové črevné infekcie</t>
  </si>
  <si>
    <t>A05</t>
  </si>
  <si>
    <t xml:space="preserve">Iné bakteriálne otravy potravinami </t>
  </si>
  <si>
    <t>Vírusové a iné nešpecif. črevné infekcie</t>
  </si>
  <si>
    <t>A09</t>
  </si>
  <si>
    <t>Iná gastroenteritída a kolitída infekčného a bližšie neurčeného pôvodu</t>
  </si>
  <si>
    <t>A21</t>
  </si>
  <si>
    <t>Tularémia</t>
  </si>
  <si>
    <t>A23</t>
  </si>
  <si>
    <t>Brucelóza</t>
  </si>
  <si>
    <t>A27</t>
  </si>
  <si>
    <t>Leptospiróza</t>
  </si>
  <si>
    <t>A32, P37.2</t>
  </si>
  <si>
    <t>Listerióza</t>
  </si>
  <si>
    <t>A36</t>
  </si>
  <si>
    <t>Diftéria [Záškrt]</t>
  </si>
  <si>
    <t>A37</t>
  </si>
  <si>
    <t>Pertussis [Čierny kašeľ]</t>
  </si>
  <si>
    <t>A38</t>
  </si>
  <si>
    <t>Scarlatina [Šarlach]</t>
  </si>
  <si>
    <t>A39</t>
  </si>
  <si>
    <t>Meningokoková infekcia</t>
  </si>
  <si>
    <t>A40, A41, B37.7, P36, O85</t>
  </si>
  <si>
    <t>Sepsa</t>
  </si>
  <si>
    <t>A48.0</t>
  </si>
  <si>
    <t>Plynová gangréna</t>
  </si>
  <si>
    <t>A48.1</t>
  </si>
  <si>
    <t>Legionárska choroba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</si>
  <si>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</si>
  <si>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</si>
  <si>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</si>
  <si>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</si>
  <si>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</si>
  <si>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</si>
  <si>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</si>
  <si>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</si>
  <si>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</si>
  <si>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</si>
  <si>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</si>
  <si>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[Varicella]</t>
  </si>
  <si>
    <t>B02</t>
  </si>
  <si>
    <t>Pásový opar [Herpes zoster]</t>
  </si>
  <si>
    <t>B05</t>
  </si>
  <si>
    <t>Osýpky [Morbilli]</t>
  </si>
  <si>
    <t>B06</t>
  </si>
  <si>
    <t>Ružienka [Rubeola]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</si>
  <si>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</si>
  <si>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</si>
  <si>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</si>
  <si>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</si>
  <si>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</si>
  <si>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</si>
  <si>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</si>
  <si>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</si>
  <si>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B18.1</t>
  </si>
  <si>
    <t>Chronická hepatitída B</t>
  </si>
  <si>
    <t>B18.2</t>
  </si>
  <si>
    <t>Chronická hepatitída C</t>
  </si>
  <si>
    <t>B26</t>
  </si>
  <si>
    <t>Mumps  [Parotitída]</t>
  </si>
  <si>
    <t xml:space="preserve">B27 </t>
  </si>
  <si>
    <t>Infekčná mononukleóza</t>
  </si>
  <si>
    <t>B50 – B54</t>
  </si>
  <si>
    <t>Malária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</si>
  <si>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</si>
  <si>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</si>
  <si>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</si>
  <si>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</si>
  <si>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</si>
  <si>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</si>
  <si>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</si>
  <si>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</si>
  <si>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</si>
  <si>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 xml:space="preserve">Chrípka </t>
  </si>
  <si>
    <t xml:space="preserve">U07.1 </t>
  </si>
  <si>
    <t>Potvrdená infekcia COVID – 19</t>
  </si>
  <si>
    <t>Z20.3</t>
  </si>
  <si>
    <t>Kontakt a vystavenie besnote</t>
  </si>
  <si>
    <t>Z21</t>
  </si>
  <si>
    <t>Bezpríznakový stav infekcie HIV</t>
  </si>
  <si>
    <t>Zdroj: Národný register pacientov s prenosnými ochoreniami, RÚVZ v Banskej Bystrici</t>
  </si>
  <si>
    <t>T 2.3 Hlásené ochorenia na vybrané prenosné choroby</t>
  </si>
  <si>
    <t>A37.0</t>
  </si>
  <si>
    <t>pertussis (A37.0)</t>
  </si>
  <si>
    <t>osýpky (B05)</t>
  </si>
  <si>
    <t>ružienka (B06)</t>
  </si>
  <si>
    <t>mumps (B26)</t>
  </si>
  <si>
    <t>HIV infekcie</t>
  </si>
  <si>
    <t>občania SR</t>
  </si>
  <si>
    <t>cudzinci</t>
  </si>
  <si>
    <t xml:space="preserve">T 2.11.1 Vyšetrené osoby v psychiatrických ambulanciách </t>
  </si>
  <si>
    <t>Vyšetrené osoby</t>
  </si>
  <si>
    <t>na 10 000 obyvateľov</t>
  </si>
  <si>
    <t xml:space="preserve">muži </t>
  </si>
  <si>
    <t>Duševné poruchy a poruchy správania (F00.0 – F99)</t>
  </si>
  <si>
    <t>F00.0 – F09</t>
  </si>
  <si>
    <t>z toho F00.0 – F03</t>
  </si>
  <si>
    <t>F10.0 – F19.9</t>
  </si>
  <si>
    <t>F10.0 – F10.9</t>
  </si>
  <si>
    <t>z toho F10.2</t>
  </si>
  <si>
    <t>F11.0 – F19.9</t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</si>
  <si>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</si>
  <si>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</si>
  <si>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</si>
  <si>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</si>
  <si>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</si>
  <si>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</si>
  <si>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</si>
  <si>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</si>
  <si>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</si>
  <si>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</si>
  <si>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</si>
  <si>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</si>
  <si>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</si>
  <si>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</si>
  <si>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</si>
  <si>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t>2021 (F00.0 – F99)</t>
  </si>
  <si>
    <t>2020 (F00.0 – F99)</t>
  </si>
  <si>
    <t>2019 (F00.0 – F99)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</si>
  <si>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</si>
  <si>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Poznámka: Ak bola osoba vyšetrená a liečená pre rôzne diagnózy, je započítaná v riadku F00.0 – F99 len raz; v nasledujúcich riadkoch sa táto osoba uvádza pri všetkých diagnózach, pre ktoré je liečená.</t>
  </si>
  <si>
    <t>Zdroj: Ročný výkaz o činnosti psychiatrickej ambulancie A (MZ SR) 4-01, NCZI</t>
  </si>
  <si>
    <t>T 2.11.2 Vyšetrené osoby v psychiatrických ambulanciách – diagnóza zistená prvýkrát v živote</t>
  </si>
  <si>
    <t>T 2.11.3 Vyšetrené osoby v psychiatrických ambulanciách podľa územia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</si>
  <si>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</si>
  <si>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</si>
  <si>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Trenčianský kraj</t>
  </si>
  <si>
    <t>Nitrianský kraj</t>
  </si>
  <si>
    <t>F00.0 – F09 Organické duševné poruchy vrátane symptomatických</t>
  </si>
  <si>
    <t>F10.0 – F19.9 Poruchy psychiky a správania zapríčinené užívaním psychoaktívnych látok</t>
  </si>
  <si>
    <t>F20.0 – F29 Schizofrénia, schizotypové poruchy a poruchy s bludmi</t>
  </si>
  <si>
    <t>F30.0 – F39 Afektívne poruchy</t>
  </si>
  <si>
    <t>F40.00 – F48.9 Neurotické poruchy, poruchy podmienené stresom a somatoformné poruchy</t>
  </si>
  <si>
    <t>F50.0 – F59 Poruchy správania spojené s poruchami fyziologických funkcií a somatických faktorov</t>
  </si>
  <si>
    <t>F60.0 – F69 Poruchy osobnosti a správania dospelých</t>
  </si>
  <si>
    <t>F70.0 – F79.9 Duševná zaostalosť (Mentálna retardácia)</t>
  </si>
  <si>
    <t>F80.0 – F89 Poruchy psychického vývinu</t>
  </si>
  <si>
    <t>F90.0 – F98.9 Poruchy správania a emotivity so zvyčajným začiatkom v detstve a počas dospievania</t>
  </si>
  <si>
    <t>počet mužov</t>
  </si>
  <si>
    <t>0 – 14</t>
  </si>
  <si>
    <t>30 – 44</t>
  </si>
  <si>
    <t>45 – 59</t>
  </si>
  <si>
    <t>60 – 74</t>
  </si>
  <si>
    <t>75+</t>
  </si>
  <si>
    <t>počet žien</t>
  </si>
  <si>
    <t>T 2.11.4 Hospitalizácie v ústavnej psychiatrickej starostlivosti</t>
  </si>
  <si>
    <t>Hospitalizácie na 10 000 obyvateľov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</si>
  <si>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</si>
  <si>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</si>
  <si>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</si>
  <si>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</si>
  <si>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</si>
  <si>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</si>
  <si>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</si>
  <si>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</si>
  <si>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</si>
  <si>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</si>
  <si>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</si>
  <si>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2021 (F00 – F99)</t>
  </si>
  <si>
    <t>2020 (F00 – F99)</t>
  </si>
  <si>
    <t>2019 (F00 – F99)</t>
  </si>
  <si>
    <t>Zdroj: Hlásenie o pacientovi v ústavnej psychiatrickej starostlivosti ZS (MZ SR) 1-12, NCZI</t>
  </si>
  <si>
    <t xml:space="preserve">T 2.11.5 Hospitalizácie v ústavnej psychiatrickej starostlivosti podľa územia trvalého pobytu </t>
  </si>
  <si>
    <t>Neudané / bez TP v SR</t>
  </si>
  <si>
    <r>
      <t>z toho F11.2 – F19.2</t>
    </r>
    <r>
      <rPr>
        <vertAlign val="superscript"/>
        <sz val="9"/>
        <rFont val="Arial"/>
        <family val="2"/>
        <charset val="238"/>
      </rPr>
      <t>1)</t>
    </r>
  </si>
  <si>
    <t>na 10 000 obyvateľov - mužov</t>
  </si>
  <si>
    <t>na 10 000 obyvateľov - žien</t>
  </si>
  <si>
    <t xml:space="preserve">Skupina diagnóz
</t>
  </si>
  <si>
    <t>počet hospitalizácií mužov</t>
  </si>
  <si>
    <t>F00 – F09 Organické duševné poruchy vrátane symptomatických</t>
  </si>
  <si>
    <t>F10 Porucha psychiky a správania zapríčinená užívaním alkoholu</t>
  </si>
  <si>
    <t>F11 – F19 Poruchy psychiky a správania zapríčinené užívaním ostatných psychoaktívnych látok</t>
  </si>
  <si>
    <t>F20 – F29 Schizofrénie, schizotypové poruchy a poruchy s bludmi</t>
  </si>
  <si>
    <t>F30 – F39 Afektívne poruchy</t>
  </si>
  <si>
    <t>F40 – F48 Neurotické, stresom podmienené a somatoformné poruchy</t>
  </si>
  <si>
    <t>Skupina diagnóz</t>
  </si>
  <si>
    <t>počet hospitalizácií žien</t>
  </si>
  <si>
    <t>T 2.12.1 Liečení užívatelia drog podľa pohlavia a vekových skupín</t>
  </si>
  <si>
    <t>POČET – MUŽI</t>
  </si>
  <si>
    <t>POČET – ŽENY</t>
  </si>
  <si>
    <t>Primárna droga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</si>
  <si>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</si>
  <si>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</si>
  <si>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</si>
  <si>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</si>
  <si>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</si>
  <si>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</si>
  <si>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</si>
  <si>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</si>
  <si>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</si>
  <si>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</si>
  <si>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</si>
  <si>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</si>
  <si>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</si>
  <si>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</si>
  <si>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</si>
  <si>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</si>
  <si>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</si>
  <si>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krak</t>
  </si>
  <si>
    <t>Stimulanciá</t>
  </si>
  <si>
    <t>amfetamíny</t>
  </si>
  <si>
    <t>MDMA a iné deriváty</t>
  </si>
  <si>
    <t>iné stimulanciá</t>
  </si>
  <si>
    <t>Hypnotiká a sedatíva</t>
  </si>
  <si>
    <t>benzodiazepíny</t>
  </si>
  <si>
    <t>iné hypnotiká a sedatíva</t>
  </si>
  <si>
    <t>Halucinogény</t>
  </si>
  <si>
    <t>LSD</t>
  </si>
  <si>
    <t>iné halucinogény</t>
  </si>
  <si>
    <t>Prchavé látky</t>
  </si>
  <si>
    <t>Kanabis (konope)</t>
  </si>
  <si>
    <t>Kombinované psychoaktívne drogy (dg. F19)</t>
  </si>
  <si>
    <t>Zdroj: Hlásenie o užívateľovi drog liečenom zo závislosti ZS (MZ SR) 4-12, NCZI</t>
  </si>
  <si>
    <t>T 2.12.2 Liečení užívatelia drog podľa územia trvalého pobytu</t>
  </si>
  <si>
    <r>
      <t>Spolu</t>
    </r>
    <r>
      <rPr>
        <i/>
        <sz val="9"/>
        <rFont val="Arial"/>
        <family val="2"/>
        <charset val="238"/>
      </rPr>
      <t/>
    </r>
  </si>
  <si>
    <t>ostatné druhy opiátových drog</t>
  </si>
  <si>
    <t>stimulanciá</t>
  </si>
  <si>
    <t>hypnotiká a sedatíva</t>
  </si>
  <si>
    <t>halucinogény</t>
  </si>
  <si>
    <t>prchavé látky</t>
  </si>
  <si>
    <t>kanabis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</si>
  <si>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</si>
  <si>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 xml:space="preserve">Územie trvalého pobytu </t>
  </si>
  <si>
    <t>Samovraždy</t>
  </si>
  <si>
    <t>Samovražedné pokusy</t>
  </si>
  <si>
    <t>60 – 69</t>
  </si>
  <si>
    <t>70+</t>
  </si>
  <si>
    <t>Zdroj: Hlásenie príčin a okolností úmyselného sebapoškodenia ZS (MZ SR) 2-12, NCZI</t>
  </si>
  <si>
    <t>T 2.13.2 Hlásené úmyselné sebapoškodenia podľa územia trvalého pobytu</t>
  </si>
  <si>
    <t>Počet samovrážd na 100 000 obyvateľov</t>
  </si>
  <si>
    <t>Počet samovražedných pokusov na 100 000 obyvateľov</t>
  </si>
  <si>
    <t xml:space="preserve">Motív činu 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</si>
  <si>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</si>
  <si>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</si>
  <si>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</si>
  <si>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</si>
  <si>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</si>
  <si>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</si>
  <si>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bez zrozumiteľnej motivácie (vrátane psychotickej)</t>
  </si>
  <si>
    <t>iné vnútorné osobné konflikty a problémy</t>
  </si>
  <si>
    <t>neznámy</t>
  </si>
  <si>
    <t>T 2.14 Antikoncepcia</t>
  </si>
  <si>
    <t>Ženy užívajúce antikoncepciu k 31. 12.</t>
  </si>
  <si>
    <t>Ženy s novozavedenou antikoncepciou 
v sledovanom roku</t>
  </si>
  <si>
    <t>vnútro-maternicová</t>
  </si>
  <si>
    <t>hormonálna</t>
  </si>
  <si>
    <t>iná</t>
  </si>
  <si>
    <t>NA 1 000 ŽIEN V REPRODUKČNOM VEKU (15 – 49 ROKOV)</t>
  </si>
  <si>
    <t>Zdroj: Ročný výkaz o činnosti gynekologicko-pôrodníckej ambulancie A (MZ SR) 7-01, NCZI</t>
  </si>
  <si>
    <t>Počet žien užívajúcich antikoncepciu</t>
  </si>
  <si>
    <t>vnútromaternicová</t>
  </si>
  <si>
    <t>na 100 žien v reprodukčnom veku</t>
  </si>
  <si>
    <t>T 2.15.1 Potraty podľa druhu a vekových skupín</t>
  </si>
  <si>
    <t>Potraty spolu</t>
  </si>
  <si>
    <t>Spontánne potraty</t>
  </si>
  <si>
    <t>Umelé prerušenie tehotenstva</t>
  </si>
  <si>
    <t>Iné potraty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</si>
  <si>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</si>
  <si>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</si>
  <si>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</si>
  <si>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</si>
  <si>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</si>
  <si>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</si>
  <si>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z toho ženy s trvalým pobytom v SR</t>
  </si>
  <si>
    <t>do 14</t>
  </si>
  <si>
    <t>50 +</t>
  </si>
  <si>
    <t>NA 1 000 ŽIEN V DANOM VEKU</t>
  </si>
  <si>
    <r>
      <t>Spolu</t>
    </r>
    <r>
      <rPr>
        <b/>
        <vertAlign val="superscript"/>
        <sz val="9"/>
        <rFont val="Arial"/>
        <family val="2"/>
        <charset val="238"/>
      </rPr>
      <t>1)</t>
    </r>
  </si>
  <si>
    <r>
      <rPr>
        <sz val="9"/>
        <rFont val="Webdings"/>
        <family val="1"/>
        <charset val="2"/>
      </rPr>
      <t xml:space="preserve">~ </t>
    </r>
    <r>
      <rPr>
        <b/>
        <sz val="9"/>
        <rFont val="Arial"/>
        <family val="2"/>
        <charset val="238"/>
      </rPr>
      <t>7 092</t>
    </r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</si>
  <si>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  <scheme val="minor"/>
      </rPr>
      <t xml:space="preserve"> 390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</si>
  <si>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1 000 žien vo veku 15 – 49 rokov</t>
    </r>
  </si>
  <si>
    <t>Poznámka: Od roku 2019 nastala zmena metodiky zaraďovania potratov. Potraty s dg. O02.1 (Missed abortion – zadržaný potrat) a O02.8 (Iný abnormálny výtvor počatia, bližšie určený) boli preradené z druhu potratu "ostatné" do druhu potratu "spontánne".</t>
  </si>
  <si>
    <t>Zdroj: Hlásenie o spontánnom potrate a umelom prerušení tehotenstva Z (MZ SR) 7-12, NCZI</t>
  </si>
  <si>
    <t>T 2.15.2 Potraty podľa druhu a územia trvalého pobytu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</si>
  <si>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</si>
  <si>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</si>
  <si>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</si>
  <si>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</si>
  <si>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</si>
  <si>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</si>
  <si>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</si>
  <si>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</si>
  <si>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</si>
  <si>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bez TP v SR</t>
  </si>
  <si>
    <t>SR 2021</t>
  </si>
  <si>
    <t>SR 2020</t>
  </si>
  <si>
    <t>SR 2019</t>
  </si>
  <si>
    <t xml:space="preserve">T 2.16 Sledované osoby vo všeobecných ambulanciách pre deti a dorast 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</si>
  <si>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</si>
  <si>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</si>
  <si>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</si>
  <si>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</si>
  <si>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</si>
  <si>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</si>
  <si>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</si>
  <si>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Choroby krvi a krvotvorných ústrojov a niektoré poruchy imunitných mechanizmov (D50.0 – D89.9)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</si>
  <si>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</si>
  <si>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</si>
  <si>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</si>
  <si>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</si>
  <si>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</si>
  <si>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</si>
  <si>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</si>
  <si>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</si>
  <si>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</si>
  <si>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</si>
  <si>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</si>
  <si>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t>Choroby obehovej sústavy (I00 – I99)</t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</si>
  <si>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</si>
  <si>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</si>
  <si>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</si>
  <si>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</si>
  <si>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</si>
  <si>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</si>
  <si>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</si>
  <si>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
(M00.00 – M99.99)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</si>
  <si>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</si>
  <si>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</si>
  <si>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</si>
  <si>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</si>
  <si>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</si>
  <si>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započítaná vo viacerých skupinách ochorení.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</si>
  <si>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</si>
  <si>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 xml:space="preserve"> prepočítané na 10 000 evidovaných žien v ambulanciách v danom veku</t>
    </r>
  </si>
  <si>
    <t>Zdroj: Ročný výkaz o činnosti všeobecnej ambulancie pre deti a dorast A (MZ SR) 5-01, NCZI</t>
  </si>
  <si>
    <t xml:space="preserve">T 2.18 Sledované osoby v oftalmologických ambulanciách </t>
  </si>
  <si>
    <t>Počet sledovaných osôb k 31. 12.</t>
  </si>
  <si>
    <t>s novozisteným ochorením</t>
  </si>
  <si>
    <t>s úplnou alebo praktickou slepotou</t>
  </si>
  <si>
    <t>Mimoočné nádory (C43.1, C44.1, C72.3)</t>
  </si>
  <si>
    <t>Vnútroočné nádory (C69.0 – C69.9)</t>
  </si>
  <si>
    <t>ROP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</si>
  <si>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</si>
  <si>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</si>
  <si>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</si>
  <si>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</si>
  <si>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</si>
  <si>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</si>
  <si>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</si>
  <si>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</si>
  <si>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VEKOVÁ SKUPINA 19+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</si>
  <si>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</si>
  <si>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</si>
  <si>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</si>
  <si>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</si>
  <si>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</si>
  <si>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</si>
  <si>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</si>
  <si>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</si>
  <si>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</si>
  <si>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</si>
  <si>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</si>
  <si>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</si>
  <si>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</si>
  <si>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</si>
  <si>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(H35.3)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</si>
  <si>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</si>
  <si>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</si>
  <si>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</si>
  <si>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</si>
  <si>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</si>
  <si>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</si>
  <si>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</si>
  <si>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Zdroj: Ročný výkaz o činnosti oftalmologickej ambulancie A (MZ SR) 15-01, NCZI</t>
  </si>
  <si>
    <t xml:space="preserve">T 2.19.1 Chirurgické výkony v ústavnej zdravotnej starostlivosti </t>
  </si>
  <si>
    <t>Zameranie operácie</t>
  </si>
  <si>
    <r>
      <t>Počet pacientov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</si>
  <si>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Celkový počet operácií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</si>
  <si>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</si>
  <si>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</si>
  <si>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</si>
  <si>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</si>
  <si>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</si>
  <si>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</si>
  <si>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</si>
  <si>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</si>
  <si>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</si>
  <si>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</si>
  <si>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</si>
  <si>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</si>
  <si>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</si>
  <si>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</si>
  <si>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</si>
  <si>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</si>
  <si>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</si>
  <si>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na oddelení</t>
    </r>
  </si>
  <si>
    <t>Poznámka: Ide o vybrané (sledované) druhy operácií.</t>
  </si>
  <si>
    <t>Zdroj: Ročný výkaz o chirurgických výkonoch v posteľových oddeleniach P (MZ SR) 2-01, NCZI</t>
  </si>
  <si>
    <t>T 2.19.2 Neodkladná chirurgická pomoc pri niektorých ochoreniach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</si>
  <si>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</si>
  <si>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</si>
  <si>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</si>
  <si>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</si>
  <si>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</si>
  <si>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</si>
  <si>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</si>
  <si>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</si>
  <si>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</si>
  <si>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</si>
  <si>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Veková skupina 0 – 18 rokov</t>
  </si>
  <si>
    <t>rok 2020</t>
  </si>
  <si>
    <t>rok 2021</t>
  </si>
  <si>
    <t>rok 2022</t>
  </si>
  <si>
    <t>muskuloskeletárny systém</t>
  </si>
  <si>
    <t>nos, ústa a laryng</t>
  </si>
  <si>
    <t>tráviaci systém</t>
  </si>
  <si>
    <t>mužské pohlavné
orgány</t>
  </si>
  <si>
    <t>oko a ucho</t>
  </si>
  <si>
    <t xml:space="preserve">močový a mužský
pohlavný systém </t>
  </si>
  <si>
    <t>kožné operácie</t>
  </si>
  <si>
    <t>nervový systém</t>
  </si>
  <si>
    <t>ženské pohlavné
orgány</t>
  </si>
  <si>
    <t>kardiovaskulárny
systém (cievy)</t>
  </si>
  <si>
    <t>respiračný systém</t>
  </si>
  <si>
    <t>krvný a lymfatický
systém</t>
  </si>
  <si>
    <t>endokrinný systém</t>
  </si>
  <si>
    <t>Poznámka: Počet operovaných pacientov nezahŕňa operácie neodkladnej chirurgickej pomoci.</t>
  </si>
  <si>
    <t>Veková skupina 19 a viac rokov</t>
  </si>
  <si>
    <t>muskuloskeletárny
systém</t>
  </si>
  <si>
    <t>oko, ucho</t>
  </si>
  <si>
    <t>Počet pacientov</t>
  </si>
  <si>
    <t>z toho hospitalizovaných po operačnom zákroku</t>
  </si>
  <si>
    <t>Chirurgia</t>
  </si>
  <si>
    <t>Plastická chirurgia</t>
  </si>
  <si>
    <t>Gynekológia a pôrodníctvo</t>
  </si>
  <si>
    <t>Oftalmológia</t>
  </si>
  <si>
    <t>Otorinolaryngológia</t>
  </si>
  <si>
    <t>Urológia</t>
  </si>
  <si>
    <t>Detská chirurgia</t>
  </si>
  <si>
    <t>Pediatrická ortopédia</t>
  </si>
  <si>
    <t>Pediatrická oftalmológia</t>
  </si>
  <si>
    <t>Pediatrická otorinolaryngológia</t>
  </si>
  <si>
    <t>Pediatrická urológia</t>
  </si>
  <si>
    <t>Zdroj: Ročný výkaz o jednodňovej starostlivosti J (MZ SR) 1-01, NCZI</t>
  </si>
  <si>
    <t>T 2.19.4 Výkony jednodňovej zdravotnej starostlivosti podľa územia zdravotníckeho zariadenia</t>
  </si>
  <si>
    <t>oftalmológia</t>
  </si>
  <si>
    <t>plastická chirurgia</t>
  </si>
  <si>
    <t>urológia</t>
  </si>
  <si>
    <t>chirurgia</t>
  </si>
  <si>
    <t>otorinolaryngológia</t>
  </si>
  <si>
    <t>Počet operovaných pacientov vo veku 19 a viac rokov</t>
  </si>
  <si>
    <t>T 2.21.1 Úrazy – hospitalizácie podľa vonkajších príčin úrazu</t>
  </si>
  <si>
    <t>Diagnóza príčiny úrazu
(XX. kapitola MCKH-10)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</si>
  <si>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</si>
  <si>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Počet hospitalizácií na 100 000 obyvateľov</t>
  </si>
  <si>
    <t>Dopravné nehody (V01 – V99)</t>
  </si>
  <si>
    <t>Iné vonkajšie príčiny náhodného poranenia (W00 – X59)</t>
  </si>
  <si>
    <t>z toho Pády (W00 – W19)</t>
  </si>
  <si>
    <t>Úmyselné sebapoškodenia
(X60 – X84)</t>
  </si>
  <si>
    <t>Napadnutia (X85 – Y09)</t>
  </si>
  <si>
    <t>Udalosti s neurčeným úmyslom (Y10 – Y34)</t>
  </si>
  <si>
    <t>Zákonné zákroky a vojnové operácie (Y35 – 36)</t>
  </si>
  <si>
    <t>Komplikácie lekárskej starostlivosti (Y40 – Y84)</t>
  </si>
  <si>
    <t>Neskoré následky vonkajších príčin chorobnosti a úmrtnosti
(Y85 – Y89)</t>
  </si>
  <si>
    <t>Pridružené faktory súvisiace s príčinami chorobnosti a úmrtnosti zatriedenými inde (Y90 – Y98)</t>
  </si>
  <si>
    <t>Neuvedené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</si>
  <si>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do počtu hospitalizácií sa nezapočítavajú preklady medzi oddeleniami v rámci zdravotníckeho zariadenia, ak mal pacient tú istú diagnózu</t>
    </r>
  </si>
  <si>
    <t>T 2.21.2 Pády – hospitalizácie podľa diagnózy lokalizácie poranenia</t>
  </si>
  <si>
    <t>Skupina diagnóz lokalizácie poranenia
(XIX. kapitola MKCH-10)</t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</si>
  <si>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páde (W00 – W19) vo vekovej skupine</t>
    </r>
  </si>
  <si>
    <t>Počet hospitalizácií po páde (W00 – W19) vo vekovej skupine na 100 000 obyvateľov</t>
  </si>
  <si>
    <t>nezná-me</t>
  </si>
  <si>
    <t>Poranenia hlavy (S00 – S09)</t>
  </si>
  <si>
    <t>Poranenia krku (S10 – S19)</t>
  </si>
  <si>
    <t>Poranenia hrudníka (S20 – S29)</t>
  </si>
  <si>
    <t>Poranenia pleca a ramena
(S40 – S49)</t>
  </si>
  <si>
    <t>Poranenia zápästia a ruky
(S60 – S69)</t>
  </si>
  <si>
    <t>Poranenia bedra a stehna
(S70 – S79)</t>
  </si>
  <si>
    <t>Poranenia členkového kĺbu a nohy (S90 – S99)</t>
  </si>
  <si>
    <t>Poranenia postihujúce viaceré oblastí tela (T00 – T07)</t>
  </si>
  <si>
    <t>Poranenia bližšie neurčenej časti trupu, končatiny alebo oblasti tela (T08 – T14)</t>
  </si>
  <si>
    <t>Účinky cudzieho telesa, ktoré vniklo prirodzeným otvorom (T15 – T19)</t>
  </si>
  <si>
    <t>Popáleniny a poleptania
(T20 – T32)</t>
  </si>
  <si>
    <t>Omrzliny (T33 – T35)</t>
  </si>
  <si>
    <t>Otrava liečivami, liekmi a biologickými látkami (T36 – T50)</t>
  </si>
  <si>
    <t>Toxické účinky látok používaných prevažne mimo lekárstva
(T51 – T65)</t>
  </si>
  <si>
    <t>Iné a bližšie neurčené účinky vonkajších príčin (T66 – T78)</t>
  </si>
  <si>
    <t>Daktoré včasné komplikácie úrazov (T79)</t>
  </si>
  <si>
    <t>Komplikácie lekárskej starostlivosti nezatriedené inde (T80 – T88)</t>
  </si>
  <si>
    <t>Neskoré následky poranení, otráv a iné následky vonkajších príčin (T90 – T98)</t>
  </si>
  <si>
    <t>T 2.21.3 Dopravné nehody – hospitalizácie podľa diagnózy lokalizácie poranenia</t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</si>
  <si>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dopravnej nehode podľa skupiny diagnóz vonkajších príčin (XX. kapitola MKCH-10)</t>
    </r>
  </si>
  <si>
    <t>Poranenia lakťa a predlaktia
(S50 – S59)</t>
  </si>
  <si>
    <t>Poranenia kolena a predkolenia
(S80 – S89)</t>
  </si>
  <si>
    <t>Poranenia postihujúce viaceré oblasti tela (T00 – T07)</t>
  </si>
  <si>
    <t>Iná komplikácia úrazu, nezatriedená inde (T89)</t>
  </si>
  <si>
    <t>Vonkajšie príčiny úrazov</t>
  </si>
  <si>
    <t>Počet hospitalizácií po úraze spolu</t>
  </si>
  <si>
    <t>dopravné nehody (V01 – V99)</t>
  </si>
  <si>
    <t>iné vonkajšie príčiny náhodného poranenia okrem pádov (W20 – X59)</t>
  </si>
  <si>
    <t>pády (W00 – W19)</t>
  </si>
  <si>
    <t>Počet hospitalizácií po páde</t>
  </si>
  <si>
    <t>Počet zomretých v ÚZZ</t>
  </si>
  <si>
    <t>neznáme</t>
  </si>
  <si>
    <t>Počet hospitalizácií po páde na 100 000 obyvateľov</t>
  </si>
  <si>
    <t>Hospitalizácie po dopravných nehodách na 100 000 obyvateľov</t>
  </si>
  <si>
    <t>Zomretí v ÚZZ na 1000 hospitalizácií</t>
  </si>
  <si>
    <t>Počet hospitalizácií po dopravných nehodách spolu</t>
  </si>
  <si>
    <t>Poranenia bicyklistu
(V10 – V19)</t>
  </si>
  <si>
    <t>Poranenia cestujúceho v osobnom aute
(V40 – V49)</t>
  </si>
  <si>
    <t>Poranenia chodca
(V01 – V09)</t>
  </si>
  <si>
    <t>Poranenia motocyklistu
(V20 – V29)</t>
  </si>
  <si>
    <t>Dopravné nehody pri použití iných suchozemských dopravných prostriedkov
(V80 – V89)</t>
  </si>
  <si>
    <t>Poranenia cestujúceho v trojkolesovom motorovom vozidle
(V30 – V39)</t>
  </si>
  <si>
    <t>Ostatné dopravné nehody</t>
  </si>
  <si>
    <t>Zdrojové údaje ku grafu G 2.1</t>
  </si>
  <si>
    <t>Zdrojové údaje ku grafu G 2.2</t>
  </si>
  <si>
    <t>Zdrojové údaje ku grafu G 2.3</t>
  </si>
  <si>
    <t>Zdrojové údaje ku grafu G 2.4</t>
  </si>
  <si>
    <t>T 2.2.1 Pacienti s akútnym koronárnym syndrómom hlásení do registra v danom roku podľa vekových skupín</t>
  </si>
  <si>
    <r>
      <t>Počet pacientov s akútnym koronárnym syndrómom</t>
    </r>
    <r>
      <rPr>
        <vertAlign val="superscript"/>
        <sz val="9"/>
        <rFont val="Arial"/>
        <family val="2"/>
        <charset val="238"/>
      </rPr>
      <t>1)</t>
    </r>
  </si>
  <si>
    <t>0 – 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</si>
  <si>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hospitalizovaných pacientov bez prekladov medzi oddeleniami v rámci toho istého zariadenia aj medzi zdravotníckymi zariadeniami a bez rehospitalizácií</t>
    </r>
  </si>
  <si>
    <t>Zdroj: Register pacientov s akútnym koronárnym syndrómom, NCZI; stav k 31. 12. daného roka</t>
  </si>
  <si>
    <r>
      <t xml:space="preserve">T 2.2.2 </t>
    </r>
    <r>
      <rPr>
        <b/>
        <sz val="10"/>
        <rFont val="Arial"/>
        <family val="2"/>
        <charset val="238"/>
      </rPr>
      <t>Pacienti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</si>
  <si>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r>
      <t>Počet pacientov s CMP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</si>
  <si>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z toho </t>
  </si>
  <si>
    <t>ischemická</t>
  </si>
  <si>
    <t>hemoragická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</si>
  <si>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aj medzi zdravotníckymi zariadeniami a bez rehospitalizácií; jeden pacient sa v počte nachádza iba 1-krát, aj v prípade, že mal viac príhod do roka</t>
    </r>
  </si>
  <si>
    <t>Zdroj: Register cievnych mozgových príhod, NCZI, stav k 31. 12. daného roka</t>
  </si>
  <si>
    <t>počet pacientov spolu</t>
  </si>
  <si>
    <t>0 – 44</t>
  </si>
  <si>
    <t>počet AKS</t>
  </si>
  <si>
    <t>podiel</t>
  </si>
  <si>
    <t>PODIEL</t>
  </si>
  <si>
    <t>počet CMP</t>
  </si>
  <si>
    <t>Zdrojové údaje ku grafu G 2.6</t>
  </si>
  <si>
    <t xml:space="preserve">85+ </t>
  </si>
  <si>
    <t>POČET PACIENTOV S AKS</t>
  </si>
  <si>
    <t>Zdrojové údaje ku grafu G 2.7</t>
  </si>
  <si>
    <t>Zdrojové údaje ku grafu G 2.8</t>
  </si>
  <si>
    <t>Zdrojové údaje ku grafu G 2.9</t>
  </si>
  <si>
    <t>POČET PACIENTOV S CMP</t>
  </si>
  <si>
    <t>Zdrojové údaje ku grafu G 2.10</t>
  </si>
  <si>
    <t>Zdrojové údaje ku grafu G 2.11</t>
  </si>
  <si>
    <t>65+</t>
  </si>
  <si>
    <t>Zdrojové údaje ku grafu G 2.12</t>
  </si>
  <si>
    <t>Zdrojové údaje ku grafu G 2.13</t>
  </si>
  <si>
    <t>Zdrojové údaje ku grafu G 2.15</t>
  </si>
  <si>
    <t>Zdrojové údaje ku grafu G 2.16</t>
  </si>
  <si>
    <t>Zdrojové údaje ku grafu G 2.17</t>
  </si>
  <si>
    <t>Zdrojové údaje ku grafu G 2.18</t>
  </si>
  <si>
    <t>Zdrojové údaje ku grafu G 2.19</t>
  </si>
  <si>
    <t>Zdrojové údaje ku grafu G 2.20</t>
  </si>
  <si>
    <r>
      <t xml:space="preserve">T 2.7.4 </t>
    </r>
    <r>
      <rPr>
        <b/>
        <sz val="10"/>
        <rFont val="Arial"/>
        <family val="2"/>
        <charset val="238"/>
      </rPr>
      <t>Počet novodiagnostikovaných diabetikov vo veku 0 – 18 rokov v registri 
k 31. 12. daného roka (intervalová prevalencia)</t>
    </r>
  </si>
  <si>
    <t>k 31. 12. 2022</t>
  </si>
  <si>
    <t>k 31. 12. 2021</t>
  </si>
  <si>
    <t>Zdroj: Národný register diabetes mellitus, NCZI; stav k 31. 12. daného roka</t>
  </si>
  <si>
    <t>spolu
(0 – 18)</t>
  </si>
  <si>
    <t>0 – 6</t>
  </si>
  <si>
    <t>7 – 14</t>
  </si>
  <si>
    <t>15 – 18</t>
  </si>
  <si>
    <t>Novodiagnostikovaní diabetici vo veku 0 – 18 rokov v registri</t>
  </si>
  <si>
    <t>Zdrojové údaje ku grafu G 2.22</t>
  </si>
  <si>
    <t>Zdrojové údaje ku grafu G 2.23</t>
  </si>
  <si>
    <t>Zdrojové údaje ku grafu G 2.24</t>
  </si>
  <si>
    <t>Zdrojové údaje ku grafu G 2.26</t>
  </si>
  <si>
    <t>Zdrojové údaje ku grafu G 2.25</t>
  </si>
  <si>
    <t>Zdrojové údaje ku grafu G 2.27</t>
  </si>
  <si>
    <t>Zdrojové údaje ku grafu G 2.28</t>
  </si>
  <si>
    <t>Zdrojové údaje ku grafu G 2.29</t>
  </si>
  <si>
    <t>Zdrojové údaje ku grafu G 2.30</t>
  </si>
  <si>
    <t>Zdrojové údaje ku grafu G 2.31</t>
  </si>
  <si>
    <t>Zdrojové údaje ku grafu G 2.32</t>
  </si>
  <si>
    <t>Zdrojové údaje ku grafu G 2.33</t>
  </si>
  <si>
    <t>Odborná činnosť útvaru PZS</t>
  </si>
  <si>
    <r>
      <t>Spolu</t>
    </r>
    <r>
      <rPr>
        <vertAlign val="superscript"/>
        <sz val="9"/>
        <rFont val="Arial"/>
        <family val="2"/>
        <charset val="238"/>
        <scheme val="minor"/>
      </rPr>
      <t>1)</t>
    </r>
  </si>
  <si>
    <t>Deti narodené</t>
  </si>
  <si>
    <t>neonatológia</t>
  </si>
  <si>
    <r>
      <t>všeobecný lekár pre deti a dorast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</si>
  <si>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t>detská kardiológia</t>
    </r>
    <r>
      <rPr>
        <vertAlign val="superscript"/>
        <sz val="9"/>
        <color theme="1"/>
        <rFont val="Arial"/>
        <family val="2"/>
        <charset val="238"/>
        <scheme val="minor"/>
      </rPr>
      <t>2)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</si>
  <si>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všeobecní lekári pre deti a dorast a detskí kardiológovia doplňujú informácie o novozistených vrodených chybách, resp. upresňujú diagnózu u detí s VCH do 1 roka, ale aj starších ako 1 rok</t>
    </r>
  </si>
  <si>
    <t>Ukazovateľ</t>
  </si>
  <si>
    <t>Deti živonarodené</t>
  </si>
  <si>
    <t>deti s postihnutím iba 1 orgánového systému
(iba izolovaná alebo iba viacpočetná VCH)</t>
  </si>
  <si>
    <r>
      <t xml:space="preserve">deti s postihnutím viacerých orgánových systémov
(kombinovaná VCH) </t>
    </r>
    <r>
      <rPr>
        <vertAlign val="superscript"/>
        <sz val="9"/>
        <rFont val="Arial"/>
        <family val="2"/>
        <charset val="238"/>
        <scheme val="minor"/>
      </rPr>
      <t/>
    </r>
  </si>
  <si>
    <t>Počet živonarodených detí s vrodenou chybou na 1 000 živonarodených detí</t>
  </si>
  <si>
    <t>chlapci</t>
  </si>
  <si>
    <t>dievčatá</t>
  </si>
  <si>
    <t>Typ orgánového postihnutia</t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</si>
  <si>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</si>
  <si>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  <scheme val="minor"/>
      </rPr>
      <t>1)</t>
    </r>
    <r>
      <rPr>
        <sz val="9"/>
        <rFont val="Arial"/>
        <family val="2"/>
        <charset val="238"/>
        <scheme val="minor"/>
      </rPr>
      <t xml:space="preserve"> </t>
    </r>
  </si>
  <si>
    <t xml:space="preserve">Celkový počet hlásených živonarodených detí s VCH </t>
  </si>
  <si>
    <t>Počet detí s orgánovým postihnutím podľa skupín orgánových systémov (MKCH-10)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</si>
  <si>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</si>
  <si>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</si>
  <si>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</si>
  <si>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</si>
  <si>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</si>
  <si>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</si>
  <si>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Pohlavné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</si>
  <si>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</si>
  <si>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</si>
  <si>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</si>
  <si>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</si>
  <si>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</si>
  <si>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</si>
  <si>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>Iné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</si>
  <si>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viacpočetná VCH je počítaná ako jedna VCH v rámci príslušného orgánového postihnutia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</si>
  <si>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dieťa s viacorgánovým postihnutím je započítané do každého orgánového postihnutia, ktoré sa u neho vyskytlo</t>
    </r>
  </si>
  <si>
    <t xml:space="preserve">   Špecifikácia VCH podľa skupín diagnóz (MKCH-10)</t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</si>
  <si>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>1)</t>
    </r>
  </si>
  <si>
    <t>kód dg. VCH</t>
  </si>
  <si>
    <t xml:space="preserve">počet </t>
  </si>
  <si>
    <t>Celkový počet jednotlivých VCH
u živonarodených detí</t>
  </si>
  <si>
    <t>Pohlavné orgány (Q50 – Q56)</t>
  </si>
  <si>
    <t>Močová sústava (Q60 – Q64)</t>
  </si>
  <si>
    <t>Iné VCH (Q80 – Q89)</t>
  </si>
  <si>
    <t>Metabolické  poruchy (E70 – E90)</t>
  </si>
  <si>
    <t>%</t>
  </si>
  <si>
    <t>Iné diagnózy</t>
  </si>
  <si>
    <t>Zdrojové údaje ku grafu G 2.36</t>
  </si>
  <si>
    <t>Celkový počet VCH na úrovni orgánového postihnutia u živonarodených detí</t>
  </si>
  <si>
    <t>Zdrojové údaje ku grafu G 2.37</t>
  </si>
  <si>
    <t>Zdrojové údaje ku grafu G 2.38</t>
  </si>
  <si>
    <t>Totálna endoprotéza bedrového kĺbu</t>
  </si>
  <si>
    <t>Totálna endoprotéza kolenného kĺbu</t>
  </si>
  <si>
    <t>primárne výkony</t>
  </si>
  <si>
    <t>revízie</t>
  </si>
  <si>
    <t>TEP bedrového kĺbu</t>
  </si>
  <si>
    <t>TEP kolenného kĺbu</t>
  </si>
  <si>
    <t xml:space="preserve">Ukazovateľ </t>
  </si>
  <si>
    <t>do 44 rokov</t>
  </si>
  <si>
    <t>neuvedené</t>
  </si>
  <si>
    <t xml:space="preserve">TEP kolenného kĺbu </t>
  </si>
  <si>
    <t>Podiel vekových skupín z celkového počtu vykonanej TEP podľa lokalizácie výkonu</t>
  </si>
  <si>
    <t>primárna coxartróza</t>
  </si>
  <si>
    <t>zlomenina krčku stehnovej kosti</t>
  </si>
  <si>
    <t>dysplastická coxartróza</t>
  </si>
  <si>
    <t>aseptická nekróza hlavy stehennej kosti</t>
  </si>
  <si>
    <t>poúrazová coxartróza</t>
  </si>
  <si>
    <t>reumatoidná artritída</t>
  </si>
  <si>
    <t>M. Perthes</t>
  </si>
  <si>
    <t>Podiel</t>
  </si>
  <si>
    <t>Zdrojové údaje ku grafu G 2.39</t>
  </si>
  <si>
    <t>Zdrojové údaje ku grafu G 2.40</t>
  </si>
  <si>
    <t>Zdrojové údaje ku grafu G 2.41</t>
  </si>
  <si>
    <t>Zdrojové údaje ku grafu G 2.42</t>
  </si>
  <si>
    <t>Zdrojové údaje ku grafu G 2.43</t>
  </si>
  <si>
    <t>Zdrojové údaje ku grafu G 2.44</t>
  </si>
  <si>
    <t>Zdrojové údaje ku grafu G 2.45</t>
  </si>
  <si>
    <t>Zdrojové údaje ku grafu G 2.46</t>
  </si>
  <si>
    <t>Zdrojové údaje ku grafu G 2.47</t>
  </si>
  <si>
    <t>Zdrojové údaje ku grafu G 2.48</t>
  </si>
  <si>
    <t>VEKOVÁ SKUPINA  0 – 18</t>
  </si>
  <si>
    <t>počet diabetikov vo veku 0 – 18 rokov</t>
  </si>
  <si>
    <t xml:space="preserve">incidencia (počet na 100 000 obyvateľov vo veku 0 – 18 rokov) </t>
  </si>
  <si>
    <r>
      <t>zápalové ochorenia obličiek a močových ciest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</si>
  <si>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Nešpecifikované pozákrokové choroby oka a jeho adnexov, sledované len stavy po PPV (H59.9)</t>
  </si>
  <si>
    <t>Poznámka: Ischemická CMP v tejto tabuľke zahŕňa ložiskovú ischémiu mozgu (LIM) a prechodnú ischémiu mozgu (TIA). Rozdiel medzi údajom CMP spolu a súčtom ischemickej a hemoragickej CMP je nešpecifikovaná CMP.</t>
  </si>
  <si>
    <t>Poznámka: Ak bola osoba v sledovanom období liečená súčasne pre viacero diagnóz, je uvedená v každej skupine ochorení samostatne. V počte sledovaných osôb s úplnou alebo praktickou slepotou, (u ktorých dané ochorenie viedlo k úplnej alebo praktickej slepote na obe oči), sa osoba uvádza len k hlavnej diagnóze, ktorá trvalú slepotu spôsobila.</t>
  </si>
  <si>
    <t>T 2.13.1 Hlásené úmyselné sebapoškodenia podľa vekových skupín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</si>
  <si>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</si>
  <si>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</si>
  <si>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</si>
  <si>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</si>
  <si>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</si>
  <si>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</si>
  <si>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</si>
  <si>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</si>
  <si>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</si>
  <si>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</si>
  <si>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</si>
  <si>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</si>
  <si>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Spolu 2022</t>
  </si>
  <si>
    <t>Úhrn 2022</t>
  </si>
  <si>
    <t>Slovenská republika 2022</t>
  </si>
  <si>
    <t>2022 (F00 – F99)</t>
  </si>
  <si>
    <t>SR 2022</t>
  </si>
  <si>
    <t>Zdravotnícka ročenka SR 2023 / 2. Zdravotný stav obyvateľstva</t>
  </si>
  <si>
    <t>Mimo-maternicové tehotenstvá</t>
  </si>
  <si>
    <r>
      <rPr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5,5</t>
    </r>
  </si>
  <si>
    <r>
      <rPr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0,3</t>
    </r>
  </si>
  <si>
    <r>
      <rPr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7 078</t>
    </r>
  </si>
  <si>
    <r>
      <rPr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 xml:space="preserve"> 390</t>
    </r>
  </si>
  <si>
    <t>UPT</t>
  </si>
  <si>
    <t>spontánne potraty</t>
  </si>
  <si>
    <t>ostatné potraty</t>
  </si>
  <si>
    <t>mimomaternicové tehotenstvá</t>
  </si>
  <si>
    <t>X45.4</t>
  </si>
  <si>
    <t>Počet ukončených hospitalizácií na ochorenia, pri ktorých je hlavnou príčinou ich vzniku alkohol</t>
  </si>
  <si>
    <t>T51.0 Toxický účinok etanolu</t>
  </si>
  <si>
    <t>ostatné diagnózy: (G62.1, G72.1, I42.6, K29.2, K86.0, T51.1, X45.0 – X45.9)</t>
  </si>
  <si>
    <t>Z76</t>
  </si>
  <si>
    <t>Z38</t>
  </si>
  <si>
    <t>I50</t>
  </si>
  <si>
    <t>O80</t>
  </si>
  <si>
    <t>I63</t>
  </si>
  <si>
    <t>K80</t>
  </si>
  <si>
    <t>I21</t>
  </si>
  <si>
    <t>S72</t>
  </si>
  <si>
    <t>I48</t>
  </si>
  <si>
    <t>M17</t>
  </si>
  <si>
    <t>I25</t>
  </si>
  <si>
    <t>M16</t>
  </si>
  <si>
    <t>M54</t>
  </si>
  <si>
    <t>J18</t>
  </si>
  <si>
    <t>I70</t>
  </si>
  <si>
    <t>S06</t>
  </si>
  <si>
    <t>M51</t>
  </si>
  <si>
    <t>K40</t>
  </si>
  <si>
    <t>C18</t>
  </si>
  <si>
    <t>J20</t>
  </si>
  <si>
    <t>C34</t>
  </si>
  <si>
    <t>E11</t>
  </si>
  <si>
    <t>S82</t>
  </si>
  <si>
    <t>J96</t>
  </si>
  <si>
    <t>O82</t>
  </si>
  <si>
    <t>K30</t>
  </si>
  <si>
    <t>C50</t>
  </si>
  <si>
    <t>G54</t>
  </si>
  <si>
    <t>K56</t>
  </si>
  <si>
    <t>K92</t>
  </si>
  <si>
    <t>C20</t>
  </si>
  <si>
    <t>N20</t>
  </si>
  <si>
    <t>S52</t>
  </si>
  <si>
    <t>K35</t>
  </si>
  <si>
    <t>G40</t>
  </si>
  <si>
    <t>J35</t>
  </si>
  <si>
    <t>S42</t>
  </si>
  <si>
    <t>A41</t>
  </si>
  <si>
    <t>G 2.2 Hospitalizácie a zomretí v ústavnom zdravotníckom zariadení podľa kapitol MKCH-10, rok 2023</t>
  </si>
  <si>
    <t>1-1</t>
  </si>
  <si>
    <t>4-1</t>
  </si>
  <si>
    <t>22-8</t>
  </si>
  <si>
    <t>22-13</t>
  </si>
  <si>
    <t>28-2</t>
  </si>
  <si>
    <t>súvislosť so somatickým ochorením alebo telesnou chybou</t>
  </si>
  <si>
    <t>Poranenia brucha, drieku, driekovej chrbtice a panvy (S30 – S39)</t>
  </si>
  <si>
    <t>Počet ošetrovacích dní</t>
  </si>
  <si>
    <t>Zomretí v ÚZZ na 100 hospitalizácií</t>
  </si>
  <si>
    <t>Chlamýdiový lymfogranulóm (A55)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</si>
  <si>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2023 (A56, A59, A60, A63, B16, B25, B37)</t>
    </r>
  </si>
  <si>
    <t>2022 (F00.0 – F99)</t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</si>
  <si>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55,5</t>
    </r>
  </si>
  <si>
    <r>
      <rPr>
        <vertAlign val="superscript"/>
        <sz val="9"/>
        <color theme="1"/>
        <rFont val="Arial"/>
        <family val="2"/>
        <charset val="238"/>
      </rPr>
      <t xml:space="preserve">2) </t>
    </r>
    <r>
      <rPr>
        <sz val="9"/>
        <color theme="1"/>
        <rFont val="Arial"/>
        <family val="2"/>
        <charset val="238"/>
      </rPr>
      <t>174,1</t>
    </r>
  </si>
  <si>
    <t>Atopická dermatitída L20.0 – L20.9</t>
  </si>
  <si>
    <t>Imunodeficientné stavy primárne D80.0 – D89.9</t>
  </si>
  <si>
    <t>Imunodeficientné stavy sekundárne D80.0 – D89.9</t>
  </si>
  <si>
    <t>Poruchy fagocytózy D71</t>
  </si>
  <si>
    <t>Poruchy komplementu D84.1</t>
  </si>
  <si>
    <t>Žihľavka - urticaria L50.0 – L50.9</t>
  </si>
  <si>
    <t>Glomerulové choroby primárne (N00 – N06) a hereditárne (N07)</t>
  </si>
  <si>
    <t>Tubulointersticiálne nefritídy (N10 – N16)</t>
  </si>
  <si>
    <t>Hypertenzná a vaskulárna nefroskleróza (I12 – I13, I70.1, N28.0)</t>
  </si>
  <si>
    <t>Glomerulové choroby primárne a hereditárne (N00 – N06) (N07)</t>
  </si>
  <si>
    <t>Tubulo-intersticiálne nefritídy
(N10 – N16)</t>
  </si>
  <si>
    <t>Atopická dermatitída (L20.0 – L20.9)</t>
  </si>
  <si>
    <t>Imunodeficientné stavy sekundárne
(D80.0 – D89.9)</t>
  </si>
  <si>
    <t>dispenzarizované osoby s DM 1. typu k 31. 12.</t>
  </si>
  <si>
    <t>dispenzarizované osoby s DM 2. typu k 31. 12.</t>
  </si>
  <si>
    <t>rok 2023</t>
  </si>
  <si>
    <t>Odborné zamerania útvaru</t>
  </si>
  <si>
    <t>Ortopédia</t>
  </si>
  <si>
    <t>Úrazová chirurgia</t>
  </si>
  <si>
    <t>Anestéziológia a intenzívna medicína</t>
  </si>
  <si>
    <t>Neurochirurgia</t>
  </si>
  <si>
    <t>Gastroenterológia</t>
  </si>
  <si>
    <t>Cievna chirurgia</t>
  </si>
  <si>
    <t>Maxilofaciálna chirurgia</t>
  </si>
  <si>
    <t>Gastroenterologická chirurgia</t>
  </si>
  <si>
    <t xml:space="preserve">Zubné lekárstvo </t>
  </si>
  <si>
    <t xml:space="preserve">0 – 19 </t>
  </si>
  <si>
    <t xml:space="preserve">30 – 39 </t>
  </si>
  <si>
    <t>40+</t>
  </si>
  <si>
    <t>Odborné zameranie útvaru</t>
  </si>
  <si>
    <t>Počet operovaných vo veku 0 – 18 rokov</t>
  </si>
  <si>
    <t>iné</t>
  </si>
  <si>
    <t xml:space="preserve">zubné lekárstvo </t>
  </si>
  <si>
    <t>maxilofaciálna chirurgia</t>
  </si>
  <si>
    <t>gynekológia a pôrodníctvo</t>
  </si>
  <si>
    <t>pediatrická ortopédia a ortopédia</t>
  </si>
  <si>
    <t>úrazová chirurgia</t>
  </si>
  <si>
    <t>pediatrická urológia a urológia</t>
  </si>
  <si>
    <t>detská chirurgia a chirurgia</t>
  </si>
  <si>
    <t>pediatrická otorinolaryngológia a otorinolaryngológia</t>
  </si>
  <si>
    <t>cievna chirurgia</t>
  </si>
  <si>
    <t>gastroenterológia</t>
  </si>
  <si>
    <t>ortopédia</t>
  </si>
  <si>
    <t>T 2.19.3 Výkony jednodňovej zdravotnej starostlivosti podľa odborného zamerania útvaru</t>
  </si>
  <si>
    <t>Počet hospitalizácií po dopravných nehodách</t>
  </si>
  <si>
    <t>pediatrická oftalmológia a
oftalmológia</t>
  </si>
  <si>
    <t>Deti živonarodené v roku 2022</t>
  </si>
  <si>
    <t>Deti živonarodené pred rokom 2022</t>
  </si>
  <si>
    <t>k 31. 12. 2023</t>
  </si>
  <si>
    <t>T 2.20 Počet prípadov evidovaných v národnom artroplastickom registri v rokoch 2003 – 2023 podľa lokalizácie totálnej endoprotézy (TEP)</t>
  </si>
  <si>
    <t>Indikácia primárnej náhrady bedra podľa diagnóz v rokoch 2003 – 2023</t>
  </si>
  <si>
    <t>T 2.1.1 Hospitalizácie podľa kapitol MKCH-10 (príčiny hospitalizácie)</t>
  </si>
  <si>
    <t>T 2.1.2 Hospitalizácie podľa kapitol MKCH-10 (príčin hospitalizácie) a vekových skupín</t>
  </si>
  <si>
    <t>roztrúsená skleróza
(G35.0 – G35.9)</t>
  </si>
  <si>
    <t>Počet potratov</t>
  </si>
  <si>
    <t>na 1 000 žien v reprodukčnom veku (všeobecná miera potratovosti)</t>
  </si>
  <si>
    <r>
      <t>potraty spolu (</t>
    </r>
    <r>
      <rPr>
        <sz val="9"/>
        <rFont val="Calibri"/>
        <family val="2"/>
        <charset val="238"/>
      </rPr>
      <t>‰)</t>
    </r>
  </si>
  <si>
    <t>UPT (‰)</t>
  </si>
  <si>
    <t>spontánne potraty (‰)</t>
  </si>
  <si>
    <t>Poranenia cestujúceho v autobuse
(V70 – V79)</t>
  </si>
  <si>
    <t>Poranenia cestujúceho v nákladnom alebo dodávkovom aute
(V50 – V59)</t>
  </si>
  <si>
    <t xml:space="preserve">G 2.5 Pacienti s akútnym koronárnym syndrómom hlásení do registra v danom roku podľa vekových skupín   </t>
  </si>
  <si>
    <t>Zdrojové údaje ku grafu G 2.5</t>
  </si>
  <si>
    <t xml:space="preserve">G 2.6 Pacienti s akútnym koronárnym syndrómom hlásení do registra v danom roku podľa pohlavia a vekových skupín </t>
  </si>
  <si>
    <t xml:space="preserve">G 2.7 Pacienti s cievnou mozgovou príhodou hlásení do registra v danom roku podľa vekových skupín  </t>
  </si>
  <si>
    <t xml:space="preserve">G 2.8 Pacienti s cievnou mozgovou príhodou hlásení do registra v danom roku podľa pohlavia 
a vekových skupín </t>
  </si>
  <si>
    <t>G 2.9 Vývoj výskytu vybraných nákaz preventabilných očkovaním</t>
  </si>
  <si>
    <t>G 2.10 Vývoj počtu prípadov HIV infekcií diagnostikovaných v SR</t>
  </si>
  <si>
    <t>G 2.11 Vývoj počtu ochorení na syfilis a gonokokovú infekciu</t>
  </si>
  <si>
    <t>G 2.12 Syfilis a gonokoková infekcia podľa vekových skupín a pohlavia, rok 2023</t>
  </si>
  <si>
    <t>G 2.13 Vývoj hrubej miery chorobnosti na tuberkulózu</t>
  </si>
  <si>
    <t>G 2.14 Vývoj počtu dispenzarizovaných osôb s bronchiálnou astmou a CHOCHP</t>
  </si>
  <si>
    <t>Zdrojové údaje ku grafu G 2.14</t>
  </si>
  <si>
    <t>G 2.15 Vývoj počtu sledovaných osôb s chronickými chorobami dolných dýchacích ciest a pneumóniou – novozistené v sledovanom roku</t>
  </si>
  <si>
    <t>G 2.16 Vývoj počtu sledovaných osôb v ambulanciách klinickej imunológie a alergiológie na vybrané diagnózy</t>
  </si>
  <si>
    <t>G 2.17 Vývoj počtu dispenzarizovaných osôb s diabetes mellitus 1. typu</t>
  </si>
  <si>
    <t>G 2.18 Vývoj počtu dispenzarizovaných osôb s diabetes mellitus 2. typu</t>
  </si>
  <si>
    <t>G 2.20 Vývoj počtu sprievodných chorôb diabetes mellitus zistených v sledovanom roku</t>
  </si>
  <si>
    <t>Spolu (F00.0 – F99)</t>
  </si>
  <si>
    <t>Počet liečených užívateľov drog – muži</t>
  </si>
  <si>
    <t>Počet liečených užívateľov drog – ženy</t>
  </si>
  <si>
    <t>Zdrojové údaje ku grafu G 2.34</t>
  </si>
  <si>
    <t>Zdrojové údaje ku grafu G 2.35</t>
  </si>
  <si>
    <t>Toxické účinky látok používaných prevažne mimo lekárstva (T51 – T65)</t>
  </si>
  <si>
    <t>Poranenia brucha, drieku, driekovej chrbtice a panvy 
S30 – S39)</t>
  </si>
  <si>
    <t>Poranenia členkového kĺbu a nohy
(S90 – S99)</t>
  </si>
  <si>
    <t>T 2.17.1 Počet detí s vrodenou chybou hlásených v roku 2022 podľa odbornej činnosti poskytovateľa zdravotnej starostlivosti</t>
  </si>
  <si>
    <t>v roku 2022</t>
  </si>
  <si>
    <t>pred rokom 2022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</si>
  <si>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scheme val="minor"/>
      </rPr>
      <t xml:space="preserve"> počet hlásených živonarodených detí (v počte 2 092) a mŕtvonarodených detí (v počte 1)</t>
    </r>
  </si>
  <si>
    <t>T 2.17.2 Počet živonarodených detí podľa roku narodenia s hlásenou vrodenou chybou
v roku 2022</t>
  </si>
  <si>
    <t xml:space="preserve"> pred rokom 2022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</si>
  <si>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na 100 narodených detí ženám v danom veku</t>
    </r>
  </si>
  <si>
    <r>
      <t>INDEX POTRATOVOSTI PODĽA VEKU ŽENY</t>
    </r>
    <r>
      <rPr>
        <vertAlign val="superscript"/>
        <sz val="9"/>
        <rFont val="Arial"/>
        <family val="2"/>
        <charset val="238"/>
      </rPr>
      <t>2)</t>
    </r>
  </si>
  <si>
    <t>postihnutie jedného orgánového systému</t>
  </si>
  <si>
    <r>
      <t>viacorgánové postihnutie</t>
    </r>
    <r>
      <rPr>
        <vertAlign val="superscript"/>
        <sz val="9"/>
        <rFont val="Arial"/>
        <family val="2"/>
        <charset val="238"/>
        <scheme val="minor"/>
      </rPr>
      <t>2)</t>
    </r>
  </si>
  <si>
    <t>z nich najčastejšia VCH z príslušnej skupiny diagnóz</t>
  </si>
  <si>
    <t>deti živonarodené v roku 2022</t>
  </si>
  <si>
    <t>deti živonarodené pred rokom 2022</t>
  </si>
  <si>
    <t>Q04.6</t>
  </si>
  <si>
    <t>Q17.0</t>
  </si>
  <si>
    <t>Q21.1</t>
  </si>
  <si>
    <t>Q31.5</t>
  </si>
  <si>
    <t>Q35.5</t>
  </si>
  <si>
    <t>Q38.1</t>
  </si>
  <si>
    <t>Q53.1</t>
  </si>
  <si>
    <t>Q62.0</t>
  </si>
  <si>
    <t>Q66.0</t>
  </si>
  <si>
    <t>Q82.5</t>
  </si>
  <si>
    <t>Q90.9</t>
  </si>
  <si>
    <t>E03.1</t>
  </si>
  <si>
    <t>E71.3</t>
  </si>
  <si>
    <t>D18.01</t>
  </si>
  <si>
    <r>
      <rPr>
        <vertAlign val="superscript"/>
        <sz val="8"/>
        <color theme="1"/>
        <rFont val="Arial"/>
        <family val="2"/>
        <charset val="238"/>
        <scheme val="minor"/>
      </rPr>
      <t xml:space="preserve">1) </t>
    </r>
    <r>
      <rPr>
        <sz val="8"/>
        <color theme="1"/>
        <rFont val="Arial"/>
        <family val="2"/>
        <charset val="238"/>
        <scheme val="minor"/>
      </rPr>
      <t>viacpočetné VCH pri postihnutí príslušného orgánového systému sú počítané samostatne ako konkrétne (jednotlivé) VCH</t>
    </r>
  </si>
  <si>
    <t>Nervový systém (Q00 – Q07)</t>
  </si>
  <si>
    <t>Rázštep pery a rázštep podnebia
(Q35 – Q37)</t>
  </si>
  <si>
    <t>Vrodená hypothyreóza (E03)</t>
  </si>
  <si>
    <t xml:space="preserve">Genitálne orgány (Q50 – Q56)  </t>
  </si>
  <si>
    <t>Iné diganózy</t>
  </si>
  <si>
    <t>Chromozómové anomálie
(Q90 – Q99)</t>
  </si>
  <si>
    <t>Iné VCH tráviacej sústavy
(Q38 – Q45)</t>
  </si>
  <si>
    <t>z toho glomerulová choroba pri diabetes mellitus (diabetická nefropatia) (N08.3)</t>
  </si>
  <si>
    <t>Zdrojové údaje ku grafu G 2.49</t>
  </si>
  <si>
    <t>G 2.48 Dopravné nehody – počet hospitalizácií a počet zomretých v ÚZZ podľa vekových skupín, rok 2023</t>
  </si>
  <si>
    <t>G 2.49 Dopravné nehody – podiel hospitalizácií podľa vonkajších príčin udalosti, rok 2023</t>
  </si>
  <si>
    <t>G 2.47 Pády – počet hospitalizácií, priemerný ošetrovací čas a počet zomretých v ÚZZ podľa vekových skupín, rok 2023</t>
  </si>
  <si>
    <t>G 2.46 Vývoj počtu hospitalizácií na úrazy spolu a podľa vybraných vonkajších príčin úrazu</t>
  </si>
  <si>
    <t>G 2.45 Podiel diagnóz indikovaných na primárnu TEP bedrového kĺbu v rokoch 2003 – 2023</t>
  </si>
  <si>
    <r>
      <t>G 2.44 Počet primárnych výkonov TEP podľa vekových skupín a lokalizácie výkonu v príslušných rokoch</t>
    </r>
    <r>
      <rPr>
        <b/>
        <vertAlign val="superscript"/>
        <sz val="10"/>
        <color theme="1"/>
        <rFont val="Arial"/>
        <family val="2"/>
        <charset val="238"/>
        <scheme val="minor"/>
      </rPr>
      <t>1)</t>
    </r>
  </si>
  <si>
    <t>G 2.43 Vývoj počtu evidovaných prípadov TEP bedrového a kolenného kĺbu
v artroplastickom registri</t>
  </si>
  <si>
    <t>G 2.41 Počet operovaných 0 – 18-ročných pacientov v jednodňovej zdravotnej starostlivosti podľa odborného zamerania útvaru</t>
  </si>
  <si>
    <t>G 2.42 Počet operovaných 19- a viacročných pacientov v jednodňovej zdravotnej starostlivosti podľa odborného zamerania útvaru</t>
  </si>
  <si>
    <r>
      <t>G 2.39 Počet operovaných 0 – 18-ročných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</si>
  <si>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r>
      <t>G 2.40 Počet operovaných 19- a viacročných pacientov</t>
    </r>
    <r>
      <rPr>
        <b/>
        <vertAlign val="superscript"/>
        <sz val="10"/>
        <rFont val="Arial"/>
        <family val="2"/>
        <charset val="238"/>
        <scheme val="minor"/>
      </rPr>
      <t xml:space="preserve"> </t>
    </r>
    <r>
      <rPr>
        <b/>
        <sz val="10"/>
        <rFont val="Arial"/>
        <family val="2"/>
        <charset val="238"/>
        <scheme val="minor"/>
      </rPr>
      <t>v ústavnej zdravotnej starostlivosti podľa zamerania operácie</t>
    </r>
  </si>
  <si>
    <r>
      <t>G 2.36 Vývoj incidencie živonarodených detí s vrodenou chybou podľa pohlavia</t>
    </r>
    <r>
      <rPr>
        <b/>
        <vertAlign val="superscript"/>
        <sz val="10"/>
        <rFont val="Arial"/>
        <family val="2"/>
        <charset val="238"/>
      </rPr>
      <t>1)</t>
    </r>
  </si>
  <si>
    <r>
      <t>G 2.35 Vývoj počtu potratov podľa druhu potratu a všeobecnej miery potratovosti</t>
    </r>
    <r>
      <rPr>
        <b/>
        <vertAlign val="superscript"/>
        <sz val="10"/>
        <rFont val="Arial"/>
        <family val="2"/>
        <charset val="238"/>
      </rPr>
      <t>1)</t>
    </r>
  </si>
  <si>
    <t>G 2.34 Vývoj počtu žien užívajúcich antikoncepciu na 100 žien v reprodukčnom veku</t>
  </si>
  <si>
    <t>G 2.33 Vývoj podielu samovražedných pokusov podľa motívu činu a pohlavia</t>
  </si>
  <si>
    <t>G 2.31 Vývoj počtu samovrážd podľa pohlavia a vekových skupín</t>
  </si>
  <si>
    <t>G 2.32 Vývoj počtu samovražedných pokusov podľa pohlavia a vekových skupín</t>
  </si>
  <si>
    <t>G 2.29 Vývoj počtu liečených užívateľov drog podľa vekových skupín u mužov</t>
  </si>
  <si>
    <t>G 2.30 Vývoj počtu liečených užívateľov drog podľa vekových skupín u žien</t>
  </si>
  <si>
    <t>G 2.27 Vývoj počtu hospitalizácií na najčastejšie skupiny duševných porúch u mužov</t>
  </si>
  <si>
    <t>G 2.28 Vývoj počtu hospitalizácií na najčastejšie skupiny duševných porúch u žien</t>
  </si>
  <si>
    <t>G 2.26 Vyšetrené osoby v psychiatrických ambulanciách s diagnózou zistenou prvýkrát v živote podľa vekových skupín – ženy</t>
  </si>
  <si>
    <t>G 2.25 Vyšetrené osoby v psychiatrických ambulanciách s diagnózou zistenou prvýkrát v živote podľa vekových skupín – muži</t>
  </si>
  <si>
    <t>G 2.24 Vyšetrené osoby v psychiatrických ambulanciách podľa skupín diagnóz zistených prvýkrát v živote</t>
  </si>
  <si>
    <t>G 2.23 Vývoj počtu sledovaných osôb s novodiagnostikovaným ochorením
v neurologických ambulanciách</t>
  </si>
  <si>
    <t>G 2.22 Vývoj počtu pacientov v pravidelnej dialyzačnej liečbe (PDL)</t>
  </si>
  <si>
    <t xml:space="preserve">G 2.21 Vývoj počtu sledovaných osôb v nefrologických ambulanciách </t>
  </si>
  <si>
    <t>diagnózy spolu</t>
  </si>
  <si>
    <t>Zdroj: Národný register vrodených chýb, NCZI; stav k 18. 10. 2024</t>
  </si>
  <si>
    <t>Zdroj: Národný register diabetes mellitus, NCZI; stav registra k 31. 12. 2023</t>
  </si>
  <si>
    <t>T 2.17.3 Počet živonarodených detí s hlásenou vrodenou chybou v roku 2022 podľa typu orgánového postihnutia</t>
  </si>
  <si>
    <t>T 2.17.4 Počet jednotlivých vrodených chýb u živonarodených detí hlásených v roku 2022 podľa typu orgánového postihnutia</t>
  </si>
  <si>
    <r>
      <t>G 2.37 Počet vrodených chýb u živonarodených detí hlásených v roku 2022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</si>
  <si>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r>
      <t>G 2.38 Počet jednotlivých vrodených chýb u živonarodených detí hlásených v roku 2022 podľa orgánového postihnutia</t>
    </r>
    <r>
      <rPr>
        <b/>
        <vertAlign val="superscript"/>
        <sz val="10"/>
        <color rgb="FF000000"/>
        <rFont val="Arial"/>
        <family val="2"/>
        <charset val="238"/>
        <scheme val="minor"/>
      </rPr>
      <t>1)</t>
    </r>
  </si>
  <si>
    <t>Orgánový systém definovaný skupinou diagnóz MKCH-10</t>
  </si>
  <si>
    <t>Poznámka: Z dôvodu metodickej zmeny sledovania výkonov jednodňovej zdravotnej starostlivosti (JZS) v systéme DRG uvádzame tabuľku výkonov JZS v triedení podľa odborného zamerania útvaru, v ktorom bol výkon poskytnutý. Do roku 2023 boli výkony JZS uvedené podľa špecializačného odboru (zamerania výkonu).</t>
  </si>
  <si>
    <t>Primárne výkony TEP bedrového kĺbu za roky 2003 – 2023, primárne výkony TEP kolenného kĺbu za roky 2006 – 2023</t>
  </si>
  <si>
    <t>Choroby obehovej sústavy</t>
  </si>
  <si>
    <t>Nádory</t>
  </si>
  <si>
    <t>Choroby tráviacej sústavy</t>
  </si>
  <si>
    <t>Faktory, ovplyvňujúce zdravotný stav a styk so zdravotníckymi službami</t>
  </si>
  <si>
    <t>Poranenia, otravy a niektoré iné následky vonkajších príčin</t>
  </si>
  <si>
    <t>Choroby svalovej a kostrovej sústavy a spojivového tkaniva</t>
  </si>
  <si>
    <t>Choroby dýchacej sústavy</t>
  </si>
  <si>
    <t>Gravidita, pôrod a šestonedelie</t>
  </si>
  <si>
    <t>Choroby močovopohlavnej sústavy</t>
  </si>
  <si>
    <t>Duševné poruchy a poruchy správania</t>
  </si>
  <si>
    <t>Subjektívne a objektívne príznaky, abnormálne klinické a laboratórne nálezy, nezatriedené inde</t>
  </si>
  <si>
    <t>Choroby nervovej sústavy</t>
  </si>
  <si>
    <t>Infekčné a parazitové choroby</t>
  </si>
  <si>
    <t>Endokrinné, nutričné a metabolické choroby</t>
  </si>
  <si>
    <t>Určité choroby vzniknuté v perinatálnom období</t>
  </si>
  <si>
    <t>Choroby kože a podkožného tkaniva</t>
  </si>
  <si>
    <t>Choroby krvi a krvotvorných ústrojov a niektoré poruchy s účasťou imunitných mechanizmov</t>
  </si>
  <si>
    <t>Choroby oka a očných adnexov</t>
  </si>
  <si>
    <t>Vrodené chyby, deformity a chromozómové anomálie</t>
  </si>
  <si>
    <t>Choroby ucha a hlávkového výbežku</t>
  </si>
  <si>
    <t>Kódy na osobitné účely</t>
  </si>
  <si>
    <t>Vonkajšie príčiny chorobnosti a úmrtnosti</t>
  </si>
  <si>
    <t>G 2.4 Vývoj počtu hospitalizácií na ochorenia, pri ktorých je hlavnou príčinou ich vzniku alkohol</t>
  </si>
  <si>
    <t>Úhrn 
(pohlavie spolu)</t>
  </si>
  <si>
    <r>
      <t>Zdroj: Národný artroplastický register, NCZI v spolupráci s Ortopedickou klinikou Univerzitnej nemocnice Martin</t>
    </r>
    <r>
      <rPr>
        <sz val="8"/>
        <color theme="1"/>
        <rFont val="Calibri"/>
        <family val="2"/>
        <charset val="238"/>
      </rPr>
      <t>;</t>
    </r>
    <r>
      <rPr>
        <i/>
        <sz val="8"/>
        <color theme="1"/>
        <rFont val="Arial"/>
        <family val="2"/>
        <charset val="238"/>
      </rPr>
      <t xml:space="preserve"> stav k 2. 12. 2024</t>
    </r>
  </si>
  <si>
    <r>
      <t>G 2.19 Počet novodiagnostikovaných diabetikov vo veku 0 – 18 rokov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a miera incidencie v SR v rokoch 2001 – 2023</t>
    </r>
  </si>
  <si>
    <t>Celkový počet/podiel VCH</t>
  </si>
  <si>
    <t>Celkový počet/podiel jednotlivých VCH</t>
  </si>
  <si>
    <t>XIX. Poranenia, otravy a iné následky
vonkajších príčin</t>
  </si>
  <si>
    <t>Zdrojové údaje ku G 2.21</t>
  </si>
  <si>
    <t>Názov</t>
  </si>
  <si>
    <t>Hárok</t>
  </si>
  <si>
    <t>Zdravotnícka ročenka Slovenskej republiky 2023 / 2. Zdravotný stav obyvateľstva</t>
  </si>
  <si>
    <t>tabuľka</t>
  </si>
  <si>
    <t>T2_1_1</t>
  </si>
  <si>
    <t>Naspäť na obsah</t>
  </si>
  <si>
    <t>T2_1_2</t>
  </si>
  <si>
    <t>T2_1_3</t>
  </si>
  <si>
    <t>T2_1_4</t>
  </si>
  <si>
    <t>graf</t>
  </si>
  <si>
    <t>G2_1</t>
  </si>
  <si>
    <t>G2_2</t>
  </si>
  <si>
    <t>G2_3</t>
  </si>
  <si>
    <t>T 2.1.5 Hospitalizácie na ochorenia, pri ktorých je hlavnou príčinou ich vzniku alkohol</t>
  </si>
  <si>
    <t>T2_1_5</t>
  </si>
  <si>
    <t>G2_4</t>
  </si>
  <si>
    <t>G2_5</t>
  </si>
  <si>
    <t>T2_2_1</t>
  </si>
  <si>
    <t>G2_6</t>
  </si>
  <si>
    <t>G2_7</t>
  </si>
  <si>
    <t>T2_2_2</t>
  </si>
  <si>
    <t>G2_8</t>
  </si>
  <si>
    <t>T2_3</t>
  </si>
  <si>
    <t>T2_4_1</t>
  </si>
  <si>
    <t>T2_4_2</t>
  </si>
  <si>
    <t>T2_5_1</t>
  </si>
  <si>
    <t>T2_5_2</t>
  </si>
  <si>
    <t>G2_14</t>
  </si>
  <si>
    <t>T2_5_3</t>
  </si>
  <si>
    <t>T2_5_4</t>
  </si>
  <si>
    <t>G2_15</t>
  </si>
  <si>
    <t>G2_16</t>
  </si>
  <si>
    <t>T2_6</t>
  </si>
  <si>
    <t>T2_7_1</t>
  </si>
  <si>
    <t>T2_7_2</t>
  </si>
  <si>
    <t>T2_7_3</t>
  </si>
  <si>
    <t>G2_20</t>
  </si>
  <si>
    <t>T2_7_4</t>
  </si>
  <si>
    <t>G2_21</t>
  </si>
  <si>
    <t>T2_8_1</t>
  </si>
  <si>
    <t>T2_8_2</t>
  </si>
  <si>
    <t>G2_22</t>
  </si>
  <si>
    <t>T2_9</t>
  </si>
  <si>
    <t>T2_10_1</t>
  </si>
  <si>
    <t>T2_10_2</t>
  </si>
  <si>
    <t>G 2.23 Vývoj počtu sledovaných osôb s novodiagnostikovaným ochorením v neurologických ambulanciách</t>
  </si>
  <si>
    <t>G2_23</t>
  </si>
  <si>
    <t>T2_11_1</t>
  </si>
  <si>
    <t>T2_11_2</t>
  </si>
  <si>
    <t>T2_11_3</t>
  </si>
  <si>
    <t>G2_24</t>
  </si>
  <si>
    <t>G2_25_G2_26</t>
  </si>
  <si>
    <t>T 2.2.2 Pacienti s cievnou mozgovou príhodou (CMP) hlásení do registra v danom roku podľa vekových skupín</t>
  </si>
  <si>
    <t xml:space="preserve">G 2.8 Pacienti s cievnou mozgovou príhodou hlásení do registra v danom roku podľa pohlavia a vekových skupín </t>
  </si>
  <si>
    <t>G2_9_G2_10</t>
  </si>
  <si>
    <t>G2_11_G2_12</t>
  </si>
  <si>
    <r>
      <t xml:space="preserve">T 2.5.2 Hlásené prípady tuberkulózy </t>
    </r>
    <r>
      <rPr>
        <sz val="9"/>
        <rFont val="Arial"/>
        <family val="2"/>
        <charset val="238"/>
      </rPr>
      <t>podľa územia trvalého pobytu</t>
    </r>
  </si>
  <si>
    <t>G2_13</t>
  </si>
  <si>
    <t>T2_5_5</t>
  </si>
  <si>
    <r>
      <t>G 2.19 Počet novodiagnostikovaných diabetikov vo veku 0 – 18 rokov</t>
    </r>
    <r>
      <rPr>
        <vertAlign val="superscript"/>
        <sz val="9"/>
        <rFont val="Arial"/>
        <family val="2"/>
        <charset val="238"/>
        <scheme val="minor"/>
      </rPr>
      <t>1)</t>
    </r>
    <r>
      <rPr>
        <sz val="9"/>
        <rFont val="Arial"/>
        <family val="2"/>
        <charset val="238"/>
        <scheme val="minor"/>
      </rPr>
      <t xml:space="preserve"> a miera incidencie v SR v rokoch 2001 – 2023</t>
    </r>
  </si>
  <si>
    <r>
      <t xml:space="preserve">T 2.7.4 </t>
    </r>
    <r>
      <rPr>
        <sz val="9"/>
        <rFont val="Arial"/>
        <family val="2"/>
        <charset val="238"/>
      </rPr>
      <t>Počet novodiagnostikovaných diabetikov vo veku 0 – 18 rokov v registri k 31. 12. daného roka (intervalová prevalencia)</t>
    </r>
  </si>
  <si>
    <t>G2_17_G2_18</t>
  </si>
  <si>
    <t>G2_19</t>
  </si>
  <si>
    <t>T 2.17.2 Počet živonarodených detí podľa roku narodenia s hlásenou vrodenou chybou v roku 2022</t>
  </si>
  <si>
    <r>
      <t>G 2.35 Vývoj počtu potratov podľa druhu potratu a všeobecnej miery potratovosti</t>
    </r>
    <r>
      <rPr>
        <vertAlign val="superscript"/>
        <sz val="9"/>
        <rFont val="Arial"/>
        <family val="2"/>
        <charset val="238"/>
      </rPr>
      <t>1)</t>
    </r>
  </si>
  <si>
    <r>
      <t>G 2.36 Vývoj incidencie živonarodených detí s vrodenou chybou podľa pohlavia</t>
    </r>
    <r>
      <rPr>
        <vertAlign val="superscript"/>
        <sz val="9"/>
        <rFont val="Arial"/>
        <family val="2"/>
        <charset val="238"/>
      </rPr>
      <t>1)</t>
    </r>
  </si>
  <si>
    <r>
      <t>G 2.37 Počet vrodených chýb u živonarodených detí hlásených v roku 2022 podľa orgánového postihnutia</t>
    </r>
    <r>
      <rPr>
        <vertAlign val="superscript"/>
        <sz val="10"/>
        <color rgb="FF000000"/>
        <rFont val="Arial"/>
        <family val="2"/>
        <charset val="238"/>
        <scheme val="minor"/>
      </rPr>
      <t>1)</t>
    </r>
  </si>
  <si>
    <r>
      <t>G 2.38 Počet jednotlivých vrodených chýb u živonarodených detí hlásených v roku 2022 podľa orgánového postihnutia</t>
    </r>
    <r>
      <rPr>
        <vertAlign val="superscript"/>
        <sz val="10"/>
        <color rgb="FF000000"/>
        <rFont val="Arial"/>
        <family val="2"/>
        <charset val="238"/>
        <scheme val="minor"/>
      </rPr>
      <t>1)</t>
    </r>
  </si>
  <si>
    <r>
      <t>G 2.39 Počet operovaných 0 – 18-ročných pacientov</t>
    </r>
    <r>
      <rPr>
        <vertAlign val="superscript"/>
        <sz val="9"/>
        <rFont val="Arial"/>
        <family val="2"/>
        <charset val="238"/>
        <scheme val="minor"/>
      </rPr>
      <t xml:space="preserve"> </t>
    </r>
    <r>
      <rPr>
        <sz val="9"/>
        <rFont val="Arial"/>
        <family val="2"/>
        <charset val="238"/>
        <scheme val="minor"/>
      </rPr>
      <t>v ústavnej zdravotnej starostlivosti podľa zamerania operácie</t>
    </r>
  </si>
  <si>
    <r>
      <t>G 2.40 Počet operovaných 19- a viacročných pacientov</t>
    </r>
    <r>
      <rPr>
        <vertAlign val="superscript"/>
        <sz val="9"/>
        <rFont val="Arial"/>
        <family val="2"/>
        <charset val="238"/>
        <scheme val="minor"/>
      </rPr>
      <t xml:space="preserve"> </t>
    </r>
    <r>
      <rPr>
        <sz val="9"/>
        <rFont val="Arial"/>
        <family val="2"/>
        <charset val="238"/>
        <scheme val="minor"/>
      </rPr>
      <t>v ústavnej zdravotnej starostlivosti podľa zamerania operácie</t>
    </r>
  </si>
  <si>
    <r>
      <t>G 2.44 Počet primárnych výkonov TEP podľa vekových skupín a lokalizácie výkonu v príslušných rokoch</t>
    </r>
    <r>
      <rPr>
        <vertAlign val="superscript"/>
        <sz val="9"/>
        <rFont val="Arial"/>
        <family val="2"/>
        <charset val="238"/>
      </rPr>
      <t>1)</t>
    </r>
  </si>
  <si>
    <t>T2_11_4</t>
  </si>
  <si>
    <t>T2_11_5</t>
  </si>
  <si>
    <t>T2_12_1</t>
  </si>
  <si>
    <t>T2_12_2</t>
  </si>
  <si>
    <t>T2_13_1</t>
  </si>
  <si>
    <t>T2_13_2</t>
  </si>
  <si>
    <t>T2_15_1</t>
  </si>
  <si>
    <t>T2_15_2</t>
  </si>
  <si>
    <t>T2_19_1</t>
  </si>
  <si>
    <t>T2_19_2</t>
  </si>
  <si>
    <t>T2_19_3</t>
  </si>
  <si>
    <t>T2_19_4</t>
  </si>
  <si>
    <t>T2_21_1</t>
  </si>
  <si>
    <t>T2_21_2</t>
  </si>
  <si>
    <t>T2_21_3</t>
  </si>
  <si>
    <t>G2_27_G2_28</t>
  </si>
  <si>
    <t>G2_29_G2_30</t>
  </si>
  <si>
    <t>G2_31_G2_32</t>
  </si>
  <si>
    <t>G2_33</t>
  </si>
  <si>
    <t>T2_14</t>
  </si>
  <si>
    <t>T2_16</t>
  </si>
  <si>
    <t>T2_18</t>
  </si>
  <si>
    <t>G2_43</t>
  </si>
  <si>
    <t>G2_34</t>
  </si>
  <si>
    <t>G2_35</t>
  </si>
  <si>
    <t>G2_36</t>
  </si>
  <si>
    <t>G2_44</t>
  </si>
  <si>
    <t>T2_17_1</t>
  </si>
  <si>
    <t>T2_17_2</t>
  </si>
  <si>
    <t>T2_17_3</t>
  </si>
  <si>
    <t>T2_17_4</t>
  </si>
  <si>
    <t>G2_39_G2_40</t>
  </si>
  <si>
    <t>G2_41_G2_42</t>
  </si>
  <si>
    <t>T2_20</t>
  </si>
  <si>
    <t>G2_45</t>
  </si>
  <si>
    <t>G2_46_G2_47</t>
  </si>
  <si>
    <t>G2_48_G2_49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</si>
</sst>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(* #,##0.00_);_(* \(#,##0.00\);_(* &quot;-&quot;??_);_(@_)"/>
    <numFmt numFmtId="165" formatCode="#,##0.0"/>
    <numFmt numFmtId="166" formatCode="0.0"/>
    <numFmt numFmtId="167" formatCode="0.0%"/>
    <numFmt numFmtId="168" formatCode="#,##0;\ \-\ #,##0;\ \-"/>
    <numFmt numFmtId="169" formatCode="###0;###0"/>
    <numFmt numFmtId="170" formatCode="###0.0;###0.0"/>
    <numFmt numFmtId="171" formatCode="#,##0.0_ ;\-#,##0.0\ "/>
    <numFmt numFmtId="172" formatCode="0.0&quot; &quot;%"/>
    <numFmt numFmtId="173" formatCode="_-* #,##0.00\ _€_-;\-* #,##0.00\ _€_-;_-* &quot;-&quot;??\ _€_-;_-@_-"/>
    <numFmt numFmtId="174" formatCode="_-* #,##0\ _€_-;\-* #,##0\ _€_-;_-* &quot;-&quot;??\ _€_-;_-@_-"/>
    <numFmt numFmtId="175" formatCode="[$-10409]0.00"/>
    <numFmt numFmtId="176" formatCode="0.0000000"/>
    <numFmt numFmtId="177" formatCode="_-* #,##0\ &quot;EUR&quot;_-;\-* #,##0\ &quot;EUR&quot;_-;_-* &quot;-&quot;\ &quot;EUR&quot;_-;_-@_-"/>
    <numFmt numFmtId="178" formatCode="_-* #,##0.00\ &quot;EUR&quot;_-;\-* #,##0.00\ &quot;EUR&quot;_-;_-* &quot;-&quot;??\ &quot;EUR&quot;_-;_-@_-"/>
    <numFmt numFmtId="179" formatCode="_-* #,##0\ _E_U_R_-;\-* #,##0\ _E_U_R_-;_-* &quot;-&quot;\ _E_U_R_-;_-@_-"/>
    <numFmt numFmtId="180" formatCode="_-* #,##0.00\ _E_U_R_-;\-* #,##0.00\ _E_U_R_-;_-* &quot;-&quot;??\ _E_U_R_-;_-@_-"/>
    <numFmt numFmtId="181" formatCode="#,##0;[Red]#,##0"/>
    <numFmt numFmtId="182" formatCode="#,##0.0;[Red]#,##0.0"/>
  </numFmts>
  <fonts count="135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i/>
      <sz val="9"/>
      <name val="Arial"/>
      <family val="2"/>
      <charset val="238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  <scheme val="minor"/>
    </font>
    <font>
      <sz val="9"/>
      <color theme="4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rgb="FF00B050"/>
      <name val="Arial"/>
      <family val="2"/>
      <charset val="238"/>
    </font>
    <font>
      <u/>
      <sz val="9"/>
      <color rgb="FF0000FF"/>
      <name val="Arial"/>
      <family val="2"/>
      <charset val="238"/>
    </font>
    <font>
      <u/>
      <sz val="9"/>
      <color rgb="FF0000FA"/>
      <name val="Arial"/>
      <family val="2"/>
      <charset val="238"/>
    </font>
    <font>
      <sz val="11"/>
      <color theme="1"/>
      <name val="Arial"/>
      <family val="2"/>
      <scheme val="minor"/>
    </font>
    <font>
      <b/>
      <sz val="9"/>
      <color rgb="FFFF0000"/>
      <name val="Arial"/>
      <family val="2"/>
      <charset val="238"/>
    </font>
    <font>
      <b/>
      <sz val="9"/>
      <color rgb="FFFA0A2C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8"/>
      <color rgb="FF000000"/>
      <name val="Arial"/>
      <family val="2"/>
      <charset val="238"/>
      <scheme val="minor"/>
    </font>
    <font>
      <sz val="10"/>
      <color rgb="FF000000"/>
      <name val="Trebuchet MS"/>
      <family val="2"/>
      <charset val="238"/>
    </font>
    <font>
      <strike/>
      <sz val="9"/>
      <name val="Arial"/>
      <family val="2"/>
      <charset val="238"/>
    </font>
    <font>
      <b/>
      <sz val="10"/>
      <color rgb="FF000000"/>
      <name val="Trebuchet MS"/>
      <family val="2"/>
      <charset val="238"/>
    </font>
    <font>
      <sz val="10"/>
      <name val="Arial CE"/>
      <family val="2"/>
      <charset val="238"/>
    </font>
    <font>
      <b/>
      <sz val="11"/>
      <color theme="0"/>
      <name val="Arial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  <scheme val="minor"/>
    </font>
    <font>
      <sz val="8"/>
      <color theme="1"/>
      <name val="Arial"/>
      <family val="2"/>
      <charset val="238"/>
      <scheme val="minor"/>
    </font>
    <font>
      <i/>
      <sz val="8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b/>
      <sz val="10"/>
      <color rgb="FF000000"/>
      <name val="Arial"/>
      <family val="2"/>
      <charset val="238"/>
      <scheme val="minor"/>
    </font>
    <font>
      <b/>
      <strike/>
      <sz val="9"/>
      <name val="Arial"/>
      <family val="2"/>
      <charset val="238"/>
    </font>
    <font>
      <sz val="10"/>
      <name val="Times New Roman CE"/>
      <family val="1"/>
      <charset val="238"/>
    </font>
    <font>
      <i/>
      <sz val="8"/>
      <color rgb="FF000000"/>
      <name val="Arial"/>
      <family val="2"/>
      <charset val="238"/>
      <scheme val="major"/>
    </font>
    <font>
      <i/>
      <sz val="10"/>
      <name val="Arial"/>
      <family val="2"/>
      <charset val="238"/>
    </font>
    <font>
      <sz val="9"/>
      <name val="Webdings"/>
      <family val="1"/>
      <charset val="2"/>
    </font>
    <font>
      <b/>
      <sz val="10"/>
      <color rgb="FF00B050"/>
      <name val="Arial"/>
      <family val="2"/>
      <charset val="238"/>
    </font>
    <font>
      <b/>
      <sz val="10"/>
      <name val="Arial"/>
      <family val="2"/>
      <charset val="238"/>
      <scheme val="major"/>
    </font>
    <font>
      <b/>
      <sz val="9"/>
      <name val="Arial"/>
      <family val="2"/>
      <charset val="238"/>
      <scheme val="major"/>
    </font>
    <font>
      <sz val="9"/>
      <name val="Arial"/>
      <family val="2"/>
      <charset val="238"/>
      <scheme val="major"/>
    </font>
    <font>
      <sz val="9"/>
      <color theme="4"/>
      <name val="Arial"/>
      <family val="2"/>
      <charset val="238"/>
      <scheme val="major"/>
    </font>
    <font>
      <sz val="9"/>
      <color indexed="8"/>
      <name val="Arial"/>
      <family val="2"/>
      <charset val="238"/>
      <scheme val="major"/>
    </font>
    <font>
      <sz val="9"/>
      <color theme="4"/>
      <name val="Arial"/>
      <family val="2"/>
      <charset val="238"/>
      <scheme val="minor"/>
    </font>
    <font>
      <b/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  <scheme val="major"/>
    </font>
    <font>
      <sz val="9"/>
      <color indexed="18"/>
      <name val="Arial"/>
      <family val="2"/>
      <charset val="238"/>
    </font>
    <font>
      <sz val="8"/>
      <color rgb="FF000000"/>
      <name val="Arial"/>
      <family val="2"/>
      <charset val="238"/>
      <scheme val="maj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theme="10"/>
      <name val="Arial"/>
      <family val="2"/>
      <charset val="238"/>
      <scheme val="minor"/>
    </font>
    <font>
      <sz val="9"/>
      <color theme="1"/>
      <name val="Arial"/>
      <family val="2"/>
      <charset val="238"/>
      <scheme val="major"/>
    </font>
    <font>
      <b/>
      <sz val="9"/>
      <color rgb="FF1D1D1B"/>
      <name val="Arial"/>
      <family val="2"/>
      <charset val="238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b/>
      <sz val="9"/>
      <name val="Arial"/>
      <family val="1"/>
      <charset val="2"/>
    </font>
    <font>
      <b/>
      <vertAlign val="superscript"/>
      <sz val="9"/>
      <name val="Arial"/>
      <family val="2"/>
      <charset val="238"/>
    </font>
    <font>
      <sz val="10"/>
      <color theme="1"/>
      <name val="Tahoma"/>
      <family val="2"/>
    </font>
    <font>
      <sz val="8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sz val="9"/>
      <name val="Arial"/>
      <family val="1"/>
      <charset val="2"/>
    </font>
    <font>
      <sz val="11"/>
      <color rgb="FFFF0000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9"/>
      <color indexed="8"/>
      <name val="Times New Roman CE"/>
      <charset val="238"/>
    </font>
    <font>
      <sz val="9"/>
      <color theme="6"/>
      <name val="Arial"/>
      <family val="2"/>
      <charset val="238"/>
    </font>
    <font>
      <b/>
      <strike/>
      <sz val="10"/>
      <name val="Arial"/>
      <family val="2"/>
      <charset val="238"/>
    </font>
    <font>
      <b/>
      <vertAlign val="superscript"/>
      <sz val="10"/>
      <name val="Arial"/>
      <family val="2"/>
      <charset val="238"/>
      <scheme val="minor"/>
    </font>
    <font>
      <strike/>
      <sz val="9"/>
      <color theme="1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9"/>
      <color theme="7" tint="-0.499984740745262"/>
      <name val="Arial"/>
      <family val="2"/>
      <charset val="238"/>
      <scheme val="minor"/>
    </font>
    <font>
      <vertAlign val="superscript"/>
      <sz val="9"/>
      <color theme="1"/>
      <name val="Arial"/>
      <family val="2"/>
      <charset val="238"/>
      <scheme val="minor"/>
    </font>
    <font>
      <b/>
      <sz val="9.6"/>
      <color rgb="FF000000"/>
      <name val="Arial"/>
      <family val="2"/>
      <charset val="238"/>
      <scheme val="minor"/>
    </font>
    <font>
      <b/>
      <sz val="9"/>
      <color rgb="FFFF0000"/>
      <name val="Arial"/>
      <family val="2"/>
      <charset val="238"/>
      <scheme val="minor"/>
    </font>
    <font>
      <b/>
      <sz val="10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6"/>
      <name val="Arial"/>
      <family val="2"/>
      <charset val="238"/>
    </font>
    <font>
      <sz val="8"/>
      <color theme="4"/>
      <name val="Arial"/>
      <family val="2"/>
      <charset val="238"/>
    </font>
    <font>
      <b/>
      <sz val="12"/>
      <color theme="1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vertAlign val="superscript"/>
      <sz val="8"/>
      <color theme="7" tint="-0.499984740745262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vertAlign val="superscript"/>
      <sz val="8"/>
      <name val="Arial"/>
      <family val="2"/>
      <charset val="238"/>
      <scheme val="minor"/>
    </font>
    <font>
      <sz val="8"/>
      <name val="Arial"/>
      <family val="2"/>
      <scheme val="minor"/>
    </font>
    <font>
      <b/>
      <sz val="8"/>
      <name val="Arial"/>
      <family val="2"/>
      <charset val="238"/>
      <scheme val="minor"/>
    </font>
    <font>
      <b/>
      <vertAlign val="superscript"/>
      <sz val="10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8"/>
      <color rgb="FFFF0000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sz val="9"/>
      <color theme="0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  <scheme val="minor"/>
    </font>
    <font>
      <sz val="9"/>
      <color theme="6"/>
      <name val="Arial"/>
      <family val="2"/>
      <charset val="238"/>
      <scheme val="minor"/>
    </font>
    <font>
      <sz val="9"/>
      <color theme="0" tint="-0.499984740745262"/>
      <name val="Arial"/>
      <family val="2"/>
      <charset val="238"/>
      <scheme val="minor"/>
    </font>
    <font>
      <sz val="11"/>
      <color theme="7" tint="-0.499984740745262"/>
      <name val="Arial"/>
      <family val="2"/>
      <charset val="238"/>
      <scheme val="minor"/>
    </font>
    <font>
      <b/>
      <sz val="11"/>
      <color theme="7" tint="-0.499984740745262"/>
      <name val="Arial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Webdings"/>
      <family val="1"/>
      <charset val="2"/>
    </font>
    <font>
      <b/>
      <sz val="11"/>
      <name val="Arial"/>
      <family val="2"/>
      <charset val="238"/>
      <scheme val="minor"/>
    </font>
    <font>
      <sz val="9"/>
      <color theme="7" tint="-0.499984740745262"/>
      <name val="Arial"/>
      <family val="2"/>
      <charset val="238"/>
    </font>
    <font>
      <u/>
      <sz val="11"/>
      <color theme="10"/>
      <name val="Arial"/>
      <family val="2"/>
      <charset val="238"/>
      <scheme val="minor"/>
    </font>
    <font>
      <sz val="10"/>
      <color rgb="FFFF0000"/>
      <name val="Arial"/>
      <family val="2"/>
      <charset val="238"/>
    </font>
    <font>
      <sz val="12.1"/>
      <color rgb="FF000000"/>
      <name val="Tahoma"/>
      <family val="2"/>
      <charset val="238"/>
    </font>
    <font>
      <sz val="8"/>
      <color rgb="FFFFFFFF"/>
      <name val="Arial"/>
      <family val="2"/>
      <charset val="238"/>
      <scheme val="minor"/>
    </font>
    <font>
      <sz val="9"/>
      <color theme="0" tint="-0.249977111117893"/>
      <name val="Arial"/>
      <family val="2"/>
      <charset val="238"/>
    </font>
    <font>
      <sz val="9"/>
      <name val="Calibri"/>
      <family val="2"/>
      <charset val="238"/>
    </font>
    <font>
      <sz val="8"/>
      <color theme="1"/>
      <name val="Calibri"/>
      <family val="2"/>
      <charset val="238"/>
    </font>
    <font>
      <vertAlign val="superscript"/>
      <sz val="10"/>
      <color rgb="FF000000"/>
      <name val="Arial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3743705557422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7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 applyNumberFormat="0" applyBorder="0" applyAlignment="0"/>
    <xf numFmtId="0" fontId="13" fillId="0" borderId="0"/>
    <xf numFmtId="0" fontId="20" fillId="0" borderId="0"/>
    <xf numFmtId="0" fontId="20" fillId="0" borderId="0"/>
    <xf numFmtId="0" fontId="27" fillId="0" borderId="0"/>
    <xf numFmtId="0" fontId="29" fillId="0" borderId="0"/>
    <xf numFmtId="0" fontId="33" fillId="0" borderId="0" applyNumberFormat="0" applyFill="0" applyBorder="0" applyAlignment="0" applyProtection="0"/>
    <xf numFmtId="0" fontId="35" fillId="0" borderId="0"/>
    <xf numFmtId="0" fontId="39" fillId="0" borderId="0"/>
    <xf numFmtId="0" fontId="1" fillId="0" borderId="0"/>
    <xf numFmtId="0" fontId="20" fillId="0" borderId="0"/>
    <xf numFmtId="0" fontId="39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27" fillId="0" borderId="0"/>
    <xf numFmtId="0" fontId="20" fillId="0" borderId="0"/>
    <xf numFmtId="0" fontId="3" fillId="0" borderId="0"/>
    <xf numFmtId="0" fontId="56" fillId="0" borderId="0"/>
    <xf numFmtId="0" fontId="27" fillId="0" borderId="0"/>
    <xf numFmtId="0" fontId="47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7" fillId="0" borderId="0"/>
    <xf numFmtId="0" fontId="29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7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9" fontId="77" fillId="0" borderId="0" applyFont="0" applyFill="0" applyBorder="0" applyAlignment="0" applyProtection="0"/>
    <xf numFmtId="0" fontId="27" fillId="0" borderId="0"/>
    <xf numFmtId="0" fontId="3" fillId="0" borderId="0"/>
    <xf numFmtId="0" fontId="27" fillId="0" borderId="0"/>
    <xf numFmtId="0" fontId="20" fillId="0" borderId="0"/>
    <xf numFmtId="0" fontId="35" fillId="0" borderId="0"/>
    <xf numFmtId="0" fontId="81" fillId="0" borderId="0"/>
    <xf numFmtId="3" fontId="3" fillId="0" borderId="0"/>
    <xf numFmtId="3" fontId="3" fillId="0" borderId="0">
      <alignment vertical="center"/>
    </xf>
    <xf numFmtId="0" fontId="3" fillId="0" borderId="0"/>
    <xf numFmtId="3" fontId="3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1" fillId="0" borderId="0"/>
    <xf numFmtId="0" fontId="127" fillId="0" borderId="0" applyNumberFormat="0" applyFill="0" applyBorder="0" applyAlignment="0" applyProtection="0"/>
  </cellStyleXfs>
  <cellXfs count="2569">
    <xf numFmtId="0" fontId="0" fillId="0" borderId="0" xfId="0"/>
    <xf numFmtId="0" fontId="2" fillId="0" borderId="0" xfId="0" applyFont="1"/>
    <xf numFmtId="0" fontId="4" fillId="0" borderId="0" xfId="3" applyFont="1" applyFill="1"/>
    <xf numFmtId="0" fontId="5" fillId="0" borderId="0" xfId="3" applyFont="1" applyFill="1" applyAlignment="1"/>
    <xf numFmtId="0" fontId="4" fillId="0" borderId="0" xfId="3" applyFont="1" applyFill="1" applyBorder="1"/>
    <xf numFmtId="0" fontId="4" fillId="0" borderId="1" xfId="3" applyFont="1" applyFill="1" applyBorder="1" applyAlignment="1">
      <alignment horizontal="center" vertical="center" wrapText="1"/>
    </xf>
    <xf numFmtId="166" fontId="4" fillId="0" borderId="0" xfId="3" applyNumberFormat="1" applyFont="1" applyFill="1" applyBorder="1"/>
    <xf numFmtId="3" fontId="4" fillId="0" borderId="6" xfId="3" applyNumberFormat="1" applyFont="1" applyFill="1" applyBorder="1" applyAlignment="1">
      <alignment horizontal="right"/>
    </xf>
    <xf numFmtId="165" fontId="4" fillId="0" borderId="6" xfId="3" applyNumberFormat="1" applyFont="1" applyFill="1" applyBorder="1" applyAlignment="1">
      <alignment horizontal="right"/>
    </xf>
    <xf numFmtId="166" fontId="4" fillId="0" borderId="6" xfId="3" applyNumberFormat="1" applyFont="1" applyFill="1" applyBorder="1" applyAlignment="1">
      <alignment horizontal="right"/>
    </xf>
    <xf numFmtId="49" fontId="4" fillId="0" borderId="7" xfId="3" applyNumberFormat="1" applyFont="1" applyFill="1" applyBorder="1" applyAlignment="1">
      <alignment horizontal="left" vertical="center" wrapText="1" indent="1"/>
    </xf>
    <xf numFmtId="3" fontId="4" fillId="0" borderId="7" xfId="3" applyNumberFormat="1" applyFont="1" applyFill="1" applyBorder="1" applyAlignment="1">
      <alignment horizontal="right"/>
    </xf>
    <xf numFmtId="165" fontId="4" fillId="0" borderId="7" xfId="3" applyNumberFormat="1" applyFont="1" applyFill="1" applyBorder="1" applyAlignment="1">
      <alignment horizontal="right"/>
    </xf>
    <xf numFmtId="166" fontId="4" fillId="0" borderId="7" xfId="3" applyNumberFormat="1" applyFont="1" applyFill="1" applyBorder="1" applyAlignment="1">
      <alignment horizontal="right"/>
    </xf>
    <xf numFmtId="0" fontId="4" fillId="0" borderId="3" xfId="3" applyFont="1" applyFill="1" applyBorder="1" applyAlignment="1"/>
    <xf numFmtId="0" fontId="4" fillId="0" borderId="3" xfId="3" applyFont="1" applyFill="1" applyBorder="1"/>
    <xf numFmtId="165" fontId="6" fillId="0" borderId="3" xfId="3" applyNumberFormat="1" applyFont="1" applyFill="1" applyBorder="1"/>
    <xf numFmtId="3" fontId="6" fillId="0" borderId="8" xfId="3" applyNumberFormat="1" applyFont="1" applyFill="1" applyBorder="1" applyAlignment="1">
      <alignment horizontal="right"/>
    </xf>
    <xf numFmtId="165" fontId="6" fillId="0" borderId="8" xfId="3" applyNumberFormat="1" applyFont="1" applyFill="1" applyBorder="1" applyAlignment="1">
      <alignment horizontal="right"/>
    </xf>
    <xf numFmtId="49" fontId="6" fillId="0" borderId="6" xfId="3" applyNumberFormat="1" applyFont="1" applyFill="1" applyBorder="1" applyAlignment="1">
      <alignment horizontal="left" vertical="center" wrapText="1"/>
    </xf>
    <xf numFmtId="3" fontId="6" fillId="0" borderId="6" xfId="3" applyNumberFormat="1" applyFont="1" applyFill="1" applyBorder="1" applyAlignment="1">
      <alignment horizontal="right"/>
    </xf>
    <xf numFmtId="165" fontId="6" fillId="0" borderId="6" xfId="3" applyNumberFormat="1" applyFont="1" applyFill="1" applyBorder="1" applyAlignment="1">
      <alignment horizontal="right"/>
    </xf>
    <xf numFmtId="166" fontId="6" fillId="0" borderId="6" xfId="3" applyNumberFormat="1" applyFont="1" applyFill="1" applyBorder="1" applyAlignment="1">
      <alignment horizontal="right"/>
    </xf>
    <xf numFmtId="49" fontId="6" fillId="0" borderId="7" xfId="3" applyNumberFormat="1" applyFont="1" applyFill="1" applyBorder="1" applyAlignment="1">
      <alignment horizontal="left" vertical="center" wrapText="1"/>
    </xf>
    <xf numFmtId="3" fontId="6" fillId="0" borderId="7" xfId="3" applyNumberFormat="1" applyFont="1" applyFill="1" applyBorder="1" applyAlignment="1">
      <alignment horizontal="right"/>
    </xf>
    <xf numFmtId="165" fontId="6" fillId="0" borderId="7" xfId="3" applyNumberFormat="1" applyFont="1" applyFill="1" applyBorder="1"/>
    <xf numFmtId="166" fontId="6" fillId="0" borderId="7" xfId="3" applyNumberFormat="1" applyFont="1" applyFill="1" applyBorder="1"/>
    <xf numFmtId="167" fontId="4" fillId="0" borderId="0" xfId="2" applyNumberFormat="1" applyFont="1" applyFill="1"/>
    <xf numFmtId="0" fontId="7" fillId="0" borderId="0" xfId="3" applyFont="1" applyFill="1" applyAlignment="1"/>
    <xf numFmtId="3" fontId="8" fillId="0" borderId="0" xfId="3" applyNumberFormat="1" applyFont="1" applyFill="1" applyBorder="1" applyAlignment="1">
      <alignment horizontal="right"/>
    </xf>
    <xf numFmtId="166" fontId="4" fillId="0" borderId="0" xfId="3" applyNumberFormat="1" applyFont="1" applyFill="1"/>
    <xf numFmtId="0" fontId="9" fillId="0" borderId="0" xfId="0" applyFont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8" fillId="0" borderId="1" xfId="0" applyFont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 applyProtection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4" fillId="0" borderId="11" xfId="3" applyNumberFormat="1" applyFont="1" applyFill="1" applyBorder="1" applyAlignment="1">
      <alignment horizontal="center" vertical="center" wrapText="1"/>
    </xf>
    <xf numFmtId="0" fontId="4" fillId="0" borderId="11" xfId="5" applyFont="1" applyFill="1" applyBorder="1" applyAlignment="1" applyProtection="1">
      <alignment horizontal="center" vertical="center"/>
    </xf>
    <xf numFmtId="0" fontId="6" fillId="0" borderId="8" xfId="3" applyFont="1" applyFill="1" applyBorder="1" applyAlignment="1"/>
    <xf numFmtId="165" fontId="6" fillId="0" borderId="8" xfId="0" applyNumberFormat="1" applyFont="1" applyFill="1" applyBorder="1" applyAlignment="1">
      <alignment horizontal="right"/>
    </xf>
    <xf numFmtId="49" fontId="4" fillId="0" borderId="6" xfId="3" applyNumberFormat="1" applyFont="1" applyFill="1" applyBorder="1" applyAlignment="1">
      <alignment horizontal="left" vertical="center" wrapText="1" indent="1"/>
    </xf>
    <xf numFmtId="165" fontId="4" fillId="0" borderId="6" xfId="3" applyNumberFormat="1" applyFont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left" vertical="center" wrapText="1" indent="1"/>
    </xf>
    <xf numFmtId="3" fontId="4" fillId="0" borderId="0" xfId="3" applyNumberFormat="1" applyFont="1" applyFill="1" applyBorder="1" applyAlignment="1">
      <alignment horizontal="right"/>
    </xf>
    <xf numFmtId="3" fontId="2" fillId="0" borderId="0" xfId="0" applyNumberFormat="1" applyFont="1"/>
    <xf numFmtId="165" fontId="4" fillId="0" borderId="7" xfId="3" applyNumberFormat="1" applyFont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10" fillId="0" borderId="0" xfId="0" applyFont="1"/>
    <xf numFmtId="0" fontId="4" fillId="0" borderId="0" xfId="0" applyFont="1"/>
    <xf numFmtId="0" fontId="8" fillId="0" borderId="0" xfId="0" applyFont="1"/>
    <xf numFmtId="165" fontId="6" fillId="0" borderId="6" xfId="0" applyNumberFormat="1" applyFont="1" applyFill="1" applyBorder="1" applyAlignment="1">
      <alignment horizontal="right"/>
    </xf>
    <xf numFmtId="3" fontId="6" fillId="0" borderId="6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165" fontId="6" fillId="0" borderId="7" xfId="3" applyNumberFormat="1" applyFont="1" applyFill="1" applyBorder="1" applyAlignment="1">
      <alignment horizontal="right"/>
    </xf>
    <xf numFmtId="166" fontId="6" fillId="0" borderId="7" xfId="0" applyNumberFormat="1" applyFont="1" applyFill="1" applyBorder="1" applyAlignment="1">
      <alignment horizontal="right"/>
    </xf>
    <xf numFmtId="166" fontId="2" fillId="0" borderId="0" xfId="0" applyNumberFormat="1" applyFont="1"/>
    <xf numFmtId="167" fontId="4" fillId="0" borderId="0" xfId="2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49" fontId="5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3" applyNumberFormat="1" applyFont="1" applyFill="1" applyBorder="1" applyAlignment="1">
      <alignment horizontal="left"/>
    </xf>
    <xf numFmtId="0" fontId="4" fillId="0" borderId="8" xfId="0" applyFont="1" applyBorder="1"/>
    <xf numFmtId="168" fontId="4" fillId="0" borderId="8" xfId="3" applyNumberFormat="1" applyFont="1" applyBorder="1" applyAlignment="1">
      <alignment horizontal="right"/>
    </xf>
    <xf numFmtId="165" fontId="4" fillId="0" borderId="8" xfId="3" applyNumberFormat="1" applyFont="1" applyBorder="1" applyAlignment="1">
      <alignment horizontal="right"/>
    </xf>
    <xf numFmtId="0" fontId="4" fillId="0" borderId="6" xfId="3" applyNumberFormat="1" applyFont="1" applyFill="1" applyBorder="1" applyAlignment="1">
      <alignment horizontal="left"/>
    </xf>
    <xf numFmtId="0" fontId="4" fillId="0" borderId="6" xfId="0" applyFont="1" applyBorder="1"/>
    <xf numFmtId="168" fontId="4" fillId="0" borderId="6" xfId="3" applyNumberFormat="1" applyFont="1" applyBorder="1" applyAlignment="1">
      <alignment horizontal="right"/>
    </xf>
    <xf numFmtId="167" fontId="4" fillId="0" borderId="0" xfId="2" applyNumberFormat="1" applyFont="1"/>
    <xf numFmtId="0" fontId="4" fillId="0" borderId="6" xfId="3" applyFont="1" applyFill="1" applyBorder="1" applyAlignment="1">
      <alignment horizontal="left"/>
    </xf>
    <xf numFmtId="0" fontId="4" fillId="0" borderId="6" xfId="3" applyFont="1" applyFill="1" applyBorder="1"/>
    <xf numFmtId="0" fontId="4" fillId="0" borderId="7" xfId="3" applyNumberFormat="1" applyFont="1" applyFill="1" applyBorder="1" applyAlignment="1">
      <alignment horizontal="left"/>
    </xf>
    <xf numFmtId="0" fontId="4" fillId="0" borderId="7" xfId="0" applyFont="1" applyBorder="1"/>
    <xf numFmtId="0" fontId="4" fillId="0" borderId="0" xfId="3" applyFont="1"/>
    <xf numFmtId="0" fontId="5" fillId="0" borderId="0" xfId="3" applyFont="1"/>
    <xf numFmtId="3" fontId="4" fillId="0" borderId="6" xfId="3" applyNumberFormat="1" applyFont="1" applyFill="1" applyBorder="1"/>
    <xf numFmtId="166" fontId="4" fillId="0" borderId="6" xfId="3" applyNumberFormat="1" applyFont="1" applyFill="1" applyBorder="1"/>
    <xf numFmtId="0" fontId="4" fillId="0" borderId="6" xfId="3" applyFont="1" applyFill="1" applyBorder="1" applyAlignment="1">
      <alignment horizontal="left" indent="2"/>
    </xf>
    <xf numFmtId="0" fontId="4" fillId="0" borderId="6" xfId="3" applyFont="1" applyBorder="1" applyAlignment="1">
      <alignment horizontal="left" indent="2"/>
    </xf>
    <xf numFmtId="166" fontId="4" fillId="0" borderId="6" xfId="3" applyNumberFormat="1" applyFont="1" applyBorder="1" applyAlignment="1">
      <alignment horizontal="right"/>
    </xf>
    <xf numFmtId="165" fontId="4" fillId="0" borderId="12" xfId="3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0" fontId="4" fillId="0" borderId="7" xfId="3" applyFont="1" applyBorder="1" applyAlignment="1">
      <alignment horizontal="left" indent="1"/>
    </xf>
    <xf numFmtId="166" fontId="4" fillId="0" borderId="7" xfId="3" applyNumberFormat="1" applyFont="1" applyBorder="1" applyAlignment="1">
      <alignment horizontal="right"/>
    </xf>
    <xf numFmtId="165" fontId="4" fillId="0" borderId="13" xfId="3" applyNumberFormat="1" applyFont="1" applyFill="1" applyBorder="1" applyAlignment="1">
      <alignment horizontal="right"/>
    </xf>
    <xf numFmtId="0" fontId="4" fillId="0" borderId="0" xfId="3" applyFont="1" applyBorder="1"/>
    <xf numFmtId="165" fontId="8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0" fontId="21" fillId="0" borderId="0" xfId="0" applyFont="1" applyFill="1" applyAlignment="1">
      <alignment vertical="center"/>
    </xf>
    <xf numFmtId="0" fontId="4" fillId="0" borderId="0" xfId="3" applyFont="1" applyAlignment="1">
      <alignment horizontal="left" indent="1"/>
    </xf>
    <xf numFmtId="165" fontId="22" fillId="0" borderId="0" xfId="0" applyNumberFormat="1" applyFont="1" applyBorder="1"/>
    <xf numFmtId="0" fontId="4" fillId="0" borderId="6" xfId="7" applyFont="1" applyBorder="1" applyAlignment="1">
      <alignment horizontal="left"/>
    </xf>
    <xf numFmtId="0" fontId="4" fillId="0" borderId="6" xfId="7" applyFont="1" applyBorder="1" applyAlignment="1">
      <alignment horizontal="left" vertical="center"/>
    </xf>
    <xf numFmtId="0" fontId="4" fillId="0" borderId="7" xfId="7" applyFont="1" applyBorder="1" applyAlignment="1">
      <alignment horizontal="left" vertical="center"/>
    </xf>
    <xf numFmtId="166" fontId="4" fillId="0" borderId="7" xfId="3" applyNumberFormat="1" applyFont="1" applyFill="1" applyBorder="1"/>
    <xf numFmtId="3" fontId="4" fillId="0" borderId="7" xfId="3" applyNumberFormat="1" applyFont="1" applyFill="1" applyBorder="1"/>
    <xf numFmtId="167" fontId="4" fillId="0" borderId="0" xfId="2" applyNumberFormat="1" applyFont="1" applyFill="1" applyBorder="1"/>
    <xf numFmtId="0" fontId="4" fillId="0" borderId="0" xfId="7" applyFont="1" applyBorder="1" applyAlignment="1">
      <alignment horizontal="left"/>
    </xf>
    <xf numFmtId="165" fontId="4" fillId="0" borderId="0" xfId="3" applyNumberFormat="1" applyFont="1" applyFill="1" applyBorder="1"/>
    <xf numFmtId="0" fontId="4" fillId="0" borderId="0" xfId="3" applyFont="1" applyBorder="1" applyAlignment="1">
      <alignment horizontal="left" indent="1"/>
    </xf>
    <xf numFmtId="3" fontId="4" fillId="0" borderId="0" xfId="3" applyNumberFormat="1" applyFont="1" applyFill="1"/>
    <xf numFmtId="0" fontId="4" fillId="0" borderId="0" xfId="7" applyFont="1" applyBorder="1" applyAlignment="1">
      <alignment vertical="center"/>
    </xf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wrapText="1"/>
    </xf>
    <xf numFmtId="3" fontId="4" fillId="0" borderId="0" xfId="3" applyNumberFormat="1" applyFont="1" applyFill="1" applyBorder="1"/>
    <xf numFmtId="0" fontId="23" fillId="0" borderId="0" xfId="3" applyFont="1" applyFill="1" applyAlignment="1"/>
    <xf numFmtId="0" fontId="4" fillId="0" borderId="0" xfId="7" applyFont="1" applyBorder="1" applyAlignment="1">
      <alignment horizontal="left" vertical="center"/>
    </xf>
    <xf numFmtId="9" fontId="4" fillId="0" borderId="0" xfId="2" applyFont="1" applyFill="1"/>
    <xf numFmtId="0" fontId="5" fillId="0" borderId="0" xfId="3" applyFont="1" applyFill="1"/>
    <xf numFmtId="0" fontId="5" fillId="0" borderId="0" xfId="7" applyFont="1" applyBorder="1" applyAlignment="1">
      <alignment vertical="center"/>
    </xf>
    <xf numFmtId="0" fontId="19" fillId="0" borderId="0" xfId="3" applyFont="1" applyFill="1"/>
    <xf numFmtId="0" fontId="19" fillId="0" borderId="0" xfId="3" applyFont="1" applyFill="1" applyBorder="1"/>
    <xf numFmtId="0" fontId="4" fillId="0" borderId="0" xfId="7" applyFont="1" applyBorder="1" applyAlignment="1"/>
    <xf numFmtId="0" fontId="4" fillId="0" borderId="0" xfId="7" applyFont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right"/>
    </xf>
    <xf numFmtId="3" fontId="4" fillId="0" borderId="0" xfId="8" applyNumberFormat="1" applyFont="1" applyBorder="1" applyAlignment="1">
      <alignment horizontal="right"/>
    </xf>
    <xf numFmtId="3" fontId="4" fillId="0" borderId="0" xfId="8" applyNumberFormat="1" applyFont="1" applyFill="1" applyBorder="1"/>
    <xf numFmtId="0" fontId="4" fillId="0" borderId="0" xfId="7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3" fontId="4" fillId="0" borderId="6" xfId="8" applyNumberFormat="1" applyFont="1" applyFill="1" applyBorder="1" applyAlignment="1">
      <alignment horizontal="right"/>
    </xf>
    <xf numFmtId="3" fontId="4" fillId="0" borderId="6" xfId="8" applyNumberFormat="1" applyFont="1" applyFill="1" applyBorder="1"/>
    <xf numFmtId="0" fontId="24" fillId="0" borderId="0" xfId="0" applyFont="1" applyFill="1"/>
    <xf numFmtId="0" fontId="8" fillId="0" borderId="0" xfId="0" applyFont="1" applyFill="1"/>
    <xf numFmtId="0" fontId="19" fillId="0" borderId="0" xfId="0" applyFont="1" applyFill="1"/>
    <xf numFmtId="0" fontId="4" fillId="0" borderId="0" xfId="3" applyFont="1" applyFill="1" applyBorder="1" applyAlignment="1">
      <alignment horizontal="center" vertical="center" wrapText="1"/>
    </xf>
    <xf numFmtId="0" fontId="8" fillId="0" borderId="6" xfId="0" applyFont="1" applyBorder="1"/>
    <xf numFmtId="166" fontId="8" fillId="0" borderId="6" xfId="0" applyNumberFormat="1" applyFont="1" applyBorder="1" applyAlignment="1">
      <alignment horizontal="right"/>
    </xf>
    <xf numFmtId="166" fontId="8" fillId="0" borderId="6" xfId="0" applyNumberFormat="1" applyFont="1" applyFill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167" fontId="8" fillId="0" borderId="0" xfId="2" applyNumberFormat="1" applyFont="1" applyBorder="1" applyAlignment="1">
      <alignment horizontal="right"/>
    </xf>
    <xf numFmtId="3" fontId="8" fillId="0" borderId="0" xfId="0" applyNumberFormat="1" applyFont="1"/>
    <xf numFmtId="166" fontId="8" fillId="0" borderId="0" xfId="0" applyNumberFormat="1" applyFont="1"/>
    <xf numFmtId="3" fontId="8" fillId="0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right"/>
    </xf>
    <xf numFmtId="3" fontId="8" fillId="0" borderId="7" xfId="0" applyNumberFormat="1" applyFont="1" applyFill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166" fontId="8" fillId="0" borderId="7" xfId="0" applyNumberFormat="1" applyFont="1" applyBorder="1" applyAlignment="1">
      <alignment horizontal="right"/>
    </xf>
    <xf numFmtId="166" fontId="8" fillId="0" borderId="7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right"/>
    </xf>
    <xf numFmtId="3" fontId="15" fillId="0" borderId="0" xfId="0" applyNumberFormat="1" applyFont="1" applyBorder="1" applyAlignment="1">
      <alignment horizontal="right"/>
    </xf>
    <xf numFmtId="0" fontId="6" fillId="0" borderId="6" xfId="0" applyFont="1" applyFill="1" applyBorder="1"/>
    <xf numFmtId="3" fontId="15" fillId="0" borderId="6" xfId="0" applyNumberFormat="1" applyFont="1" applyBorder="1" applyAlignment="1">
      <alignment horizontal="right"/>
    </xf>
    <xf numFmtId="166" fontId="15" fillId="0" borderId="6" xfId="0" applyNumberFormat="1" applyFont="1" applyBorder="1" applyAlignment="1">
      <alignment horizontal="right"/>
    </xf>
    <xf numFmtId="166" fontId="15" fillId="0" borderId="6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6" fillId="0" borderId="7" xfId="0" applyFont="1" applyFill="1" applyBorder="1"/>
    <xf numFmtId="3" fontId="15" fillId="0" borderId="7" xfId="0" applyNumberFormat="1" applyFont="1" applyBorder="1" applyAlignment="1">
      <alignment horizontal="right"/>
    </xf>
    <xf numFmtId="166" fontId="15" fillId="0" borderId="7" xfId="0" applyNumberFormat="1" applyFont="1" applyBorder="1" applyAlignment="1">
      <alignment horizontal="right"/>
    </xf>
    <xf numFmtId="166" fontId="15" fillId="0" borderId="7" xfId="0" applyNumberFormat="1" applyFont="1" applyFill="1" applyBorder="1" applyAlignment="1">
      <alignment horizontal="right"/>
    </xf>
    <xf numFmtId="0" fontId="15" fillId="0" borderId="0" xfId="0" applyFont="1" applyBorder="1"/>
    <xf numFmtId="0" fontId="19" fillId="0" borderId="0" xfId="0" applyFont="1"/>
    <xf numFmtId="3" fontId="8" fillId="0" borderId="0" xfId="0" applyNumberFormat="1" applyFont="1" applyBorder="1"/>
    <xf numFmtId="167" fontId="8" fillId="0" borderId="0" xfId="2" applyNumberFormat="1" applyFont="1"/>
    <xf numFmtId="3" fontId="8" fillId="0" borderId="6" xfId="0" applyNumberFormat="1" applyFont="1" applyBorder="1"/>
    <xf numFmtId="0" fontId="8" fillId="0" borderId="0" xfId="0" applyFont="1" applyBorder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0" fontId="5" fillId="0" borderId="0" xfId="7" applyFont="1" applyBorder="1" applyAlignment="1">
      <alignment vertical="center" wrapText="1"/>
    </xf>
    <xf numFmtId="165" fontId="4" fillId="0" borderId="6" xfId="3" applyNumberFormat="1" applyFont="1" applyFill="1" applyBorder="1"/>
    <xf numFmtId="165" fontId="4" fillId="0" borderId="7" xfId="3" applyNumberFormat="1" applyFont="1" applyFill="1" applyBorder="1"/>
    <xf numFmtId="0" fontId="4" fillId="0" borderId="0" xfId="9" applyFont="1"/>
    <xf numFmtId="0" fontId="19" fillId="0" borderId="0" xfId="9" applyFont="1"/>
    <xf numFmtId="49" fontId="4" fillId="0" borderId="0" xfId="9" applyNumberFormat="1" applyFont="1" applyAlignment="1">
      <alignment horizontal="right"/>
    </xf>
    <xf numFmtId="0" fontId="6" fillId="0" borderId="0" xfId="9" applyFont="1" applyAlignment="1">
      <alignment horizontal="left"/>
    </xf>
    <xf numFmtId="49" fontId="6" fillId="0" borderId="0" xfId="9" applyNumberFormat="1" applyFont="1" applyAlignment="1">
      <alignment horizontal="right"/>
    </xf>
    <xf numFmtId="0" fontId="6" fillId="0" borderId="0" xfId="9" applyFont="1"/>
    <xf numFmtId="0" fontId="4" fillId="0" borderId="0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 wrapText="1"/>
    </xf>
    <xf numFmtId="0" fontId="4" fillId="0" borderId="0" xfId="9" applyFont="1" applyBorder="1"/>
    <xf numFmtId="0" fontId="4" fillId="2" borderId="0" xfId="9" applyFont="1" applyFill="1" applyBorder="1" applyAlignment="1">
      <alignment horizontal="center" wrapText="1"/>
    </xf>
    <xf numFmtId="0" fontId="4" fillId="2" borderId="0" xfId="9" applyFont="1" applyFill="1" applyBorder="1"/>
    <xf numFmtId="0" fontId="4" fillId="2" borderId="0" xfId="9" applyFont="1" applyFill="1"/>
    <xf numFmtId="166" fontId="6" fillId="0" borderId="8" xfId="9" applyNumberFormat="1" applyFont="1" applyFill="1" applyBorder="1" applyAlignment="1">
      <alignment horizontal="right" wrapText="1"/>
    </xf>
    <xf numFmtId="166" fontId="6" fillId="0" borderId="18" xfId="9" applyNumberFormat="1" applyFont="1" applyFill="1" applyBorder="1" applyAlignment="1">
      <alignment horizontal="right" wrapText="1"/>
    </xf>
    <xf numFmtId="166" fontId="4" fillId="0" borderId="6" xfId="9" applyNumberFormat="1" applyFont="1" applyFill="1" applyBorder="1" applyAlignment="1">
      <alignment horizontal="right" wrapText="1"/>
    </xf>
    <xf numFmtId="166" fontId="4" fillId="0" borderId="19" xfId="9" applyNumberFormat="1" applyFont="1" applyFill="1" applyBorder="1" applyAlignment="1">
      <alignment horizontal="right" wrapText="1"/>
    </xf>
    <xf numFmtId="166" fontId="4" fillId="0" borderId="7" xfId="9" applyNumberFormat="1" applyFont="1" applyFill="1" applyBorder="1" applyAlignment="1">
      <alignment horizontal="right" wrapText="1"/>
    </xf>
    <xf numFmtId="166" fontId="4" fillId="0" borderId="20" xfId="9" applyNumberFormat="1" applyFont="1" applyFill="1" applyBorder="1" applyAlignment="1">
      <alignment horizontal="right" wrapText="1"/>
    </xf>
    <xf numFmtId="0" fontId="4" fillId="2" borderId="0" xfId="9" applyFont="1" applyFill="1" applyBorder="1" applyAlignment="1">
      <alignment horizontal="center" vertical="center" wrapText="1"/>
    </xf>
    <xf numFmtId="0" fontId="6" fillId="0" borderId="8" xfId="9" applyNumberFormat="1" applyFont="1" applyFill="1" applyBorder="1" applyAlignment="1">
      <alignment horizontal="right"/>
    </xf>
    <xf numFmtId="3" fontId="6" fillId="0" borderId="0" xfId="9" applyNumberFormat="1" applyFont="1" applyBorder="1" applyAlignment="1">
      <alignment horizontal="right" wrapText="1"/>
    </xf>
    <xf numFmtId="0" fontId="4" fillId="0" borderId="0" xfId="10" applyFont="1" applyBorder="1" applyAlignment="1">
      <alignment horizontal="right"/>
    </xf>
    <xf numFmtId="0" fontId="30" fillId="0" borderId="21" xfId="10" applyNumberFormat="1" applyFont="1" applyFill="1" applyBorder="1" applyAlignment="1">
      <alignment horizontal="right"/>
    </xf>
    <xf numFmtId="0" fontId="4" fillId="0" borderId="21" xfId="10" applyNumberFormat="1" applyFont="1" applyFill="1" applyBorder="1" applyAlignment="1">
      <alignment horizontal="right"/>
    </xf>
    <xf numFmtId="3" fontId="4" fillId="0" borderId="0" xfId="9" applyNumberFormat="1" applyFont="1" applyBorder="1" applyAlignment="1">
      <alignment horizontal="right" wrapText="1"/>
    </xf>
    <xf numFmtId="166" fontId="4" fillId="0" borderId="21" xfId="9" applyNumberFormat="1" applyFont="1" applyFill="1" applyBorder="1" applyAlignment="1">
      <alignment horizontal="right" wrapText="1"/>
    </xf>
    <xf numFmtId="0" fontId="30" fillId="0" borderId="7" xfId="10" applyNumberFormat="1" applyFont="1" applyFill="1" applyBorder="1" applyAlignment="1">
      <alignment horizontal="right"/>
    </xf>
    <xf numFmtId="0" fontId="4" fillId="0" borderId="7" xfId="10" applyNumberFormat="1" applyFont="1" applyFill="1" applyBorder="1" applyAlignment="1">
      <alignment horizontal="right"/>
    </xf>
    <xf numFmtId="0" fontId="4" fillId="2" borderId="0" xfId="9" applyFont="1" applyFill="1" applyBorder="1" applyAlignment="1">
      <alignment horizontal="center"/>
    </xf>
    <xf numFmtId="165" fontId="6" fillId="0" borderId="0" xfId="9" applyNumberFormat="1" applyFont="1" applyBorder="1" applyAlignment="1">
      <alignment horizontal="right" wrapText="1"/>
    </xf>
    <xf numFmtId="0" fontId="30" fillId="0" borderId="21" xfId="10" applyNumberFormat="1" applyFont="1" applyBorder="1" applyAlignment="1">
      <alignment horizontal="right"/>
    </xf>
    <xf numFmtId="165" fontId="4" fillId="0" borderId="0" xfId="9" applyNumberFormat="1" applyFont="1" applyBorder="1" applyAlignment="1">
      <alignment horizontal="right" wrapText="1"/>
    </xf>
    <xf numFmtId="0" fontId="30" fillId="0" borderId="7" xfId="10" applyNumberFormat="1" applyFont="1" applyBorder="1" applyAlignment="1">
      <alignment horizontal="right"/>
    </xf>
    <xf numFmtId="0" fontId="4" fillId="0" borderId="0" xfId="9" applyFont="1" applyAlignment="1">
      <alignment horizontal="right"/>
    </xf>
    <xf numFmtId="166" fontId="6" fillId="0" borderId="22" xfId="9" applyNumberFormat="1" applyFont="1" applyFill="1" applyBorder="1" applyAlignment="1">
      <alignment horizontal="right" wrapText="1"/>
    </xf>
    <xf numFmtId="166" fontId="6" fillId="0" borderId="21" xfId="9" applyNumberFormat="1" applyFont="1" applyFill="1" applyBorder="1" applyAlignment="1">
      <alignment horizontal="right" wrapText="1"/>
    </xf>
    <xf numFmtId="166" fontId="6" fillId="0" borderId="19" xfId="9" applyNumberFormat="1" applyFont="1" applyFill="1" applyBorder="1" applyAlignment="1">
      <alignment horizontal="right" wrapText="1"/>
    </xf>
    <xf numFmtId="166" fontId="6" fillId="0" borderId="6" xfId="9" applyNumberFormat="1" applyFont="1" applyFill="1" applyBorder="1" applyAlignment="1">
      <alignment horizontal="right" wrapText="1"/>
    </xf>
    <xf numFmtId="166" fontId="6" fillId="0" borderId="7" xfId="9" applyNumberFormat="1" applyFont="1" applyFill="1" applyBorder="1" applyAlignment="1">
      <alignment horizontal="right" wrapText="1"/>
    </xf>
    <xf numFmtId="0" fontId="4" fillId="0" borderId="0" xfId="10" applyFont="1" applyBorder="1"/>
    <xf numFmtId="0" fontId="4" fillId="0" borderId="0" xfId="10" applyNumberFormat="1" applyFont="1" applyBorder="1"/>
    <xf numFmtId="0" fontId="7" fillId="0" borderId="0" xfId="10" applyFont="1" applyFill="1" applyBorder="1" applyAlignment="1">
      <alignment horizontal="left" vertical="center"/>
    </xf>
    <xf numFmtId="0" fontId="23" fillId="0" borderId="0" xfId="10" applyFont="1" applyFill="1" applyBorder="1" applyAlignment="1">
      <alignment horizontal="left" vertical="center"/>
    </xf>
    <xf numFmtId="0" fontId="8" fillId="0" borderId="0" xfId="10" applyFont="1" applyBorder="1"/>
    <xf numFmtId="0" fontId="30" fillId="0" borderId="0" xfId="10" applyFont="1" applyBorder="1"/>
    <xf numFmtId="0" fontId="30" fillId="0" borderId="0" xfId="10" applyNumberFormat="1" applyFont="1" applyBorder="1"/>
    <xf numFmtId="165" fontId="8" fillId="0" borderId="0" xfId="10" applyNumberFormat="1" applyFont="1" applyFill="1" applyBorder="1"/>
    <xf numFmtId="0" fontId="4" fillId="0" borderId="0" xfId="9" applyFont="1" applyBorder="1" applyAlignment="1">
      <alignment horizontal="left" vertical="center" wrapText="1"/>
    </xf>
    <xf numFmtId="0" fontId="4" fillId="0" borderId="0" xfId="10" applyFont="1"/>
    <xf numFmtId="0" fontId="5" fillId="0" borderId="0" xfId="9" applyFont="1"/>
    <xf numFmtId="0" fontId="5" fillId="0" borderId="0" xfId="9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8" xfId="10" applyFont="1" applyBorder="1"/>
    <xf numFmtId="3" fontId="6" fillId="0" borderId="8" xfId="0" applyNumberFormat="1" applyFont="1" applyFill="1" applyBorder="1" applyAlignment="1">
      <alignment horizontal="right"/>
    </xf>
    <xf numFmtId="0" fontId="4" fillId="0" borderId="6" xfId="10" applyFont="1" applyBorder="1" applyAlignment="1">
      <alignment horizontal="left" indent="1"/>
    </xf>
    <xf numFmtId="3" fontId="4" fillId="0" borderId="6" xfId="9" applyNumberFormat="1" applyFont="1" applyFill="1" applyBorder="1" applyAlignment="1">
      <alignment horizontal="right" wrapText="1"/>
    </xf>
    <xf numFmtId="0" fontId="4" fillId="0" borderId="7" xfId="10" applyFont="1" applyBorder="1" applyAlignment="1">
      <alignment horizontal="left" indent="1"/>
    </xf>
    <xf numFmtId="0" fontId="4" fillId="0" borderId="0" xfId="10" applyFont="1" applyBorder="1" applyAlignment="1">
      <alignment horizontal="left" indent="1"/>
    </xf>
    <xf numFmtId="0" fontId="6" fillId="0" borderId="8" xfId="10" applyFont="1" applyBorder="1" applyAlignment="1"/>
    <xf numFmtId="0" fontId="6" fillId="0" borderId="6" xfId="10" applyFont="1" applyBorder="1" applyAlignment="1"/>
    <xf numFmtId="0" fontId="18" fillId="0" borderId="6" xfId="0" applyFont="1" applyBorder="1"/>
    <xf numFmtId="0" fontId="14" fillId="0" borderId="6" xfId="0" applyFont="1" applyBorder="1"/>
    <xf numFmtId="0" fontId="6" fillId="0" borderId="7" xfId="10" applyFont="1" applyBorder="1" applyAlignment="1"/>
    <xf numFmtId="0" fontId="6" fillId="0" borderId="7" xfId="10" applyFont="1" applyFill="1" applyBorder="1" applyAlignment="1">
      <alignment horizontal="right"/>
    </xf>
    <xf numFmtId="0" fontId="6" fillId="0" borderId="7" xfId="10" applyFont="1" applyFill="1" applyBorder="1"/>
    <xf numFmtId="0" fontId="32" fillId="0" borderId="0" xfId="0" applyFont="1" applyFill="1"/>
    <xf numFmtId="0" fontId="34" fillId="0" borderId="0" xfId="11" applyFont="1" applyAlignment="1">
      <alignment horizontal="right"/>
    </xf>
    <xf numFmtId="0" fontId="4" fillId="0" borderId="0" xfId="12" applyFont="1"/>
    <xf numFmtId="2" fontId="8" fillId="0" borderId="0" xfId="0" applyNumberFormat="1" applyFont="1" applyFill="1"/>
    <xf numFmtId="0" fontId="36" fillId="0" borderId="0" xfId="0" applyFont="1" applyFill="1" applyBorder="1" applyAlignment="1">
      <alignment horizontal="right"/>
    </xf>
    <xf numFmtId="2" fontId="8" fillId="0" borderId="0" xfId="0" applyNumberFormat="1" applyFont="1" applyFill="1" applyBorder="1"/>
    <xf numFmtId="0" fontId="3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/>
    <xf numFmtId="166" fontId="4" fillId="0" borderId="0" xfId="0" applyNumberFormat="1" applyFont="1" applyFill="1" applyBorder="1"/>
    <xf numFmtId="0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0" fontId="38" fillId="0" borderId="0" xfId="0" applyFont="1" applyFill="1"/>
    <xf numFmtId="0" fontId="6" fillId="0" borderId="24" xfId="9" applyFont="1" applyFill="1" applyBorder="1" applyAlignment="1">
      <alignment horizontal="left" vertical="center" wrapText="1"/>
    </xf>
    <xf numFmtId="0" fontId="4" fillId="0" borderId="26" xfId="9" applyFont="1" applyFill="1" applyBorder="1" applyAlignment="1">
      <alignment horizontal="left" vertical="center" wrapText="1" indent="1"/>
    </xf>
    <xf numFmtId="0" fontId="4" fillId="0" borderId="29" xfId="9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/>
    </xf>
    <xf numFmtId="0" fontId="6" fillId="0" borderId="31" xfId="9" applyFont="1" applyFill="1" applyBorder="1" applyAlignment="1">
      <alignment horizontal="left" vertical="center" wrapText="1"/>
    </xf>
    <xf numFmtId="0" fontId="4" fillId="0" borderId="32" xfId="9" applyFont="1" applyFill="1" applyBorder="1" applyAlignment="1">
      <alignment horizontal="left" vertical="center" wrapText="1" indent="1"/>
    </xf>
    <xf numFmtId="0" fontId="4" fillId="0" borderId="33" xfId="9" applyFont="1" applyFill="1" applyBorder="1" applyAlignment="1">
      <alignment horizontal="left" vertical="center" wrapText="1" indent="1"/>
    </xf>
    <xf numFmtId="0" fontId="5" fillId="0" borderId="0" xfId="13" applyFont="1" applyFill="1" applyBorder="1" applyAlignment="1">
      <alignment horizontal="left" vertical="top"/>
    </xf>
    <xf numFmtId="0" fontId="4" fillId="0" borderId="1" xfId="13" applyFont="1" applyFill="1" applyBorder="1" applyAlignment="1">
      <alignment horizontal="center" vertical="center" wrapText="1"/>
    </xf>
    <xf numFmtId="0" fontId="21" fillId="0" borderId="1" xfId="13" applyFont="1" applyFill="1" applyBorder="1" applyAlignment="1">
      <alignment horizontal="center" vertical="center" wrapText="1"/>
    </xf>
    <xf numFmtId="169" fontId="40" fillId="0" borderId="34" xfId="13" applyNumberFormat="1" applyFont="1" applyFill="1" applyBorder="1" applyAlignment="1">
      <alignment horizontal="right" wrapText="1"/>
    </xf>
    <xf numFmtId="166" fontId="6" fillId="0" borderId="34" xfId="13" applyNumberFormat="1" applyFont="1" applyFill="1" applyBorder="1" applyAlignment="1">
      <alignment horizontal="right" wrapText="1"/>
    </xf>
    <xf numFmtId="166" fontId="6" fillId="0" borderId="35" xfId="13" applyNumberFormat="1" applyFont="1" applyFill="1" applyBorder="1" applyAlignment="1">
      <alignment horizontal="right" wrapText="1"/>
    </xf>
    <xf numFmtId="169" fontId="21" fillId="0" borderId="36" xfId="13" applyNumberFormat="1" applyFont="1" applyFill="1" applyBorder="1" applyAlignment="1">
      <alignment horizontal="right" wrapText="1"/>
    </xf>
    <xf numFmtId="166" fontId="4" fillId="0" borderId="36" xfId="13" applyNumberFormat="1" applyFont="1" applyFill="1" applyBorder="1" applyAlignment="1">
      <alignment horizontal="right" wrapText="1"/>
    </xf>
    <xf numFmtId="166" fontId="4" fillId="0" borderId="37" xfId="13" applyNumberFormat="1" applyFont="1" applyFill="1" applyBorder="1" applyAlignment="1">
      <alignment horizontal="right" wrapText="1"/>
    </xf>
    <xf numFmtId="0" fontId="19" fillId="0" borderId="0" xfId="13" applyFont="1" applyFill="1" applyBorder="1" applyAlignment="1">
      <alignment horizontal="left"/>
    </xf>
    <xf numFmtId="169" fontId="21" fillId="0" borderId="38" xfId="13" applyNumberFormat="1" applyFont="1" applyFill="1" applyBorder="1" applyAlignment="1">
      <alignment horizontal="right" wrapText="1"/>
    </xf>
    <xf numFmtId="166" fontId="4" fillId="0" borderId="38" xfId="13" applyNumberFormat="1" applyFont="1" applyFill="1" applyBorder="1" applyAlignment="1">
      <alignment horizontal="right" wrapText="1"/>
    </xf>
    <xf numFmtId="166" fontId="4" fillId="0" borderId="39" xfId="13" applyNumberFormat="1" applyFont="1" applyFill="1" applyBorder="1" applyAlignment="1">
      <alignment horizontal="right" wrapText="1"/>
    </xf>
    <xf numFmtId="0" fontId="21" fillId="0" borderId="0" xfId="13" applyFont="1" applyFill="1" applyBorder="1" applyAlignment="1">
      <alignment horizontal="left" vertical="top"/>
    </xf>
    <xf numFmtId="0" fontId="40" fillId="0" borderId="8" xfId="13" applyFont="1" applyFill="1" applyBorder="1" applyAlignment="1">
      <alignment horizontal="left"/>
    </xf>
    <xf numFmtId="0" fontId="40" fillId="0" borderId="6" xfId="13" applyFont="1" applyFill="1" applyBorder="1" applyAlignment="1">
      <alignment horizontal="left"/>
    </xf>
    <xf numFmtId="169" fontId="40" fillId="0" borderId="6" xfId="13" applyNumberFormat="1" applyFont="1" applyFill="1" applyBorder="1" applyAlignment="1">
      <alignment horizontal="right" wrapText="1"/>
    </xf>
    <xf numFmtId="166" fontId="6" fillId="0" borderId="6" xfId="13" applyNumberFormat="1" applyFont="1" applyFill="1" applyBorder="1" applyAlignment="1">
      <alignment horizontal="right" wrapText="1"/>
    </xf>
    <xf numFmtId="0" fontId="40" fillId="0" borderId="7" xfId="13" applyFont="1" applyFill="1" applyBorder="1" applyAlignment="1">
      <alignment horizontal="left"/>
    </xf>
    <xf numFmtId="169" fontId="40" fillId="0" borderId="7" xfId="13" applyNumberFormat="1" applyFont="1" applyFill="1" applyBorder="1" applyAlignment="1">
      <alignment horizontal="right" wrapText="1"/>
    </xf>
    <xf numFmtId="166" fontId="6" fillId="0" borderId="7" xfId="13" applyNumberFormat="1" applyFont="1" applyFill="1" applyBorder="1" applyAlignment="1">
      <alignment horizontal="right" wrapText="1"/>
    </xf>
    <xf numFmtId="0" fontId="7" fillId="0" borderId="0" xfId="13" applyFont="1" applyFill="1" applyBorder="1" applyAlignment="1">
      <alignment horizontal="left"/>
    </xf>
    <xf numFmtId="0" fontId="41" fillId="0" borderId="0" xfId="13" applyFont="1" applyFill="1" applyBorder="1" applyAlignment="1">
      <alignment horizontal="left" vertical="top"/>
    </xf>
    <xf numFmtId="0" fontId="42" fillId="0" borderId="0" xfId="13" applyFont="1" applyFill="1" applyBorder="1" applyAlignment="1">
      <alignment horizontal="left" vertical="top"/>
    </xf>
    <xf numFmtId="0" fontId="6" fillId="0" borderId="40" xfId="13" applyFont="1" applyFill="1" applyBorder="1" applyAlignment="1">
      <alignment horizontal="left" wrapText="1"/>
    </xf>
    <xf numFmtId="169" fontId="40" fillId="0" borderId="41" xfId="13" applyNumberFormat="1" applyFont="1" applyFill="1" applyBorder="1" applyAlignment="1">
      <alignment horizontal="right" wrapText="1"/>
    </xf>
    <xf numFmtId="170" fontId="40" fillId="0" borderId="34" xfId="13" applyNumberFormat="1" applyFont="1" applyFill="1" applyBorder="1" applyAlignment="1">
      <alignment horizontal="right" wrapText="1"/>
    </xf>
    <xf numFmtId="170" fontId="40" fillId="0" borderId="35" xfId="13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 applyProtection="1"/>
    <xf numFmtId="0" fontId="4" fillId="0" borderId="42" xfId="13" applyFont="1" applyFill="1" applyBorder="1" applyAlignment="1">
      <alignment horizontal="left" wrapText="1" indent="1"/>
    </xf>
    <xf numFmtId="169" fontId="21" fillId="0" borderId="43" xfId="13" applyNumberFormat="1" applyFont="1" applyFill="1" applyBorder="1" applyAlignment="1">
      <alignment horizontal="right" wrapText="1"/>
    </xf>
    <xf numFmtId="170" fontId="21" fillId="0" borderId="36" xfId="13" applyNumberFormat="1" applyFont="1" applyFill="1" applyBorder="1" applyAlignment="1">
      <alignment horizontal="right" wrapText="1"/>
    </xf>
    <xf numFmtId="170" fontId="21" fillId="0" borderId="37" xfId="13" applyNumberFormat="1" applyFont="1" applyFill="1" applyBorder="1" applyAlignment="1">
      <alignment horizontal="right" wrapText="1"/>
    </xf>
    <xf numFmtId="0" fontId="4" fillId="0" borderId="44" xfId="13" applyFont="1" applyFill="1" applyBorder="1" applyAlignment="1">
      <alignment horizontal="left" wrapText="1" indent="1"/>
    </xf>
    <xf numFmtId="169" fontId="21" fillId="0" borderId="45" xfId="13" applyNumberFormat="1" applyFont="1" applyFill="1" applyBorder="1" applyAlignment="1">
      <alignment horizontal="right" wrapText="1"/>
    </xf>
    <xf numFmtId="169" fontId="21" fillId="0" borderId="46" xfId="13" applyNumberFormat="1" applyFont="1" applyFill="1" applyBorder="1" applyAlignment="1">
      <alignment horizontal="right" wrapText="1"/>
    </xf>
    <xf numFmtId="170" fontId="21" fillId="0" borderId="46" xfId="13" applyNumberFormat="1" applyFont="1" applyFill="1" applyBorder="1" applyAlignment="1">
      <alignment horizontal="right" wrapText="1"/>
    </xf>
    <xf numFmtId="170" fontId="21" fillId="0" borderId="47" xfId="13" applyNumberFormat="1" applyFont="1" applyFill="1" applyBorder="1" applyAlignment="1">
      <alignment horizontal="right" wrapText="1"/>
    </xf>
    <xf numFmtId="166" fontId="21" fillId="0" borderId="0" xfId="13" applyNumberFormat="1" applyFont="1" applyFill="1" applyBorder="1" applyAlignment="1">
      <alignment horizontal="right" vertical="center"/>
    </xf>
    <xf numFmtId="16" fontId="21" fillId="0" borderId="0" xfId="13" applyNumberFormat="1" applyFont="1" applyFill="1" applyBorder="1" applyAlignment="1">
      <alignment horizontal="left" vertical="top"/>
    </xf>
    <xf numFmtId="17" fontId="21" fillId="0" borderId="0" xfId="13" applyNumberFormat="1" applyFont="1" applyFill="1" applyBorder="1" applyAlignment="1">
      <alignment horizontal="left" vertical="top"/>
    </xf>
    <xf numFmtId="0" fontId="4" fillId="0" borderId="0" xfId="14" applyFont="1" applyFill="1"/>
    <xf numFmtId="0" fontId="5" fillId="0" borderId="0" xfId="14" applyFont="1" applyFill="1"/>
    <xf numFmtId="0" fontId="4" fillId="0" borderId="0" xfId="15" applyFont="1" applyFill="1"/>
    <xf numFmtId="0" fontId="19" fillId="0" borderId="0" xfId="14" applyFont="1" applyFill="1"/>
    <xf numFmtId="0" fontId="4" fillId="0" borderId="1" xfId="15" applyFont="1" applyFill="1" applyBorder="1" applyAlignment="1">
      <alignment horizontal="center"/>
    </xf>
    <xf numFmtId="0" fontId="4" fillId="0" borderId="1" xfId="14" applyFont="1" applyFill="1" applyBorder="1" applyAlignment="1">
      <alignment horizontal="center"/>
    </xf>
    <xf numFmtId="49" fontId="8" fillId="0" borderId="6" xfId="14" applyNumberFormat="1" applyFont="1" applyFill="1" applyBorder="1" applyAlignment="1">
      <alignment horizontal="left"/>
    </xf>
    <xf numFmtId="0" fontId="4" fillId="0" borderId="6" xfId="14" applyFont="1" applyFill="1" applyBorder="1" applyAlignment="1">
      <alignment horizontal="right"/>
    </xf>
    <xf numFmtId="166" fontId="4" fillId="0" borderId="6" xfId="15" applyNumberFormat="1" applyFont="1" applyFill="1" applyBorder="1" applyAlignment="1"/>
    <xf numFmtId="0" fontId="8" fillId="0" borderId="6" xfId="14" applyNumberFormat="1" applyFont="1" applyFill="1" applyBorder="1" applyAlignment="1">
      <alignment horizontal="left"/>
    </xf>
    <xf numFmtId="166" fontId="21" fillId="0" borderId="6" xfId="13" applyNumberFormat="1" applyFont="1" applyFill="1" applyBorder="1" applyAlignment="1">
      <alignment horizontal="right" wrapText="1"/>
    </xf>
    <xf numFmtId="0" fontId="4" fillId="0" borderId="0" xfId="15" applyFont="1" applyFill="1" applyBorder="1" applyAlignment="1">
      <alignment horizontal="center"/>
    </xf>
    <xf numFmtId="0" fontId="4" fillId="0" borderId="0" xfId="15" applyFont="1" applyFill="1" applyBorder="1" applyAlignment="1"/>
    <xf numFmtId="0" fontId="4" fillId="0" borderId="0" xfId="14" applyFont="1" applyFill="1" applyBorder="1"/>
    <xf numFmtId="0" fontId="4" fillId="0" borderId="0" xfId="14" applyFont="1" applyFill="1" applyBorder="1" applyAlignment="1">
      <alignment horizontal="center"/>
    </xf>
    <xf numFmtId="166" fontId="40" fillId="0" borderId="0" xfId="13" applyNumberFormat="1" applyFont="1" applyFill="1" applyBorder="1" applyAlignment="1">
      <alignment horizontal="right" wrapText="1"/>
    </xf>
    <xf numFmtId="166" fontId="4" fillId="0" borderId="0" xfId="14" applyNumberFormat="1" applyFont="1" applyFill="1" applyBorder="1"/>
    <xf numFmtId="0" fontId="4" fillId="0" borderId="0" xfId="0" applyFont="1" applyFill="1" applyBorder="1" applyAlignment="1">
      <alignment vertical="center" wrapText="1"/>
    </xf>
    <xf numFmtId="165" fontId="4" fillId="0" borderId="0" xfId="14" applyNumberFormat="1" applyFont="1" applyFill="1" applyBorder="1"/>
    <xf numFmtId="165" fontId="21" fillId="0" borderId="0" xfId="16" applyNumberFormat="1" applyFont="1" applyFill="1" applyBorder="1" applyAlignment="1">
      <alignment horizontal="right" wrapText="1"/>
    </xf>
    <xf numFmtId="165" fontId="21" fillId="0" borderId="0" xfId="13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vertical="center" wrapText="1"/>
    </xf>
    <xf numFmtId="0" fontId="26" fillId="0" borderId="0" xfId="14" applyFont="1" applyFill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right"/>
    </xf>
    <xf numFmtId="165" fontId="4" fillId="0" borderId="22" xfId="0" applyNumberFormat="1" applyFont="1" applyFill="1" applyBorder="1" applyAlignment="1">
      <alignment horizontal="right"/>
    </xf>
    <xf numFmtId="0" fontId="4" fillId="0" borderId="48" xfId="17" applyFont="1" applyFill="1" applyBorder="1" applyAlignment="1"/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3" fontId="4" fillId="0" borderId="7" xfId="0" applyNumberFormat="1" applyFont="1" applyFill="1" applyBorder="1"/>
    <xf numFmtId="0" fontId="43" fillId="0" borderId="0" xfId="0" applyFont="1"/>
    <xf numFmtId="0" fontId="44" fillId="0" borderId="0" xfId="0" applyFont="1"/>
    <xf numFmtId="0" fontId="45" fillId="0" borderId="0" xfId="0" applyFont="1"/>
    <xf numFmtId="3" fontId="4" fillId="0" borderId="0" xfId="0" applyNumberFormat="1" applyFont="1" applyFill="1"/>
    <xf numFmtId="0" fontId="4" fillId="0" borderId="0" xfId="18" applyFont="1" applyFill="1" applyBorder="1" applyAlignment="1">
      <alignment wrapText="1"/>
    </xf>
    <xf numFmtId="0" fontId="46" fillId="0" borderId="0" xfId="0" applyFont="1"/>
    <xf numFmtId="0" fontId="5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/>
    </xf>
    <xf numFmtId="0" fontId="6" fillId="0" borderId="0" xfId="19" applyFont="1" applyBorder="1" applyAlignment="1">
      <alignment vertical="center" wrapText="1"/>
    </xf>
    <xf numFmtId="0" fontId="4" fillId="0" borderId="0" xfId="0" applyFont="1" applyFill="1" applyBorder="1"/>
    <xf numFmtId="0" fontId="48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4" fillId="0" borderId="1" xfId="19" applyFont="1" applyBorder="1" applyAlignment="1">
      <alignment horizontal="center" vertical="center" wrapText="1"/>
    </xf>
    <xf numFmtId="3" fontId="0" fillId="0" borderId="0" xfId="0" applyNumberFormat="1"/>
    <xf numFmtId="0" fontId="6" fillId="0" borderId="22" xfId="19" applyFont="1" applyBorder="1" applyAlignment="1">
      <alignment wrapText="1"/>
    </xf>
    <xf numFmtId="3" fontId="18" fillId="0" borderId="6" xfId="0" applyNumberFormat="1" applyFont="1" applyBorder="1" applyAlignment="1"/>
    <xf numFmtId="0" fontId="6" fillId="0" borderId="6" xfId="19" applyFont="1" applyBorder="1" applyAlignment="1">
      <alignment wrapText="1"/>
    </xf>
    <xf numFmtId="0" fontId="4" fillId="0" borderId="6" xfId="19" applyFont="1" applyBorder="1" applyAlignment="1">
      <alignment wrapText="1"/>
    </xf>
    <xf numFmtId="3" fontId="10" fillId="0" borderId="6" xfId="0" applyNumberFormat="1" applyFont="1" applyBorder="1" applyAlignment="1"/>
    <xf numFmtId="0" fontId="10" fillId="0" borderId="0" xfId="0" applyFont="1" applyFill="1"/>
    <xf numFmtId="3" fontId="10" fillId="0" borderId="6" xfId="19" applyNumberFormat="1" applyFont="1" applyBorder="1" applyAlignment="1" applyProtection="1">
      <alignment vertical="center"/>
      <protection hidden="1"/>
    </xf>
    <xf numFmtId="0" fontId="4" fillId="0" borderId="7" xfId="19" applyFont="1" applyBorder="1" applyAlignment="1">
      <alignment wrapText="1"/>
    </xf>
    <xf numFmtId="3" fontId="10" fillId="0" borderId="7" xfId="19" applyNumberFormat="1" applyFont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horizontal="left"/>
    </xf>
    <xf numFmtId="0" fontId="4" fillId="0" borderId="0" xfId="19" applyFont="1" applyBorder="1" applyAlignment="1">
      <alignment horizontal="left" vertical="top" wrapText="1" indent="1"/>
    </xf>
    <xf numFmtId="0" fontId="4" fillId="0" borderId="0" xfId="19" applyFont="1" applyBorder="1" applyAlignment="1">
      <alignment wrapText="1"/>
    </xf>
    <xf numFmtId="3" fontId="4" fillId="0" borderId="0" xfId="19" applyNumberFormat="1" applyFont="1" applyBorder="1" applyAlignment="1" applyProtection="1">
      <alignment vertical="center"/>
      <protection hidden="1"/>
    </xf>
    <xf numFmtId="3" fontId="6" fillId="0" borderId="6" xfId="19" applyNumberFormat="1" applyFont="1" applyBorder="1" applyAlignment="1">
      <alignment horizontal="right" wrapText="1"/>
    </xf>
    <xf numFmtId="3" fontId="6" fillId="0" borderId="7" xfId="19" applyNumberFormat="1" applyFont="1" applyBorder="1" applyAlignment="1">
      <alignment horizontal="right" wrapText="1"/>
    </xf>
    <xf numFmtId="0" fontId="49" fillId="2" borderId="0" xfId="0" applyFont="1" applyFill="1" applyAlignment="1">
      <alignment vertical="center" wrapText="1"/>
    </xf>
    <xf numFmtId="165" fontId="6" fillId="0" borderId="22" xfId="0" applyNumberFormat="1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165" fontId="6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7" xfId="0" applyNumberFormat="1" applyFont="1" applyFill="1" applyBorder="1"/>
    <xf numFmtId="165" fontId="6" fillId="0" borderId="6" xfId="19" applyNumberFormat="1" applyFont="1" applyBorder="1" applyAlignment="1">
      <alignment horizontal="right" wrapText="1"/>
    </xf>
    <xf numFmtId="165" fontId="4" fillId="0" borderId="0" xfId="0" applyNumberFormat="1" applyFont="1" applyFill="1" applyBorder="1"/>
    <xf numFmtId="165" fontId="6" fillId="0" borderId="7" xfId="19" applyNumberFormat="1" applyFont="1" applyBorder="1" applyAlignment="1">
      <alignment horizontal="right" wrapText="1"/>
    </xf>
    <xf numFmtId="165" fontId="4" fillId="0" borderId="0" xfId="0" applyNumberFormat="1" applyFont="1" applyFill="1"/>
    <xf numFmtId="0" fontId="4" fillId="0" borderId="0" xfId="21" applyFont="1"/>
    <xf numFmtId="3" fontId="4" fillId="0" borderId="1" xfId="18" applyNumberFormat="1" applyFont="1" applyFill="1" applyBorder="1" applyAlignment="1">
      <alignment horizontal="center" vertical="center"/>
    </xf>
    <xf numFmtId="3" fontId="4" fillId="0" borderId="1" xfId="18" applyNumberFormat="1" applyFont="1" applyFill="1" applyBorder="1" applyAlignment="1">
      <alignment horizontal="center" vertical="center" wrapText="1"/>
    </xf>
    <xf numFmtId="0" fontId="4" fillId="0" borderId="22" xfId="18" applyFont="1" applyFill="1" applyBorder="1" applyAlignment="1">
      <alignment horizontal="left"/>
    </xf>
    <xf numFmtId="3" fontId="4" fillId="0" borderId="22" xfId="18" applyNumberFormat="1" applyFont="1" applyFill="1" applyBorder="1" applyAlignment="1">
      <alignment vertical="center"/>
    </xf>
    <xf numFmtId="3" fontId="4" fillId="0" borderId="22" xfId="18" applyNumberFormat="1" applyFont="1" applyFill="1" applyBorder="1"/>
    <xf numFmtId="0" fontId="4" fillId="0" borderId="6" xfId="18" applyFont="1" applyFill="1" applyBorder="1" applyAlignment="1">
      <alignment horizontal="left"/>
    </xf>
    <xf numFmtId="3" fontId="4" fillId="0" borderId="6" xfId="18" applyNumberFormat="1" applyFont="1" applyFill="1" applyBorder="1" applyAlignment="1">
      <alignment vertical="center"/>
    </xf>
    <xf numFmtId="3" fontId="4" fillId="0" borderId="6" xfId="18" applyNumberFormat="1" applyFont="1" applyFill="1" applyBorder="1"/>
    <xf numFmtId="0" fontId="4" fillId="0" borderId="7" xfId="18" applyFont="1" applyFill="1" applyBorder="1" applyAlignment="1">
      <alignment horizontal="left"/>
    </xf>
    <xf numFmtId="3" fontId="4" fillId="0" borderId="7" xfId="0" applyNumberFormat="1" applyFont="1" applyFill="1" applyBorder="1" applyAlignment="1">
      <alignment horizontal="right"/>
    </xf>
    <xf numFmtId="165" fontId="4" fillId="0" borderId="22" xfId="18" applyNumberFormat="1" applyFont="1" applyFill="1" applyBorder="1"/>
    <xf numFmtId="165" fontId="4" fillId="0" borderId="6" xfId="18" applyNumberFormat="1" applyFont="1" applyFill="1" applyBorder="1"/>
    <xf numFmtId="165" fontId="4" fillId="0" borderId="6" xfId="18" applyNumberFormat="1" applyFont="1" applyFill="1" applyBorder="1" applyAlignment="1">
      <alignment wrapText="1"/>
    </xf>
    <xf numFmtId="0" fontId="50" fillId="0" borderId="0" xfId="0" applyFont="1"/>
    <xf numFmtId="0" fontId="51" fillId="0" borderId="0" xfId="0" applyFont="1" applyFill="1"/>
    <xf numFmtId="0" fontId="4" fillId="0" borderId="0" xfId="18" applyFont="1" applyFill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165" fontId="4" fillId="0" borderId="6" xfId="0" applyNumberFormat="1" applyFont="1" applyBorder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0" fontId="4" fillId="0" borderId="9" xfId="19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3" fontId="6" fillId="0" borderId="22" xfId="19" applyNumberFormat="1" applyFont="1" applyBorder="1" applyAlignment="1">
      <alignment horizontal="right" vertical="center" wrapText="1"/>
    </xf>
    <xf numFmtId="0" fontId="4" fillId="0" borderId="50" xfId="18" applyFont="1" applyFill="1" applyBorder="1" applyAlignment="1">
      <alignment horizontal="left" vertical="center" indent="1"/>
    </xf>
    <xf numFmtId="3" fontId="4" fillId="0" borderId="50" xfId="0" applyNumberFormat="1" applyFont="1" applyFill="1" applyBorder="1"/>
    <xf numFmtId="0" fontId="4" fillId="0" borderId="9" xfId="0" applyFont="1" applyFill="1" applyBorder="1" applyAlignment="1">
      <alignment vertical="center"/>
    </xf>
    <xf numFmtId="165" fontId="6" fillId="0" borderId="0" xfId="0" applyNumberFormat="1" applyFont="1" applyFill="1" applyBorder="1"/>
    <xf numFmtId="0" fontId="10" fillId="0" borderId="10" xfId="22" applyFont="1" applyBorder="1" applyAlignment="1">
      <alignment horizontal="center" vertical="center"/>
    </xf>
    <xf numFmtId="16" fontId="10" fillId="0" borderId="10" xfId="22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22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2" fillId="0" borderId="0" xfId="0" applyFont="1" applyFill="1"/>
    <xf numFmtId="0" fontId="52" fillId="0" borderId="0" xfId="0" applyFont="1"/>
    <xf numFmtId="0" fontId="8" fillId="0" borderId="10" xfId="0" applyFont="1" applyFill="1" applyBorder="1" applyAlignment="1">
      <alignment vertical="center"/>
    </xf>
    <xf numFmtId="165" fontId="2" fillId="0" borderId="22" xfId="0" applyNumberFormat="1" applyFont="1" applyBorder="1"/>
    <xf numFmtId="0" fontId="8" fillId="0" borderId="6" xfId="0" applyFont="1" applyFill="1" applyBorder="1" applyAlignment="1">
      <alignment wrapText="1"/>
    </xf>
    <xf numFmtId="165" fontId="2" fillId="0" borderId="6" xfId="0" applyNumberFormat="1" applyFont="1" applyBorder="1"/>
    <xf numFmtId="165" fontId="2" fillId="0" borderId="7" xfId="0" applyNumberFormat="1" applyFont="1" applyBorder="1"/>
    <xf numFmtId="0" fontId="4" fillId="0" borderId="0" xfId="23" applyFont="1"/>
    <xf numFmtId="0" fontId="5" fillId="0" borderId="0" xfId="23" applyFont="1"/>
    <xf numFmtId="0" fontId="19" fillId="0" borderId="0" xfId="23" applyFont="1"/>
    <xf numFmtId="3" fontId="4" fillId="0" borderId="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3" fontId="6" fillId="0" borderId="22" xfId="0" applyNumberFormat="1" applyFont="1" applyBorder="1" applyAlignment="1">
      <alignment horizontal="right"/>
    </xf>
    <xf numFmtId="165" fontId="6" fillId="0" borderId="22" xfId="0" applyNumberFormat="1" applyFont="1" applyBorder="1" applyAlignment="1">
      <alignment horizontal="right"/>
    </xf>
    <xf numFmtId="0" fontId="4" fillId="0" borderId="0" xfId="23" applyFont="1" applyBorder="1"/>
    <xf numFmtId="2" fontId="4" fillId="0" borderId="6" xfId="0" applyNumberFormat="1" applyFont="1" applyBorder="1" applyAlignment="1">
      <alignment horizontal="left" indent="1"/>
    </xf>
    <xf numFmtId="3" fontId="4" fillId="0" borderId="6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left" indent="1"/>
    </xf>
    <xf numFmtId="0" fontId="4" fillId="0" borderId="6" xfId="0" applyNumberFormat="1" applyFont="1" applyBorder="1" applyAlignment="1">
      <alignment horizontal="left" indent="1"/>
    </xf>
    <xf numFmtId="0" fontId="4" fillId="0" borderId="7" xfId="0" applyNumberFormat="1" applyFont="1" applyBorder="1" applyAlignment="1">
      <alignment horizontal="left" indent="1"/>
    </xf>
    <xf numFmtId="3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4" fontId="6" fillId="0" borderId="22" xfId="23" applyNumberFormat="1" applyFont="1" applyBorder="1"/>
    <xf numFmtId="4" fontId="6" fillId="0" borderId="6" xfId="23" applyNumberFormat="1" applyFont="1" applyBorder="1"/>
    <xf numFmtId="3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4" fontId="6" fillId="0" borderId="7" xfId="23" applyNumberFormat="1" applyFont="1" applyBorder="1"/>
    <xf numFmtId="3" fontId="6" fillId="0" borderId="7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23" applyFont="1"/>
    <xf numFmtId="3" fontId="4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/>
    <xf numFmtId="0" fontId="4" fillId="0" borderId="0" xfId="23" applyFont="1" applyFill="1" applyBorder="1"/>
    <xf numFmtId="0" fontId="24" fillId="0" borderId="0" xfId="0" applyFont="1" applyFill="1" applyBorder="1" applyAlignment="1">
      <alignment horizontal="left"/>
    </xf>
    <xf numFmtId="0" fontId="24" fillId="0" borderId="0" xfId="0" applyNumberFormat="1" applyFont="1" applyFill="1" applyBorder="1"/>
    <xf numFmtId="0" fontId="5" fillId="0" borderId="0" xfId="23" applyFont="1" applyBorder="1" applyAlignment="1"/>
    <xf numFmtId="2" fontId="6" fillId="0" borderId="22" xfId="23" applyNumberFormat="1" applyFont="1" applyBorder="1" applyAlignment="1"/>
    <xf numFmtId="2" fontId="4" fillId="0" borderId="6" xfId="23" applyNumberFormat="1" applyFont="1" applyBorder="1" applyAlignment="1">
      <alignment horizontal="left" indent="1"/>
    </xf>
    <xf numFmtId="3" fontId="4" fillId="0" borderId="6" xfId="0" applyNumberFormat="1" applyFont="1" applyBorder="1"/>
    <xf numFmtId="2" fontId="4" fillId="0" borderId="7" xfId="23" applyNumberFormat="1" applyFont="1" applyBorder="1" applyAlignment="1">
      <alignment horizontal="left" indent="1"/>
    </xf>
    <xf numFmtId="0" fontId="0" fillId="0" borderId="0" xfId="0" applyNumberFormat="1"/>
    <xf numFmtId="3" fontId="4" fillId="0" borderId="9" xfId="0" applyNumberFormat="1" applyFont="1" applyBorder="1" applyAlignment="1">
      <alignment horizontal="center" vertical="center"/>
    </xf>
    <xf numFmtId="0" fontId="4" fillId="0" borderId="1" xfId="21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/>
    </xf>
    <xf numFmtId="165" fontId="4" fillId="0" borderId="22" xfId="21" applyNumberFormat="1" applyFont="1" applyBorder="1"/>
    <xf numFmtId="0" fontId="4" fillId="0" borderId="6" xfId="21" applyFont="1" applyBorder="1" applyAlignment="1">
      <alignment horizontal="left"/>
    </xf>
    <xf numFmtId="3" fontId="4" fillId="0" borderId="6" xfId="21" applyNumberFormat="1" applyFont="1" applyBorder="1" applyAlignment="1">
      <alignment horizontal="right"/>
    </xf>
    <xf numFmtId="165" fontId="4" fillId="0" borderId="6" xfId="21" applyNumberFormat="1" applyFont="1" applyBorder="1"/>
    <xf numFmtId="0" fontId="4" fillId="0" borderId="7" xfId="21" applyFont="1" applyBorder="1" applyAlignment="1">
      <alignment horizontal="left"/>
    </xf>
    <xf numFmtId="3" fontId="4" fillId="0" borderId="7" xfId="21" applyNumberFormat="1" applyFont="1" applyBorder="1" applyAlignment="1">
      <alignment horizontal="right"/>
    </xf>
    <xf numFmtId="165" fontId="4" fillId="0" borderId="7" xfId="21" applyNumberFormat="1" applyFont="1" applyBorder="1"/>
    <xf numFmtId="167" fontId="4" fillId="0" borderId="0" xfId="2" applyNumberFormat="1" applyFont="1" applyBorder="1"/>
    <xf numFmtId="0" fontId="25" fillId="0" borderId="0" xfId="0" applyFont="1" applyFill="1" applyAlignment="1">
      <alignment horizontal="left" vertical="center" readingOrder="1"/>
    </xf>
    <xf numFmtId="3" fontId="4" fillId="0" borderId="0" xfId="21" applyNumberFormat="1" applyFont="1" applyBorder="1" applyAlignment="1">
      <alignment horizontal="left"/>
    </xf>
    <xf numFmtId="0" fontId="54" fillId="0" borderId="0" xfId="0" applyFont="1" applyAlignment="1">
      <alignment horizontal="center" vertical="center" readingOrder="1"/>
    </xf>
    <xf numFmtId="0" fontId="55" fillId="0" borderId="0" xfId="21" applyFont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3" fontId="30" fillId="0" borderId="22" xfId="24" applyNumberFormat="1" applyFont="1" applyBorder="1" applyAlignment="1" applyProtection="1">
      <alignment vertical="center"/>
      <protection hidden="1"/>
    </xf>
    <xf numFmtId="3" fontId="8" fillId="0" borderId="22" xfId="0" applyNumberFormat="1" applyFont="1" applyBorder="1"/>
    <xf numFmtId="3" fontId="4" fillId="0" borderId="22" xfId="21" applyNumberFormat="1" applyFont="1" applyBorder="1"/>
    <xf numFmtId="1" fontId="30" fillId="0" borderId="48" xfId="24" applyNumberFormat="1" applyFont="1" applyBorder="1" applyAlignment="1">
      <alignment vertical="center" wrapText="1"/>
    </xf>
    <xf numFmtId="3" fontId="30" fillId="0" borderId="6" xfId="24" applyNumberFormat="1" applyFont="1" applyBorder="1" applyAlignment="1" applyProtection="1">
      <alignment vertical="center"/>
      <protection hidden="1"/>
    </xf>
    <xf numFmtId="3" fontId="4" fillId="0" borderId="6" xfId="21" applyNumberFormat="1" applyFont="1" applyBorder="1"/>
    <xf numFmtId="0" fontId="30" fillId="0" borderId="42" xfId="24" applyNumberFormat="1" applyFont="1" applyBorder="1" applyAlignment="1">
      <alignment horizontal="left" vertical="center" indent="1"/>
    </xf>
    <xf numFmtId="0" fontId="30" fillId="0" borderId="48" xfId="24" applyNumberFormat="1" applyFont="1" applyBorder="1" applyAlignment="1">
      <alignment horizontal="left" vertical="center"/>
    </xf>
    <xf numFmtId="166" fontId="4" fillId="0" borderId="0" xfId="21" applyNumberFormat="1" applyFont="1"/>
    <xf numFmtId="3" fontId="30" fillId="0" borderId="7" xfId="24" applyNumberFormat="1" applyFont="1" applyBorder="1" applyAlignment="1" applyProtection="1">
      <alignment vertical="center"/>
      <protection hidden="1"/>
    </xf>
    <xf numFmtId="3" fontId="4" fillId="0" borderId="7" xfId="21" applyNumberFormat="1" applyFont="1" applyBorder="1"/>
    <xf numFmtId="0" fontId="30" fillId="0" borderId="3" xfId="24" applyNumberFormat="1" applyFont="1" applyBorder="1" applyAlignment="1">
      <alignment horizontal="left"/>
    </xf>
    <xf numFmtId="0" fontId="30" fillId="0" borderId="3" xfId="24" applyNumberFormat="1" applyFont="1" applyBorder="1" applyAlignment="1">
      <alignment horizontal="centerContinuous" wrapText="1"/>
    </xf>
    <xf numFmtId="0" fontId="30" fillId="0" borderId="0" xfId="24" applyNumberFormat="1" applyFont="1" applyBorder="1" applyAlignment="1">
      <alignment horizontal="centerContinuous" wrapText="1"/>
    </xf>
    <xf numFmtId="1" fontId="30" fillId="0" borderId="48" xfId="24" applyNumberFormat="1" applyFont="1" applyBorder="1" applyAlignment="1">
      <alignment wrapText="1"/>
    </xf>
    <xf numFmtId="0" fontId="23" fillId="0" borderId="0" xfId="23" applyFont="1"/>
    <xf numFmtId="0" fontId="19" fillId="0" borderId="0" xfId="21" applyFont="1"/>
    <xf numFmtId="166" fontId="4" fillId="0" borderId="0" xfId="21" applyNumberFormat="1" applyFont="1" applyFill="1"/>
    <xf numFmtId="0" fontId="4" fillId="0" borderId="0" xfId="21" applyFont="1" applyFill="1"/>
    <xf numFmtId="3" fontId="4" fillId="0" borderId="1" xfId="21" applyNumberFormat="1" applyFont="1" applyBorder="1"/>
    <xf numFmtId="0" fontId="4" fillId="0" borderId="1" xfId="25" applyFont="1" applyFill="1" applyBorder="1" applyAlignment="1">
      <alignment horizontal="center" vertical="center" wrapText="1"/>
    </xf>
    <xf numFmtId="3" fontId="6" fillId="0" borderId="5" xfId="26" applyNumberFormat="1" applyFont="1" applyFill="1" applyBorder="1" applyAlignment="1" applyProtection="1">
      <alignment vertical="center" wrapText="1"/>
      <protection hidden="1"/>
    </xf>
    <xf numFmtId="3" fontId="6" fillId="0" borderId="5" xfId="0" applyNumberFormat="1" applyFont="1" applyFill="1" applyBorder="1"/>
    <xf numFmtId="165" fontId="6" fillId="0" borderId="5" xfId="0" applyNumberFormat="1" applyFont="1" applyFill="1" applyBorder="1"/>
    <xf numFmtId="3" fontId="4" fillId="0" borderId="6" xfId="0" applyNumberFormat="1" applyFont="1" applyBorder="1" applyAlignment="1">
      <alignment horizontal="left" wrapText="1" indent="1"/>
    </xf>
    <xf numFmtId="3" fontId="4" fillId="0" borderId="6" xfId="27" applyNumberFormat="1" applyFont="1" applyFill="1" applyBorder="1" applyAlignment="1"/>
    <xf numFmtId="165" fontId="4" fillId="0" borderId="6" xfId="27" applyNumberFormat="1" applyFont="1" applyFill="1" applyBorder="1" applyAlignment="1"/>
    <xf numFmtId="3" fontId="4" fillId="0" borderId="7" xfId="0" applyNumberFormat="1" applyFont="1" applyBorder="1" applyAlignment="1">
      <alignment horizontal="left" wrapText="1" indent="1"/>
    </xf>
    <xf numFmtId="3" fontId="4" fillId="0" borderId="7" xfId="27" applyNumberFormat="1" applyFont="1" applyFill="1" applyBorder="1" applyAlignment="1"/>
    <xf numFmtId="165" fontId="4" fillId="0" borderId="7" xfId="27" applyNumberFormat="1" applyFont="1" applyFill="1" applyBorder="1" applyAlignment="1"/>
    <xf numFmtId="0" fontId="6" fillId="0" borderId="22" xfId="0" applyFont="1" applyFill="1" applyBorder="1"/>
    <xf numFmtId="3" fontId="6" fillId="0" borderId="22" xfId="0" applyNumberFormat="1" applyFont="1" applyFill="1" applyBorder="1"/>
    <xf numFmtId="3" fontId="6" fillId="0" borderId="6" xfId="0" applyNumberFormat="1" applyFont="1" applyFill="1" applyBorder="1"/>
    <xf numFmtId="165" fontId="6" fillId="0" borderId="6" xfId="27" applyNumberFormat="1" applyFont="1" applyFill="1" applyBorder="1" applyAlignment="1"/>
    <xf numFmtId="0" fontId="6" fillId="0" borderId="6" xfId="0" applyFont="1" applyBorder="1"/>
    <xf numFmtId="0" fontId="6" fillId="0" borderId="7" xfId="0" applyFont="1" applyBorder="1"/>
    <xf numFmtId="3" fontId="6" fillId="0" borderId="7" xfId="0" applyNumberFormat="1" applyFont="1" applyFill="1" applyBorder="1"/>
    <xf numFmtId="165" fontId="6" fillId="0" borderId="7" xfId="0" applyNumberFormat="1" applyFont="1" applyFill="1" applyBorder="1"/>
    <xf numFmtId="165" fontId="6" fillId="0" borderId="7" xfId="27" applyNumberFormat="1" applyFont="1" applyFill="1" applyBorder="1" applyAlignment="1"/>
    <xf numFmtId="0" fontId="57" fillId="0" borderId="0" xfId="0" applyFont="1"/>
    <xf numFmtId="166" fontId="6" fillId="0" borderId="0" xfId="0" applyNumberFormat="1" applyFont="1" applyFill="1"/>
    <xf numFmtId="0" fontId="5" fillId="0" borderId="0" xfId="0" applyFont="1" applyFill="1" applyBorder="1"/>
    <xf numFmtId="3" fontId="6" fillId="0" borderId="0" xfId="28" applyNumberFormat="1" applyFont="1" applyFill="1" applyBorder="1" applyAlignment="1" applyProtection="1">
      <alignment horizontal="left" vertical="center"/>
      <protection hidden="1"/>
    </xf>
    <xf numFmtId="3" fontId="4" fillId="0" borderId="1" xfId="0" applyNumberFormat="1" applyFont="1" applyBorder="1" applyAlignment="1">
      <alignment horizontal="center" vertical="center" wrapText="1"/>
    </xf>
    <xf numFmtId="3" fontId="6" fillId="0" borderId="10" xfId="0" applyNumberFormat="1" applyFont="1" applyFill="1" applyBorder="1"/>
    <xf numFmtId="0" fontId="57" fillId="0" borderId="0" xfId="0" applyFont="1" applyAlignment="1"/>
    <xf numFmtId="3" fontId="6" fillId="0" borderId="0" xfId="26" applyNumberFormat="1" applyFont="1" applyFill="1" applyBorder="1" applyAlignment="1" applyProtection="1">
      <alignment vertical="top"/>
      <protection hidden="1"/>
    </xf>
    <xf numFmtId="3" fontId="6" fillId="0" borderId="0" xfId="0" applyNumberFormat="1" applyFont="1" applyBorder="1" applyAlignment="1">
      <alignment vertical="top"/>
    </xf>
    <xf numFmtId="0" fontId="58" fillId="0" borderId="0" xfId="0" applyFont="1" applyFill="1"/>
    <xf numFmtId="3" fontId="6" fillId="0" borderId="0" xfId="26" applyNumberFormat="1" applyFont="1" applyFill="1" applyBorder="1" applyAlignment="1" applyProtection="1">
      <alignment vertical="center"/>
      <protection hidden="1"/>
    </xf>
    <xf numFmtId="0" fontId="17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23" applyNumberFormat="1" applyFont="1" applyFill="1" applyBorder="1" applyAlignment="1"/>
    <xf numFmtId="3" fontId="6" fillId="0" borderId="0" xfId="0" applyNumberFormat="1" applyFont="1" applyFill="1" applyBorder="1"/>
    <xf numFmtId="0" fontId="4" fillId="0" borderId="0" xfId="0" applyFont="1" applyFill="1" applyBorder="1" applyAlignment="1">
      <alignment horizontal="left" indent="1"/>
    </xf>
    <xf numFmtId="3" fontId="4" fillId="0" borderId="0" xfId="25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>
      <alignment horizontal="left"/>
    </xf>
    <xf numFmtId="3" fontId="4" fillId="0" borderId="0" xfId="26" applyNumberFormat="1" applyFont="1" applyFill="1" applyBorder="1" applyAlignment="1" applyProtection="1">
      <alignment vertical="center"/>
      <protection hidden="1"/>
    </xf>
    <xf numFmtId="3" fontId="4" fillId="0" borderId="0" xfId="0" applyNumberFormat="1" applyFont="1" applyBorder="1"/>
    <xf numFmtId="0" fontId="8" fillId="0" borderId="0" xfId="0" applyNumberFormat="1" applyFont="1" applyBorder="1"/>
    <xf numFmtId="49" fontId="4" fillId="0" borderId="1" xfId="26" applyNumberFormat="1" applyFont="1" applyFill="1" applyBorder="1" applyAlignment="1">
      <alignment horizontal="center" vertical="center" wrapText="1"/>
    </xf>
    <xf numFmtId="49" fontId="4" fillId="0" borderId="0" xfId="26" applyNumberFormat="1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6" xfId="0" applyFont="1" applyFill="1" applyBorder="1" applyAlignment="1">
      <alignment horizontal="left"/>
    </xf>
    <xf numFmtId="3" fontId="8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/>
    <xf numFmtId="172" fontId="4" fillId="0" borderId="0" xfId="0" applyNumberFormat="1" applyFont="1" applyFill="1"/>
    <xf numFmtId="3" fontId="15" fillId="0" borderId="0" xfId="0" applyNumberFormat="1" applyFont="1" applyFill="1" applyBorder="1" applyAlignment="1">
      <alignment horizontal="right" vertical="center"/>
    </xf>
    <xf numFmtId="3" fontId="4" fillId="0" borderId="6" xfId="26" applyNumberFormat="1" applyFont="1" applyFill="1" applyBorder="1" applyAlignment="1" applyProtection="1">
      <alignment horizontal="right" vertical="center"/>
      <protection hidden="1"/>
    </xf>
    <xf numFmtId="0" fontId="8" fillId="0" borderId="7" xfId="0" applyFont="1" applyFill="1" applyBorder="1" applyAlignment="1">
      <alignment horizontal="left"/>
    </xf>
    <xf numFmtId="3" fontId="4" fillId="0" borderId="7" xfId="26" applyNumberFormat="1" applyFont="1" applyFill="1" applyBorder="1" applyAlignment="1" applyProtection="1">
      <alignment horizontal="right" vertical="center"/>
      <protection hidden="1"/>
    </xf>
    <xf numFmtId="0" fontId="4" fillId="0" borderId="7" xfId="0" applyFont="1" applyFill="1" applyBorder="1"/>
    <xf numFmtId="0" fontId="5" fillId="0" borderId="0" xfId="0" applyFont="1" applyBorder="1"/>
    <xf numFmtId="49" fontId="56" fillId="0" borderId="0" xfId="26" applyNumberFormat="1" applyFont="1" applyFill="1" applyBorder="1" applyAlignment="1">
      <alignment vertical="center"/>
    </xf>
    <xf numFmtId="3" fontId="56" fillId="0" borderId="0" xfId="26" applyNumberFormat="1" applyFont="1" applyFill="1" applyBorder="1" applyAlignment="1" applyProtection="1">
      <alignment vertical="center"/>
      <protection hidden="1"/>
    </xf>
    <xf numFmtId="0" fontId="4" fillId="0" borderId="0" xfId="29" applyFont="1"/>
    <xf numFmtId="0" fontId="4" fillId="0" borderId="0" xfId="29" applyFont="1" applyFill="1" applyAlignment="1">
      <alignment horizontal="left"/>
    </xf>
    <xf numFmtId="0" fontId="4" fillId="0" borderId="0" xfId="29" applyFont="1" applyFill="1"/>
    <xf numFmtId="0" fontId="8" fillId="0" borderId="0" xfId="29" applyFont="1"/>
    <xf numFmtId="0" fontId="4" fillId="0" borderId="1" xfId="29" applyFont="1" applyFill="1" applyBorder="1" applyAlignment="1">
      <alignment horizontal="center" vertical="center" wrapText="1"/>
    </xf>
    <xf numFmtId="0" fontId="4" fillId="0" borderId="1" xfId="29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/>
    </xf>
    <xf numFmtId="0" fontId="6" fillId="0" borderId="0" xfId="29" applyFont="1"/>
    <xf numFmtId="0" fontId="6" fillId="0" borderId="6" xfId="29" applyFont="1" applyBorder="1" applyAlignment="1">
      <alignment horizontal="right"/>
    </xf>
    <xf numFmtId="0" fontId="4" fillId="0" borderId="6" xfId="29" applyFont="1" applyBorder="1" applyAlignment="1">
      <alignment horizontal="right"/>
    </xf>
    <xf numFmtId="0" fontId="6" fillId="0" borderId="7" xfId="29" applyFont="1" applyBorder="1" applyAlignment="1">
      <alignment horizontal="right"/>
    </xf>
    <xf numFmtId="0" fontId="4" fillId="0" borderId="0" xfId="29" applyFont="1" applyAlignment="1"/>
    <xf numFmtId="0" fontId="6" fillId="0" borderId="60" xfId="29" applyFont="1" applyBorder="1" applyAlignment="1"/>
    <xf numFmtId="0" fontId="6" fillId="0" borderId="60" xfId="29" applyFont="1" applyBorder="1" applyAlignment="1">
      <alignment horizontal="right"/>
    </xf>
    <xf numFmtId="1" fontId="6" fillId="0" borderId="60" xfId="29" applyNumberFormat="1" applyFont="1" applyBorder="1" applyAlignment="1">
      <alignment horizontal="right"/>
    </xf>
    <xf numFmtId="0" fontId="6" fillId="0" borderId="28" xfId="29" applyFont="1" applyBorder="1" applyAlignment="1"/>
    <xf numFmtId="0" fontId="6" fillId="0" borderId="28" xfId="29" applyFont="1" applyBorder="1" applyAlignment="1">
      <alignment horizontal="right"/>
    </xf>
    <xf numFmtId="3" fontId="6" fillId="0" borderId="28" xfId="29" applyNumberFormat="1" applyFont="1" applyFill="1" applyBorder="1" applyAlignment="1">
      <alignment horizontal="right"/>
    </xf>
    <xf numFmtId="0" fontId="6" fillId="0" borderId="61" xfId="29" applyFont="1" applyBorder="1" applyAlignment="1"/>
    <xf numFmtId="3" fontId="6" fillId="0" borderId="61" xfId="29" applyNumberFormat="1" applyFont="1" applyFill="1" applyBorder="1" applyAlignment="1">
      <alignment horizontal="right"/>
    </xf>
    <xf numFmtId="0" fontId="5" fillId="0" borderId="0" xfId="31" applyFont="1"/>
    <xf numFmtId="0" fontId="20" fillId="0" borderId="0" xfId="31" applyFont="1"/>
    <xf numFmtId="0" fontId="4" fillId="0" borderId="9" xfId="31" applyFont="1" applyBorder="1" applyAlignment="1">
      <alignment vertical="center" wrapText="1"/>
    </xf>
    <xf numFmtId="0" fontId="4" fillId="0" borderId="0" xfId="31" applyFont="1" applyBorder="1"/>
    <xf numFmtId="0" fontId="4" fillId="0" borderId="1" xfId="31" applyFont="1" applyFill="1" applyBorder="1" applyAlignment="1">
      <alignment horizontal="center" vertical="center" wrapText="1"/>
    </xf>
    <xf numFmtId="0" fontId="4" fillId="0" borderId="4" xfId="31" applyFont="1" applyFill="1" applyBorder="1" applyAlignment="1">
      <alignment horizontal="center" vertical="center" wrapText="1"/>
    </xf>
    <xf numFmtId="1" fontId="4" fillId="0" borderId="1" xfId="32" applyNumberFormat="1" applyFont="1" applyFill="1" applyBorder="1" applyAlignment="1">
      <alignment horizontal="center" vertical="center" wrapText="1"/>
    </xf>
    <xf numFmtId="0" fontId="4" fillId="0" borderId="0" xfId="31" applyFont="1" applyFill="1"/>
    <xf numFmtId="0" fontId="6" fillId="0" borderId="22" xfId="31" applyFont="1" applyBorder="1"/>
    <xf numFmtId="3" fontId="6" fillId="0" borderId="22" xfId="31" applyNumberFormat="1" applyFont="1" applyBorder="1" applyAlignment="1"/>
    <xf numFmtId="0" fontId="4" fillId="0" borderId="0" xfId="31" applyFont="1"/>
    <xf numFmtId="0" fontId="4" fillId="0" borderId="6" xfId="31" applyFont="1" applyBorder="1" applyAlignment="1">
      <alignment horizontal="left" indent="1"/>
    </xf>
    <xf numFmtId="0" fontId="4" fillId="0" borderId="7" xfId="31" applyFont="1" applyBorder="1" applyAlignment="1">
      <alignment horizontal="left" indent="1"/>
    </xf>
    <xf numFmtId="0" fontId="4" fillId="0" borderId="0" xfId="31" applyFont="1" applyBorder="1" applyAlignment="1">
      <alignment horizontal="left" indent="1"/>
    </xf>
    <xf numFmtId="3" fontId="4" fillId="0" borderId="0" xfId="32" applyNumberFormat="1" applyFont="1" applyBorder="1" applyAlignment="1" applyProtection="1">
      <protection hidden="1"/>
    </xf>
    <xf numFmtId="3" fontId="6" fillId="0" borderId="6" xfId="31" applyNumberFormat="1" applyFont="1" applyBorder="1" applyAlignment="1"/>
    <xf numFmtId="3" fontId="6" fillId="0" borderId="7" xfId="31" applyNumberFormat="1" applyFont="1" applyBorder="1" applyAlignment="1"/>
    <xf numFmtId="0" fontId="6" fillId="0" borderId="0" xfId="31" applyFont="1" applyBorder="1"/>
    <xf numFmtId="3" fontId="6" fillId="0" borderId="0" xfId="32" applyNumberFormat="1" applyFont="1" applyBorder="1" applyAlignment="1" applyProtection="1">
      <protection hidden="1"/>
    </xf>
    <xf numFmtId="0" fontId="4" fillId="0" borderId="9" xfId="31" applyFont="1" applyBorder="1" applyAlignment="1"/>
    <xf numFmtId="0" fontId="4" fillId="0" borderId="9" xfId="31" applyFont="1" applyBorder="1" applyAlignment="1">
      <alignment vertical="center"/>
    </xf>
    <xf numFmtId="165" fontId="6" fillId="0" borderId="22" xfId="31" applyNumberFormat="1" applyFont="1" applyBorder="1"/>
    <xf numFmtId="165" fontId="4" fillId="0" borderId="6" xfId="31" applyNumberFormat="1" applyFont="1" applyBorder="1"/>
    <xf numFmtId="165" fontId="4" fillId="0" borderId="7" xfId="31" applyNumberFormat="1" applyFont="1" applyBorder="1"/>
    <xf numFmtId="165" fontId="6" fillId="0" borderId="6" xfId="31" applyNumberFormat="1" applyFont="1" applyBorder="1"/>
    <xf numFmtId="165" fontId="6" fillId="0" borderId="7" xfId="31" applyNumberFormat="1" applyFont="1" applyBorder="1"/>
    <xf numFmtId="0" fontId="23" fillId="0" borderId="0" xfId="31" applyFont="1"/>
    <xf numFmtId="0" fontId="23" fillId="0" borderId="0" xfId="31" applyFont="1" applyBorder="1" applyAlignment="1">
      <alignment wrapText="1"/>
    </xf>
    <xf numFmtId="0" fontId="59" fillId="0" borderId="0" xfId="31" applyFont="1"/>
    <xf numFmtId="0" fontId="19" fillId="0" borderId="9" xfId="31" applyFont="1" applyBorder="1" applyAlignment="1">
      <alignment vertical="center" wrapText="1"/>
    </xf>
    <xf numFmtId="0" fontId="4" fillId="0" borderId="0" xfId="31" applyFont="1" applyBorder="1" applyAlignment="1"/>
    <xf numFmtId="0" fontId="19" fillId="0" borderId="0" xfId="31" applyFont="1"/>
    <xf numFmtId="0" fontId="60" fillId="0" borderId="0" xfId="31" applyFont="1"/>
    <xf numFmtId="0" fontId="4" fillId="0" borderId="0" xfId="31" applyFont="1" applyFill="1" applyBorder="1" applyAlignment="1">
      <alignment horizontal="center" vertical="center" wrapText="1"/>
    </xf>
    <xf numFmtId="0" fontId="5" fillId="0" borderId="0" xfId="31" applyFont="1" applyFill="1" applyBorder="1" applyAlignment="1">
      <alignment vertical="center"/>
    </xf>
    <xf numFmtId="0" fontId="4" fillId="0" borderId="1" xfId="31" applyFont="1" applyFill="1" applyBorder="1" applyAlignment="1">
      <alignment horizontal="center" vertical="center"/>
    </xf>
    <xf numFmtId="0" fontId="4" fillId="0" borderId="0" xfId="31" applyFont="1" applyFill="1" applyBorder="1" applyAlignment="1">
      <alignment horizontal="center" vertical="center"/>
    </xf>
    <xf numFmtId="0" fontId="4" fillId="0" borderId="6" xfId="31" applyFont="1" applyBorder="1" applyAlignment="1">
      <alignment horizontal="left"/>
    </xf>
    <xf numFmtId="0" fontId="4" fillId="0" borderId="7" xfId="31" applyFont="1" applyBorder="1" applyAlignment="1">
      <alignment horizontal="left"/>
    </xf>
    <xf numFmtId="0" fontId="5" fillId="0" borderId="0" xfId="31" applyFont="1" applyFill="1" applyBorder="1" applyAlignment="1">
      <alignment vertical="center" wrapText="1"/>
    </xf>
    <xf numFmtId="167" fontId="6" fillId="0" borderId="0" xfId="2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2" fillId="0" borderId="0" xfId="33" applyFont="1" applyAlignment="1">
      <alignment vertical="center"/>
    </xf>
    <xf numFmtId="174" fontId="63" fillId="0" borderId="0" xfId="34" applyNumberFormat="1" applyFont="1" applyFill="1" applyBorder="1" applyAlignment="1">
      <alignment vertical="center"/>
    </xf>
    <xf numFmtId="0" fontId="63" fillId="0" borderId="0" xfId="33" applyFont="1" applyAlignment="1">
      <alignment vertical="center"/>
    </xf>
    <xf numFmtId="0" fontId="63" fillId="0" borderId="0" xfId="33" applyFont="1" applyAlignment="1">
      <alignment horizontal="right"/>
    </xf>
    <xf numFmtId="0" fontId="63" fillId="0" borderId="0" xfId="33" applyFont="1" applyAlignment="1">
      <alignment horizontal="right" vertical="center"/>
    </xf>
    <xf numFmtId="0" fontId="63" fillId="0" borderId="0" xfId="33" applyFont="1"/>
    <xf numFmtId="174" fontId="63" fillId="0" borderId="9" xfId="34" applyNumberFormat="1" applyFont="1" applyFill="1" applyBorder="1" applyAlignment="1">
      <alignment vertical="center"/>
    </xf>
    <xf numFmtId="0" fontId="63" fillId="0" borderId="9" xfId="33" applyFont="1" applyBorder="1" applyAlignment="1">
      <alignment vertical="center"/>
    </xf>
    <xf numFmtId="0" fontId="64" fillId="0" borderId="0" xfId="33" applyFont="1"/>
    <xf numFmtId="174" fontId="63" fillId="0" borderId="1" xfId="34" applyNumberFormat="1" applyFont="1" applyFill="1" applyBorder="1" applyAlignment="1">
      <alignment horizontal="center" vertical="center" wrapText="1"/>
    </xf>
    <xf numFmtId="0" fontId="63" fillId="0" borderId="1" xfId="33" applyFont="1" applyBorder="1" applyAlignment="1">
      <alignment horizontal="center" vertical="center" wrapText="1"/>
    </xf>
    <xf numFmtId="165" fontId="63" fillId="0" borderId="22" xfId="33" applyNumberFormat="1" applyFont="1" applyBorder="1" applyAlignment="1">
      <alignment horizontal="right" readingOrder="1"/>
    </xf>
    <xf numFmtId="0" fontId="66" fillId="0" borderId="0" xfId="33" applyFont="1" applyAlignment="1">
      <alignment horizontal="center"/>
    </xf>
    <xf numFmtId="165" fontId="63" fillId="0" borderId="6" xfId="33" applyNumberFormat="1" applyFont="1" applyBorder="1" applyAlignment="1">
      <alignment horizontal="right" readingOrder="1"/>
    </xf>
    <xf numFmtId="0" fontId="63" fillId="0" borderId="0" xfId="33" applyFont="1" applyAlignment="1">
      <alignment horizontal="right" vertical="center" wrapText="1"/>
    </xf>
    <xf numFmtId="167" fontId="63" fillId="0" borderId="0" xfId="2" applyNumberFormat="1" applyFont="1" applyAlignment="1">
      <alignment horizontal="right"/>
    </xf>
    <xf numFmtId="165" fontId="67" fillId="0" borderId="0" xfId="6" applyNumberFormat="1" applyFont="1"/>
    <xf numFmtId="0" fontId="62" fillId="0" borderId="0" xfId="33" applyFont="1" applyAlignment="1">
      <alignment horizontal="right" wrapText="1"/>
    </xf>
    <xf numFmtId="3" fontId="63" fillId="0" borderId="6" xfId="33" applyNumberFormat="1" applyFont="1" applyBorder="1" applyAlignment="1">
      <alignment horizontal="right" readingOrder="1"/>
    </xf>
    <xf numFmtId="166" fontId="63" fillId="0" borderId="0" xfId="33" applyNumberFormat="1" applyFont="1" applyAlignment="1">
      <alignment horizontal="right" wrapText="1"/>
    </xf>
    <xf numFmtId="3" fontId="63" fillId="0" borderId="6" xfId="34" applyNumberFormat="1" applyFont="1" applyFill="1" applyBorder="1" applyAlignment="1">
      <alignment readingOrder="1"/>
    </xf>
    <xf numFmtId="165" fontId="63" fillId="0" borderId="6" xfId="33" applyNumberFormat="1" applyFont="1" applyBorder="1" applyAlignment="1">
      <alignment readingOrder="1"/>
    </xf>
    <xf numFmtId="0" fontId="62" fillId="0" borderId="0" xfId="33" applyFont="1" applyAlignment="1">
      <alignment horizontal="right" vertical="center" wrapText="1"/>
    </xf>
    <xf numFmtId="3" fontId="63" fillId="0" borderId="6" xfId="33" applyNumberFormat="1" applyFont="1" applyBorder="1" applyAlignment="1" applyProtection="1">
      <alignment readingOrder="1"/>
      <protection locked="0"/>
    </xf>
    <xf numFmtId="3" fontId="63" fillId="0" borderId="6" xfId="33" applyNumberFormat="1" applyFont="1" applyBorder="1" applyAlignment="1" applyProtection="1">
      <alignment horizontal="right" readingOrder="1"/>
      <protection locked="0"/>
    </xf>
    <xf numFmtId="0" fontId="65" fillId="0" borderId="0" xfId="33" applyFont="1" applyAlignment="1" applyProtection="1">
      <alignment horizontal="right" vertical="top" wrapText="1"/>
      <protection locked="0"/>
    </xf>
    <xf numFmtId="0" fontId="68" fillId="0" borderId="0" xfId="33" applyFont="1" applyAlignment="1">
      <alignment horizontal="right"/>
    </xf>
    <xf numFmtId="0" fontId="64" fillId="0" borderId="0" xfId="33" applyFont="1" applyAlignment="1">
      <alignment horizontal="right"/>
    </xf>
    <xf numFmtId="0" fontId="68" fillId="0" borderId="0" xfId="33" applyFont="1" applyAlignment="1">
      <alignment horizontal="center"/>
    </xf>
    <xf numFmtId="0" fontId="68" fillId="0" borderId="0" xfId="33" applyFont="1" applyAlignment="1">
      <alignment horizontal="right" vertical="center" wrapText="1"/>
    </xf>
    <xf numFmtId="0" fontId="64" fillId="0" borderId="0" xfId="33" applyFont="1" applyAlignment="1">
      <alignment horizontal="right" vertical="center" wrapText="1"/>
    </xf>
    <xf numFmtId="167" fontId="63" fillId="0" borderId="0" xfId="33" applyNumberFormat="1" applyFont="1"/>
    <xf numFmtId="166" fontId="68" fillId="0" borderId="0" xfId="33" applyNumberFormat="1" applyFont="1" applyAlignment="1">
      <alignment horizontal="right" vertical="center" wrapText="1"/>
    </xf>
    <xf numFmtId="0" fontId="68" fillId="0" borderId="0" xfId="33" applyFont="1"/>
    <xf numFmtId="166" fontId="64" fillId="0" borderId="0" xfId="33" applyNumberFormat="1" applyFont="1" applyAlignment="1">
      <alignment horizontal="right" vertical="center" wrapText="1"/>
    </xf>
    <xf numFmtId="167" fontId="64" fillId="0" borderId="0" xfId="33" applyNumberFormat="1" applyFont="1"/>
    <xf numFmtId="3" fontId="10" fillId="0" borderId="6" xfId="33" applyNumberFormat="1" applyFont="1" applyFill="1" applyBorder="1" applyAlignment="1">
      <alignment horizontal="right" readingOrder="1"/>
    </xf>
    <xf numFmtId="165" fontId="63" fillId="0" borderId="6" xfId="33" applyNumberFormat="1" applyFont="1" applyFill="1" applyBorder="1" applyAlignment="1">
      <alignment horizontal="right" readingOrder="1"/>
    </xf>
    <xf numFmtId="3" fontId="63" fillId="0" borderId="6" xfId="33" applyNumberFormat="1" applyFont="1" applyFill="1" applyBorder="1" applyAlignment="1">
      <alignment horizontal="right" readingOrder="1"/>
    </xf>
    <xf numFmtId="3" fontId="63" fillId="0" borderId="7" xfId="33" applyNumberFormat="1" applyFont="1" applyFill="1" applyBorder="1" applyAlignment="1">
      <alignment horizontal="right" readingOrder="1"/>
    </xf>
    <xf numFmtId="165" fontId="63" fillId="0" borderId="7" xfId="33" applyNumberFormat="1" applyFont="1" applyFill="1" applyBorder="1" applyAlignment="1">
      <alignment horizontal="right" readingOrder="1"/>
    </xf>
    <xf numFmtId="0" fontId="7" fillId="0" borderId="0" xfId="3" applyFont="1"/>
    <xf numFmtId="0" fontId="62" fillId="0" borderId="0" xfId="33" applyFont="1" applyAlignment="1">
      <alignment horizontal="center" vertical="center"/>
    </xf>
    <xf numFmtId="174" fontId="63" fillId="0" borderId="0" xfId="34" applyNumberFormat="1" applyFont="1" applyFill="1" applyAlignment="1">
      <alignment horizontal="center" vertical="center"/>
    </xf>
    <xf numFmtId="2" fontId="63" fillId="0" borderId="0" xfId="33" applyNumberFormat="1" applyFont="1" applyAlignment="1">
      <alignment horizontal="center" vertical="center"/>
    </xf>
    <xf numFmtId="174" fontId="63" fillId="0" borderId="0" xfId="34" applyNumberFormat="1" applyFont="1" applyFill="1" applyAlignment="1">
      <alignment horizontal="right" vertical="center"/>
    </xf>
    <xf numFmtId="0" fontId="63" fillId="0" borderId="0" xfId="33" applyFont="1" applyAlignment="1">
      <alignment horizontal="center" vertical="center"/>
    </xf>
    <xf numFmtId="3" fontId="63" fillId="0" borderId="22" xfId="33" applyNumberFormat="1" applyFont="1" applyBorder="1" applyAlignment="1" applyProtection="1">
      <alignment horizontal="right" readingOrder="1"/>
      <protection locked="0"/>
    </xf>
    <xf numFmtId="165" fontId="63" fillId="0" borderId="6" xfId="33" applyNumberFormat="1" applyFont="1" applyBorder="1" applyAlignment="1" applyProtection="1">
      <alignment horizontal="right" readingOrder="1"/>
      <protection locked="0"/>
    </xf>
    <xf numFmtId="175" fontId="4" fillId="0" borderId="0" xfId="33" applyNumberFormat="1" applyFont="1" applyAlignment="1" applyProtection="1">
      <alignment horizontal="right" vertical="top" wrapText="1" readingOrder="1"/>
      <protection locked="0"/>
    </xf>
    <xf numFmtId="175" fontId="4" fillId="0" borderId="0" xfId="33" applyNumberFormat="1" applyFont="1" applyAlignment="1" applyProtection="1">
      <alignment vertical="top" wrapText="1" readingOrder="1"/>
      <protection locked="0"/>
    </xf>
    <xf numFmtId="0" fontId="63" fillId="0" borderId="7" xfId="33" applyFont="1" applyBorder="1" applyAlignment="1">
      <alignment horizontal="left" vertical="center"/>
    </xf>
    <xf numFmtId="0" fontId="6" fillId="0" borderId="0" xfId="36" applyFont="1"/>
    <xf numFmtId="0" fontId="4" fillId="0" borderId="0" xfId="36" applyFont="1"/>
    <xf numFmtId="0" fontId="10" fillId="0" borderId="0" xfId="35" applyFont="1"/>
    <xf numFmtId="166" fontId="4" fillId="0" borderId="0" xfId="36" applyNumberFormat="1" applyFont="1"/>
    <xf numFmtId="166" fontId="4" fillId="0" borderId="0" xfId="37" applyNumberFormat="1" applyFont="1"/>
    <xf numFmtId="0" fontId="69" fillId="0" borderId="0" xfId="36" applyFont="1"/>
    <xf numFmtId="0" fontId="4" fillId="0" borderId="9" xfId="35" applyFont="1" applyBorder="1" applyAlignment="1">
      <alignment vertical="center" wrapText="1"/>
    </xf>
    <xf numFmtId="0" fontId="4" fillId="0" borderId="0" xfId="35" applyFont="1"/>
    <xf numFmtId="0" fontId="6" fillId="0" borderId="0" xfId="35" applyFont="1"/>
    <xf numFmtId="166" fontId="4" fillId="0" borderId="0" xfId="35" applyNumberFormat="1" applyFont="1"/>
    <xf numFmtId="0" fontId="4" fillId="0" borderId="0" xfId="36" applyFont="1" applyBorder="1"/>
    <xf numFmtId="0" fontId="4" fillId="0" borderId="0" xfId="35" applyFont="1" applyBorder="1" applyAlignment="1">
      <alignment vertical="center" wrapText="1"/>
    </xf>
    <xf numFmtId="0" fontId="4" fillId="0" borderId="51" xfId="36" applyFont="1" applyBorder="1" applyAlignment="1">
      <alignment vertical="center"/>
    </xf>
    <xf numFmtId="0" fontId="4" fillId="0" borderId="52" xfId="36" applyFont="1" applyBorder="1" applyAlignment="1">
      <alignment vertical="center"/>
    </xf>
    <xf numFmtId="0" fontId="4" fillId="0" borderId="53" xfId="36" applyFont="1" applyBorder="1" applyAlignment="1">
      <alignment vertical="center"/>
    </xf>
    <xf numFmtId="0" fontId="4" fillId="0" borderId="54" xfId="36" applyFont="1" applyBorder="1" applyAlignment="1">
      <alignment vertical="center"/>
    </xf>
    <xf numFmtId="0" fontId="4" fillId="0" borderId="10" xfId="35" applyFont="1" applyBorder="1" applyAlignment="1">
      <alignment vertical="center"/>
    </xf>
    <xf numFmtId="0" fontId="4" fillId="0" borderId="23" xfId="35" applyFont="1" applyBorder="1" applyAlignment="1">
      <alignment vertical="center"/>
    </xf>
    <xf numFmtId="0" fontId="4" fillId="0" borderId="11" xfId="35" applyFont="1" applyBorder="1" applyAlignment="1">
      <alignment vertical="center"/>
    </xf>
    <xf numFmtId="0" fontId="4" fillId="0" borderId="0" xfId="38" applyFont="1"/>
    <xf numFmtId="0" fontId="4" fillId="0" borderId="1" xfId="4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center" vertical="center"/>
    </xf>
    <xf numFmtId="3" fontId="6" fillId="0" borderId="6" xfId="40" applyNumberFormat="1" applyFont="1" applyFill="1" applyBorder="1" applyAlignment="1"/>
    <xf numFmtId="165" fontId="6" fillId="0" borderId="6" xfId="40" applyNumberFormat="1" applyFont="1" applyFill="1" applyBorder="1" applyAlignment="1"/>
    <xf numFmtId="166" fontId="6" fillId="0" borderId="6" xfId="39" applyNumberFormat="1" applyFont="1" applyFill="1" applyBorder="1" applyAlignment="1"/>
    <xf numFmtId="166" fontId="6" fillId="0" borderId="6" xfId="38" applyNumberFormat="1" applyFont="1" applyFill="1" applyBorder="1" applyAlignment="1"/>
    <xf numFmtId="3" fontId="4" fillId="0" borderId="6" xfId="40" applyNumberFormat="1" applyFont="1" applyFill="1" applyBorder="1" applyAlignment="1"/>
    <xf numFmtId="165" fontId="4" fillId="0" borderId="6" xfId="40" applyNumberFormat="1" applyFont="1" applyFill="1" applyBorder="1" applyAlignment="1"/>
    <xf numFmtId="166" fontId="4" fillId="0" borderId="6" xfId="39" applyNumberFormat="1" applyFont="1" applyFill="1" applyBorder="1" applyAlignment="1"/>
    <xf numFmtId="166" fontId="4" fillId="0" borderId="6" xfId="38" applyNumberFormat="1" applyFont="1" applyFill="1" applyBorder="1" applyAlignment="1"/>
    <xf numFmtId="3" fontId="4" fillId="0" borderId="7" xfId="40" applyNumberFormat="1" applyFont="1" applyFill="1" applyBorder="1" applyAlignment="1"/>
    <xf numFmtId="165" fontId="4" fillId="0" borderId="7" xfId="40" applyNumberFormat="1" applyFont="1" applyFill="1" applyBorder="1" applyAlignment="1">
      <alignment horizontal="right"/>
    </xf>
    <xf numFmtId="0" fontId="4" fillId="0" borderId="0" xfId="40" applyFont="1" applyFill="1" applyBorder="1" applyAlignment="1">
      <alignment horizontal="left" vertical="top" wrapText="1"/>
    </xf>
    <xf numFmtId="3" fontId="4" fillId="0" borderId="0" xfId="40" applyNumberFormat="1" applyFont="1" applyFill="1" applyBorder="1" applyAlignment="1"/>
    <xf numFmtId="0" fontId="4" fillId="0" borderId="0" xfId="38" applyFont="1" applyFill="1" applyBorder="1" applyAlignment="1">
      <alignment horizontal="right"/>
    </xf>
    <xf numFmtId="0" fontId="6" fillId="0" borderId="22" xfId="40" applyFont="1" applyFill="1" applyBorder="1" applyAlignment="1">
      <alignment vertical="center"/>
    </xf>
    <xf numFmtId="165" fontId="6" fillId="0" borderId="22" xfId="40" applyNumberFormat="1" applyFont="1" applyFill="1" applyBorder="1" applyAlignment="1"/>
    <xf numFmtId="3" fontId="6" fillId="0" borderId="7" xfId="40" applyNumberFormat="1" applyFont="1" applyFill="1" applyBorder="1" applyAlignment="1"/>
    <xf numFmtId="165" fontId="6" fillId="0" borderId="7" xfId="40" applyNumberFormat="1" applyFont="1" applyFill="1" applyBorder="1" applyAlignment="1"/>
    <xf numFmtId="0" fontId="31" fillId="0" borderId="0" xfId="39" applyFont="1" applyAlignment="1">
      <alignment vertical="center"/>
    </xf>
    <xf numFmtId="0" fontId="4" fillId="0" borderId="0" xfId="39" applyFont="1" applyBorder="1" applyAlignment="1">
      <alignment vertical="center" wrapText="1"/>
    </xf>
    <xf numFmtId="0" fontId="17" fillId="0" borderId="0" xfId="39" applyFont="1" applyAlignment="1">
      <alignment horizontal="left" vertical="center" wrapText="1"/>
    </xf>
    <xf numFmtId="0" fontId="6" fillId="0" borderId="0" xfId="41" applyFont="1" applyFill="1" applyBorder="1" applyAlignment="1">
      <alignment vertical="center"/>
    </xf>
    <xf numFmtId="0" fontId="4" fillId="0" borderId="0" xfId="40" applyFont="1" applyFill="1"/>
    <xf numFmtId="0" fontId="4" fillId="0" borderId="0" xfId="40" applyFont="1" applyFill="1" applyAlignment="1">
      <alignment vertical="center" wrapText="1"/>
    </xf>
    <xf numFmtId="0" fontId="19" fillId="0" borderId="0" xfId="40" applyFont="1" applyFill="1" applyBorder="1" applyAlignment="1">
      <alignment horizontal="left" vertical="top" wrapText="1"/>
    </xf>
    <xf numFmtId="0" fontId="4" fillId="0" borderId="0" xfId="38" applyFont="1" applyBorder="1"/>
    <xf numFmtId="0" fontId="5" fillId="0" borderId="0" xfId="39" applyFont="1" applyAlignment="1">
      <alignment horizontal="left"/>
    </xf>
    <xf numFmtId="3" fontId="4" fillId="0" borderId="0" xfId="40" applyNumberFormat="1" applyFont="1" applyFill="1" applyBorder="1" applyAlignment="1">
      <alignment vertical="top"/>
    </xf>
    <xf numFmtId="0" fontId="4" fillId="0" borderId="0" xfId="38" applyFont="1" applyFill="1" applyBorder="1" applyAlignment="1">
      <alignment horizontal="right" vertical="top"/>
    </xf>
    <xf numFmtId="3" fontId="6" fillId="0" borderId="6" xfId="40" applyNumberFormat="1" applyFont="1" applyFill="1" applyBorder="1"/>
    <xf numFmtId="165" fontId="6" fillId="0" borderId="6" xfId="40" applyNumberFormat="1" applyFont="1" applyFill="1" applyBorder="1" applyAlignment="1">
      <alignment horizontal="right"/>
    </xf>
    <xf numFmtId="3" fontId="6" fillId="0" borderId="7" xfId="40" applyNumberFormat="1" applyFont="1" applyFill="1" applyBorder="1"/>
    <xf numFmtId="165" fontId="6" fillId="0" borderId="7" xfId="40" applyNumberFormat="1" applyFont="1" applyFill="1" applyBorder="1" applyAlignment="1">
      <alignment horizontal="right"/>
    </xf>
    <xf numFmtId="3" fontId="4" fillId="0" borderId="0" xfId="38" applyNumberFormat="1" applyFont="1"/>
    <xf numFmtId="3" fontId="6" fillId="0" borderId="22" xfId="40" applyNumberFormat="1" applyFont="1" applyFill="1" applyBorder="1" applyAlignment="1">
      <alignment horizontal="right"/>
    </xf>
    <xf numFmtId="3" fontId="6" fillId="0" borderId="22" xfId="0" applyNumberFormat="1" applyFont="1" applyBorder="1"/>
    <xf numFmtId="165" fontId="18" fillId="0" borderId="22" xfId="40" applyNumberFormat="1" applyFont="1" applyFill="1" applyBorder="1" applyAlignment="1">
      <alignment horizontal="right"/>
    </xf>
    <xf numFmtId="0" fontId="4" fillId="0" borderId="6" xfId="40" applyFont="1" applyFill="1" applyBorder="1" applyAlignment="1">
      <alignment horizontal="left" vertical="center" indent="1"/>
    </xf>
    <xf numFmtId="3" fontId="4" fillId="0" borderId="6" xfId="42" applyNumberFormat="1" applyFont="1" applyBorder="1" applyAlignment="1">
      <alignment horizontal="right"/>
    </xf>
    <xf numFmtId="165" fontId="10" fillId="0" borderId="6" xfId="40" applyNumberFormat="1" applyFont="1" applyFill="1" applyBorder="1" applyAlignment="1">
      <alignment horizontal="right"/>
    </xf>
    <xf numFmtId="0" fontId="4" fillId="0" borderId="7" xfId="40" applyFont="1" applyFill="1" applyBorder="1" applyAlignment="1">
      <alignment horizontal="left" vertical="center" indent="1"/>
    </xf>
    <xf numFmtId="3" fontId="4" fillId="0" borderId="7" xfId="42" applyNumberFormat="1" applyFont="1" applyBorder="1" applyAlignment="1">
      <alignment horizontal="right"/>
    </xf>
    <xf numFmtId="165" fontId="10" fillId="0" borderId="7" xfId="40" applyNumberFormat="1" applyFont="1" applyFill="1" applyBorder="1" applyAlignment="1">
      <alignment horizontal="right"/>
    </xf>
    <xf numFmtId="0" fontId="20" fillId="0" borderId="0" xfId="42"/>
    <xf numFmtId="0" fontId="20" fillId="0" borderId="0" xfId="42" applyBorder="1"/>
    <xf numFmtId="0" fontId="5" fillId="0" borderId="0" xfId="42" applyFont="1" applyAlignment="1">
      <alignment wrapText="1"/>
    </xf>
    <xf numFmtId="0" fontId="54" fillId="0" borderId="0" xfId="0" applyFont="1" applyAlignment="1">
      <alignment horizontal="left" vertical="center" readingOrder="1"/>
    </xf>
    <xf numFmtId="0" fontId="4" fillId="0" borderId="0" xfId="42" applyFont="1" applyBorder="1"/>
    <xf numFmtId="0" fontId="4" fillId="0" borderId="0" xfId="41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0" fillId="0" borderId="0" xfId="42" applyBorder="1" applyAlignment="1">
      <alignment vertical="center"/>
    </xf>
    <xf numFmtId="0" fontId="10" fillId="0" borderId="0" xfId="41" applyFont="1" applyFill="1" applyBorder="1" applyAlignment="1">
      <alignment vertical="center"/>
    </xf>
    <xf numFmtId="165" fontId="8" fillId="0" borderId="0" xfId="0" applyNumberFormat="1" applyFont="1" applyBorder="1"/>
    <xf numFmtId="0" fontId="4" fillId="0" borderId="1" xfId="42" applyNumberFormat="1" applyFont="1" applyFill="1" applyBorder="1" applyAlignment="1">
      <alignment horizontal="center" vertical="center"/>
    </xf>
    <xf numFmtId="165" fontId="15" fillId="0" borderId="22" xfId="0" applyNumberFormat="1" applyFont="1" applyBorder="1"/>
    <xf numFmtId="165" fontId="8" fillId="0" borderId="6" xfId="0" applyNumberFormat="1" applyFont="1" applyBorder="1"/>
    <xf numFmtId="165" fontId="26" fillId="0" borderId="0" xfId="40" applyNumberFormat="1" applyFont="1" applyFill="1" applyBorder="1" applyAlignment="1">
      <alignment horizontal="right"/>
    </xf>
    <xf numFmtId="165" fontId="8" fillId="0" borderId="7" xfId="0" applyNumberFormat="1" applyFont="1" applyBorder="1"/>
    <xf numFmtId="0" fontId="10" fillId="0" borderId="0" xfId="40" applyFont="1" applyFill="1" applyBorder="1" applyAlignment="1">
      <alignment horizontal="right"/>
    </xf>
    <xf numFmtId="0" fontId="10" fillId="0" borderId="0" xfId="41" applyFont="1" applyFill="1" applyBorder="1" applyAlignment="1">
      <alignment horizontal="left" vertical="center"/>
    </xf>
    <xf numFmtId="0" fontId="70" fillId="0" borderId="0" xfId="0" applyFont="1" applyAlignment="1"/>
    <xf numFmtId="0" fontId="6" fillId="0" borderId="22" xfId="42" applyFont="1" applyFill="1" applyBorder="1" applyAlignment="1">
      <alignment horizontal="left" vertical="center" wrapText="1"/>
    </xf>
    <xf numFmtId="3" fontId="6" fillId="0" borderId="22" xfId="42" applyNumberFormat="1" applyFont="1" applyFill="1" applyBorder="1" applyAlignment="1">
      <alignment horizontal="right" vertical="center"/>
    </xf>
    <xf numFmtId="3" fontId="4" fillId="0" borderId="6" xfId="42" applyNumberFormat="1" applyFont="1" applyFill="1" applyBorder="1" applyAlignment="1">
      <alignment horizontal="right"/>
    </xf>
    <xf numFmtId="0" fontId="20" fillId="0" borderId="0" xfId="42" applyFill="1"/>
    <xf numFmtId="0" fontId="4" fillId="0" borderId="6" xfId="42" applyFont="1" applyFill="1" applyBorder="1" applyAlignment="1">
      <alignment horizontal="left" indent="1"/>
    </xf>
    <xf numFmtId="0" fontId="4" fillId="0" borderId="7" xfId="42" applyFont="1" applyFill="1" applyBorder="1" applyAlignment="1">
      <alignment horizontal="left" indent="1"/>
    </xf>
    <xf numFmtId="3" fontId="4" fillId="0" borderId="7" xfId="42" applyNumberFormat="1" applyFont="1" applyFill="1" applyBorder="1" applyAlignment="1">
      <alignment horizontal="right"/>
    </xf>
    <xf numFmtId="166" fontId="6" fillId="0" borderId="22" xfId="42" applyNumberFormat="1" applyFont="1" applyFill="1" applyBorder="1"/>
    <xf numFmtId="166" fontId="4" fillId="0" borderId="6" xfId="42" applyNumberFormat="1" applyFont="1" applyFill="1" applyBorder="1"/>
    <xf numFmtId="166" fontId="4" fillId="0" borderId="7" xfId="42" applyNumberFormat="1" applyFont="1" applyFill="1" applyBorder="1"/>
    <xf numFmtId="0" fontId="4" fillId="0" borderId="0" xfId="42" applyFont="1" applyFill="1" applyBorder="1" applyAlignment="1">
      <alignment horizontal="left" indent="1"/>
    </xf>
    <xf numFmtId="0" fontId="0" fillId="0" borderId="0" xfId="0" applyBorder="1"/>
    <xf numFmtId="3" fontId="14" fillId="0" borderId="0" xfId="0" applyNumberFormat="1" applyFont="1" applyBorder="1"/>
    <xf numFmtId="0" fontId="4" fillId="0" borderId="0" xfId="40" applyFont="1" applyFill="1" applyBorder="1" applyAlignment="1">
      <alignment horizontal="left" vertical="center" indent="1"/>
    </xf>
    <xf numFmtId="3" fontId="2" fillId="0" borderId="0" xfId="0" applyNumberFormat="1" applyFont="1" applyBorder="1"/>
    <xf numFmtId="0" fontId="0" fillId="0" borderId="0" xfId="0" applyNumberFormat="1" applyBorder="1"/>
    <xf numFmtId="0" fontId="5" fillId="0" borderId="0" xfId="0" applyFont="1"/>
    <xf numFmtId="0" fontId="6" fillId="0" borderId="22" xfId="0" applyFont="1" applyBorder="1"/>
    <xf numFmtId="165" fontId="6" fillId="0" borderId="22" xfId="10" applyNumberFormat="1" applyFont="1" applyBorder="1" applyAlignment="1">
      <alignment horizontal="right"/>
    </xf>
    <xf numFmtId="165" fontId="8" fillId="0" borderId="0" xfId="0" applyNumberFormat="1" applyFont="1"/>
    <xf numFmtId="0" fontId="4" fillId="0" borderId="6" xfId="0" applyFont="1" applyBorder="1" applyAlignment="1">
      <alignment horizontal="left" indent="1"/>
    </xf>
    <xf numFmtId="165" fontId="4" fillId="0" borderId="6" xfId="1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3" fontId="4" fillId="0" borderId="7" xfId="0" applyNumberFormat="1" applyFont="1" applyBorder="1"/>
    <xf numFmtId="165" fontId="4" fillId="0" borderId="7" xfId="10" applyNumberFormat="1" applyFont="1" applyBorder="1" applyAlignment="1">
      <alignment horizontal="right"/>
    </xf>
    <xf numFmtId="3" fontId="6" fillId="0" borderId="6" xfId="0" applyNumberFormat="1" applyFont="1" applyBorder="1"/>
    <xf numFmtId="165" fontId="6" fillId="0" borderId="6" xfId="10" applyNumberFormat="1" applyFont="1" applyBorder="1" applyAlignment="1">
      <alignment horizontal="right"/>
    </xf>
    <xf numFmtId="166" fontId="6" fillId="0" borderId="6" xfId="0" applyNumberFormat="1" applyFont="1" applyBorder="1"/>
    <xf numFmtId="3" fontId="6" fillId="0" borderId="7" xfId="0" applyNumberFormat="1" applyFont="1" applyBorder="1"/>
    <xf numFmtId="166" fontId="6" fillId="0" borderId="7" xfId="0" applyNumberFormat="1" applyFont="1" applyBorder="1"/>
    <xf numFmtId="0" fontId="71" fillId="0" borderId="0" xfId="0" applyFont="1" applyAlignment="1">
      <alignment vertical="top" wrapText="1"/>
    </xf>
    <xf numFmtId="0" fontId="15" fillId="0" borderId="22" xfId="0" applyFont="1" applyBorder="1"/>
    <xf numFmtId="3" fontId="6" fillId="0" borderId="22" xfId="0" applyNumberFormat="1" applyFont="1" applyFill="1" applyBorder="1" applyAlignment="1">
      <alignment horizontal="right" vertical="center" wrapText="1"/>
    </xf>
    <xf numFmtId="0" fontId="6" fillId="0" borderId="6" xfId="40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right" vertical="center" wrapText="1"/>
    </xf>
    <xf numFmtId="165" fontId="15" fillId="0" borderId="6" xfId="0" applyNumberFormat="1" applyFont="1" applyFill="1" applyBorder="1" applyAlignment="1">
      <alignment horizontal="right"/>
    </xf>
    <xf numFmtId="0" fontId="4" fillId="0" borderId="6" xfId="40" applyFont="1" applyFill="1" applyBorder="1" applyAlignment="1">
      <alignment horizontal="left" vertical="center" indent="2"/>
    </xf>
    <xf numFmtId="165" fontId="8" fillId="0" borderId="6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left" indent="1"/>
    </xf>
    <xf numFmtId="3" fontId="15" fillId="0" borderId="22" xfId="0" applyNumberFormat="1" applyFont="1" applyFill="1" applyBorder="1" applyAlignment="1">
      <alignment horizontal="right"/>
    </xf>
    <xf numFmtId="165" fontId="15" fillId="0" borderId="22" xfId="0" applyNumberFormat="1" applyFont="1" applyFill="1" applyBorder="1" applyAlignment="1">
      <alignment horizontal="right"/>
    </xf>
    <xf numFmtId="3" fontId="15" fillId="0" borderId="6" xfId="0" applyNumberFormat="1" applyFont="1" applyFill="1" applyBorder="1" applyAlignment="1">
      <alignment horizontal="right"/>
    </xf>
    <xf numFmtId="0" fontId="5" fillId="0" borderId="0" xfId="42" applyFont="1" applyAlignment="1">
      <alignment horizontal="left" wrapText="1"/>
    </xf>
    <xf numFmtId="0" fontId="4" fillId="0" borderId="0" xfId="15" applyFont="1"/>
    <xf numFmtId="3" fontId="4" fillId="0" borderId="0" xfId="15" applyNumberFormat="1" applyFont="1"/>
    <xf numFmtId="0" fontId="74" fillId="0" borderId="0" xfId="44" applyFont="1" applyAlignment="1">
      <alignment horizontal="right"/>
    </xf>
    <xf numFmtId="0" fontId="19" fillId="0" borderId="0" xfId="15" applyFont="1" applyFill="1"/>
    <xf numFmtId="0" fontId="4" fillId="0" borderId="0" xfId="15" applyFont="1" applyAlignment="1">
      <alignment horizontal="left"/>
    </xf>
    <xf numFmtId="0" fontId="4" fillId="0" borderId="0" xfId="15" applyFont="1" applyBorder="1"/>
    <xf numFmtId="0" fontId="4" fillId="0" borderId="0" xfId="45" applyFont="1" applyFill="1" applyAlignment="1">
      <alignment wrapText="1"/>
    </xf>
    <xf numFmtId="0" fontId="4" fillId="0" borderId="0" xfId="45" applyFont="1" applyFill="1"/>
    <xf numFmtId="0" fontId="6" fillId="0" borderId="0" xfId="45" applyFont="1" applyFill="1"/>
    <xf numFmtId="0" fontId="6" fillId="0" borderId="0" xfId="45" applyFont="1" applyFill="1" applyBorder="1" applyAlignment="1">
      <alignment vertical="center"/>
    </xf>
    <xf numFmtId="0" fontId="6" fillId="0" borderId="0" xfId="45" applyFont="1" applyFill="1" applyBorder="1"/>
    <xf numFmtId="0" fontId="20" fillId="0" borderId="0" xfId="46" applyFont="1" applyBorder="1" applyAlignment="1">
      <alignment vertical="center"/>
    </xf>
    <xf numFmtId="0" fontId="4" fillId="0" borderId="0" xfId="45" applyFont="1" applyFill="1" applyAlignment="1">
      <alignment horizontal="centerContinuous"/>
    </xf>
    <xf numFmtId="0" fontId="4" fillId="0" borderId="0" xfId="45" applyFont="1" applyFill="1" applyAlignment="1">
      <alignment horizontal="left"/>
    </xf>
    <xf numFmtId="0" fontId="4" fillId="0" borderId="0" xfId="45" applyFont="1" applyFill="1" applyBorder="1" applyAlignment="1">
      <alignment horizontal="centerContinuous" vertical="center"/>
    </xf>
    <xf numFmtId="49" fontId="4" fillId="0" borderId="0" xfId="45" applyNumberFormat="1" applyFont="1" applyFill="1" applyBorder="1" applyAlignment="1">
      <alignment horizontal="right" vertical="center"/>
    </xf>
    <xf numFmtId="0" fontId="4" fillId="0" borderId="0" xfId="45" applyFont="1" applyFill="1" applyBorder="1" applyAlignment="1">
      <alignment vertical="center"/>
    </xf>
    <xf numFmtId="0" fontId="4" fillId="0" borderId="0" xfId="45" applyFont="1" applyFill="1" applyBorder="1"/>
    <xf numFmtId="3" fontId="49" fillId="0" borderId="0" xfId="45" applyNumberFormat="1" applyFont="1" applyFill="1" applyBorder="1" applyAlignment="1" applyProtection="1">
      <alignment vertical="center" wrapText="1"/>
      <protection locked="0"/>
    </xf>
    <xf numFmtId="3" fontId="49" fillId="0" borderId="0" xfId="45" applyNumberFormat="1" applyFont="1" applyFill="1" applyBorder="1" applyAlignment="1" applyProtection="1">
      <alignment vertical="center"/>
      <protection locked="0"/>
    </xf>
    <xf numFmtId="3" fontId="6" fillId="0" borderId="22" xfId="45" applyNumberFormat="1" applyFont="1" applyFill="1" applyBorder="1" applyAlignment="1">
      <alignment wrapText="1"/>
    </xf>
    <xf numFmtId="3" fontId="4" fillId="0" borderId="0" xfId="45" applyNumberFormat="1" applyFont="1" applyFill="1" applyBorder="1" applyAlignment="1" applyProtection="1">
      <alignment horizontal="center" vertical="center" wrapText="1"/>
      <protection locked="0"/>
    </xf>
    <xf numFmtId="3" fontId="6" fillId="0" borderId="6" xfId="45" applyNumberFormat="1" applyFont="1" applyFill="1" applyBorder="1" applyAlignment="1">
      <alignment horizontal="right" wrapText="1"/>
    </xf>
    <xf numFmtId="3" fontId="6" fillId="0" borderId="6" xfId="45" applyNumberFormat="1" applyFont="1" applyFill="1" applyBorder="1" applyAlignment="1" applyProtection="1">
      <alignment horizontal="right" wrapText="1"/>
      <protection locked="0"/>
    </xf>
    <xf numFmtId="3" fontId="6" fillId="0" borderId="6" xfId="45" applyNumberFormat="1" applyFont="1" applyFill="1" applyBorder="1" applyAlignment="1">
      <alignment horizontal="right"/>
    </xf>
    <xf numFmtId="0" fontId="6" fillId="0" borderId="6" xfId="45" applyFont="1" applyFill="1" applyBorder="1" applyAlignment="1">
      <alignment horizontal="right"/>
    </xf>
    <xf numFmtId="3" fontId="4" fillId="0" borderId="6" xfId="45" applyNumberFormat="1" applyFont="1" applyFill="1" applyBorder="1" applyAlignment="1">
      <alignment horizontal="right" wrapText="1"/>
    </xf>
    <xf numFmtId="3" fontId="4" fillId="0" borderId="6" xfId="45" applyNumberFormat="1" applyFont="1" applyFill="1" applyBorder="1" applyAlignment="1" applyProtection="1">
      <alignment horizontal="right" wrapText="1"/>
      <protection locked="0"/>
    </xf>
    <xf numFmtId="3" fontId="4" fillId="0" borderId="6" xfId="45" applyNumberFormat="1" applyFont="1" applyFill="1" applyBorder="1" applyAlignment="1">
      <alignment horizontal="right"/>
    </xf>
    <xf numFmtId="0" fontId="4" fillId="0" borderId="6" xfId="45" applyFont="1" applyFill="1" applyBorder="1" applyAlignment="1">
      <alignment horizontal="right"/>
    </xf>
    <xf numFmtId="3" fontId="6" fillId="0" borderId="0" xfId="45" applyNumberFormat="1" applyFont="1" applyFill="1" applyBorder="1" applyAlignment="1" applyProtection="1">
      <alignment horizontal="center" vertical="center" wrapText="1"/>
      <protection locked="0"/>
    </xf>
    <xf numFmtId="3" fontId="6" fillId="0" borderId="7" xfId="45" applyNumberFormat="1" applyFont="1" applyFill="1" applyBorder="1" applyAlignment="1">
      <alignment horizontal="right" wrapText="1"/>
    </xf>
    <xf numFmtId="3" fontId="6" fillId="0" borderId="7" xfId="45" applyNumberFormat="1" applyFont="1" applyFill="1" applyBorder="1" applyAlignment="1">
      <alignment horizontal="right"/>
    </xf>
    <xf numFmtId="3" fontId="6" fillId="0" borderId="7" xfId="45" applyNumberFormat="1" applyFont="1" applyFill="1" applyBorder="1" applyAlignment="1" applyProtection="1">
      <alignment horizontal="right" wrapText="1"/>
      <protection locked="0"/>
    </xf>
    <xf numFmtId="0" fontId="6" fillId="0" borderId="7" xfId="45" applyFont="1" applyFill="1" applyBorder="1" applyAlignment="1">
      <alignment horizontal="right"/>
    </xf>
    <xf numFmtId="0" fontId="6" fillId="0" borderId="22" xfId="45" applyFont="1" applyFill="1" applyBorder="1" applyAlignment="1">
      <alignment wrapText="1"/>
    </xf>
    <xf numFmtId="3" fontId="6" fillId="0" borderId="22" xfId="45" applyNumberFormat="1" applyFont="1" applyFill="1" applyBorder="1" applyAlignment="1">
      <alignment horizontal="right" wrapText="1"/>
    </xf>
    <xf numFmtId="3" fontId="6" fillId="0" borderId="22" xfId="45" applyNumberFormat="1" applyFont="1" applyFill="1" applyBorder="1" applyAlignment="1">
      <alignment horizontal="right"/>
    </xf>
    <xf numFmtId="0" fontId="6" fillId="0" borderId="6" xfId="45" applyFont="1" applyFill="1" applyBorder="1" applyAlignment="1">
      <alignment wrapText="1"/>
    </xf>
    <xf numFmtId="3" fontId="6" fillId="0" borderId="6" xfId="45" applyNumberFormat="1" applyFont="1" applyFill="1" applyBorder="1" applyAlignment="1">
      <alignment wrapText="1"/>
    </xf>
    <xf numFmtId="3" fontId="6" fillId="0" borderId="6" xfId="45" applyNumberFormat="1" applyFont="1" applyFill="1" applyBorder="1"/>
    <xf numFmtId="0" fontId="6" fillId="0" borderId="7" xfId="45" applyFont="1" applyFill="1" applyBorder="1" applyAlignment="1">
      <alignment wrapText="1"/>
    </xf>
    <xf numFmtId="3" fontId="15" fillId="0" borderId="7" xfId="0" applyNumberFormat="1" applyFont="1" applyFill="1" applyBorder="1" applyAlignment="1">
      <alignment horizontal="right"/>
    </xf>
    <xf numFmtId="3" fontId="63" fillId="0" borderId="0" xfId="45" applyNumberFormat="1" applyFont="1" applyBorder="1" applyAlignment="1">
      <alignment horizontal="right"/>
    </xf>
    <xf numFmtId="0" fontId="4" fillId="0" borderId="0" xfId="45" applyFont="1"/>
    <xf numFmtId="0" fontId="5" fillId="0" borderId="0" xfId="45" applyFont="1"/>
    <xf numFmtId="0" fontId="4" fillId="0" borderId="9" xfId="45" applyFont="1" applyBorder="1" applyAlignment="1">
      <alignment vertical="center" wrapText="1"/>
    </xf>
    <xf numFmtId="0" fontId="4" fillId="0" borderId="1" xfId="45" applyFont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166" fontId="4" fillId="0" borderId="1" xfId="46" applyNumberFormat="1" applyFont="1" applyBorder="1" applyAlignment="1">
      <alignment horizontal="center" vertical="center" wrapText="1"/>
    </xf>
    <xf numFmtId="0" fontId="4" fillId="0" borderId="1" xfId="46" applyFont="1" applyFill="1" applyBorder="1" applyAlignment="1">
      <alignment horizontal="center" vertical="center" wrapText="1"/>
    </xf>
    <xf numFmtId="0" fontId="6" fillId="0" borderId="22" xfId="47" applyFont="1" applyFill="1" applyBorder="1" applyAlignment="1"/>
    <xf numFmtId="3" fontId="6" fillId="0" borderId="22" xfId="45" applyNumberFormat="1" applyFont="1" applyBorder="1" applyAlignment="1">
      <alignment horizontal="right" wrapText="1"/>
    </xf>
    <xf numFmtId="3" fontId="6" fillId="0" borderId="22" xfId="45" applyNumberFormat="1" applyFont="1" applyBorder="1" applyAlignment="1">
      <alignment horizontal="right"/>
    </xf>
    <xf numFmtId="0" fontId="6" fillId="0" borderId="6" xfId="45" applyFont="1" applyBorder="1" applyAlignment="1">
      <alignment horizontal="left" wrapText="1" indent="1"/>
    </xf>
    <xf numFmtId="3" fontId="6" fillId="0" borderId="6" xfId="45" applyNumberFormat="1" applyFont="1" applyBorder="1" applyAlignment="1">
      <alignment horizontal="right" wrapText="1"/>
    </xf>
    <xf numFmtId="3" fontId="6" fillId="0" borderId="6" xfId="45" applyNumberFormat="1" applyFont="1" applyBorder="1" applyAlignment="1">
      <alignment horizontal="right"/>
    </xf>
    <xf numFmtId="3" fontId="4" fillId="0" borderId="0" xfId="45" applyNumberFormat="1" applyFont="1"/>
    <xf numFmtId="0" fontId="4" fillId="0" borderId="6" xfId="45" applyFont="1" applyBorder="1" applyAlignment="1">
      <alignment horizontal="left" wrapText="1" indent="2"/>
    </xf>
    <xf numFmtId="3" fontId="4" fillId="0" borderId="6" xfId="45" applyNumberFormat="1" applyFont="1" applyBorder="1" applyAlignment="1">
      <alignment horizontal="right" wrapText="1"/>
    </xf>
    <xf numFmtId="3" fontId="4" fillId="0" borderId="6" xfId="45" applyNumberFormat="1" applyFont="1" applyBorder="1" applyAlignment="1">
      <alignment horizontal="right"/>
    </xf>
    <xf numFmtId="0" fontId="4" fillId="0" borderId="6" xfId="45" applyFont="1" applyBorder="1" applyAlignment="1">
      <alignment horizontal="right"/>
    </xf>
    <xf numFmtId="0" fontId="4" fillId="0" borderId="7" xfId="45" applyFont="1" applyBorder="1" applyAlignment="1">
      <alignment horizontal="left" wrapText="1" indent="1"/>
    </xf>
    <xf numFmtId="3" fontId="4" fillId="0" borderId="7" xfId="45" applyNumberFormat="1" applyFont="1" applyBorder="1" applyAlignment="1">
      <alignment horizontal="right" wrapText="1"/>
    </xf>
    <xf numFmtId="3" fontId="4" fillId="0" borderId="7" xfId="45" applyNumberFormat="1" applyFont="1" applyFill="1" applyBorder="1" applyAlignment="1">
      <alignment horizontal="right"/>
    </xf>
    <xf numFmtId="3" fontId="4" fillId="0" borderId="7" xfId="45" applyNumberFormat="1" applyFont="1" applyBorder="1" applyAlignment="1">
      <alignment horizontal="right"/>
    </xf>
    <xf numFmtId="0" fontId="4" fillId="0" borderId="0" xfId="45" applyFont="1" applyBorder="1" applyAlignment="1">
      <alignment horizontal="left" wrapText="1" indent="1"/>
    </xf>
    <xf numFmtId="3" fontId="4" fillId="0" borderId="0" xfId="45" applyNumberFormat="1" applyFont="1" applyBorder="1" applyAlignment="1">
      <alignment horizontal="right" wrapText="1"/>
    </xf>
    <xf numFmtId="3" fontId="4" fillId="0" borderId="0" xfId="45" applyNumberFormat="1" applyFont="1" applyFill="1" applyBorder="1"/>
    <xf numFmtId="3" fontId="4" fillId="0" borderId="0" xfId="45" applyNumberFormat="1" applyFont="1" applyBorder="1" applyAlignment="1">
      <alignment horizontal="right"/>
    </xf>
    <xf numFmtId="3" fontId="4" fillId="0" borderId="0" xfId="45" applyNumberFormat="1" applyFont="1" applyFill="1" applyBorder="1" applyAlignment="1">
      <alignment horizontal="right"/>
    </xf>
    <xf numFmtId="0" fontId="6" fillId="0" borderId="22" xfId="45" applyFont="1" applyBorder="1" applyAlignment="1">
      <alignment wrapText="1"/>
    </xf>
    <xf numFmtId="0" fontId="6" fillId="0" borderId="6" xfId="45" applyFont="1" applyBorder="1" applyAlignment="1">
      <alignment wrapText="1"/>
    </xf>
    <xf numFmtId="3" fontId="19" fillId="0" borderId="0" xfId="45" applyNumberFormat="1" applyFont="1"/>
    <xf numFmtId="0" fontId="6" fillId="0" borderId="7" xfId="45" applyFont="1" applyBorder="1" applyAlignment="1">
      <alignment wrapText="1"/>
    </xf>
    <xf numFmtId="3" fontId="6" fillId="0" borderId="7" xfId="45" applyNumberFormat="1" applyFont="1" applyBorder="1" applyAlignment="1">
      <alignment horizontal="right" wrapText="1"/>
    </xf>
    <xf numFmtId="3" fontId="6" fillId="0" borderId="7" xfId="45" applyNumberFormat="1" applyFont="1" applyFill="1" applyBorder="1"/>
    <xf numFmtId="3" fontId="6" fillId="0" borderId="7" xfId="45" applyNumberFormat="1" applyFont="1" applyBorder="1" applyAlignment="1">
      <alignment horizontal="right"/>
    </xf>
    <xf numFmtId="0" fontId="4" fillId="0" borderId="9" xfId="45" applyFont="1" applyBorder="1" applyAlignment="1">
      <alignment vertical="center"/>
    </xf>
    <xf numFmtId="165" fontId="6" fillId="0" borderId="22" xfId="45" applyNumberFormat="1" applyFont="1" applyBorder="1" applyAlignment="1">
      <alignment horizontal="right" wrapText="1"/>
    </xf>
    <xf numFmtId="0" fontId="4" fillId="0" borderId="6" xfId="45" applyFont="1" applyBorder="1" applyAlignment="1">
      <alignment horizontal="left" wrapText="1" indent="1"/>
    </xf>
    <xf numFmtId="165" fontId="4" fillId="0" borderId="6" xfId="45" applyNumberFormat="1" applyFont="1" applyBorder="1" applyAlignment="1">
      <alignment horizontal="right" wrapText="1"/>
    </xf>
    <xf numFmtId="165" fontId="4" fillId="0" borderId="6" xfId="45" applyNumberFormat="1" applyFont="1" applyFill="1" applyBorder="1" applyAlignment="1">
      <alignment horizontal="right"/>
    </xf>
    <xf numFmtId="0" fontId="19" fillId="0" borderId="0" xfId="45" applyFont="1"/>
    <xf numFmtId="165" fontId="4" fillId="0" borderId="7" xfId="45" applyNumberFormat="1" applyFont="1" applyBorder="1" applyAlignment="1">
      <alignment horizontal="right" wrapText="1"/>
    </xf>
    <xf numFmtId="165" fontId="4" fillId="0" borderId="7" xfId="45" applyNumberFormat="1" applyFont="1" applyFill="1" applyBorder="1" applyAlignment="1">
      <alignment horizontal="right"/>
    </xf>
    <xf numFmtId="166" fontId="4" fillId="0" borderId="0" xfId="45" applyNumberFormat="1" applyFont="1" applyBorder="1" applyAlignment="1">
      <alignment horizontal="right" wrapText="1"/>
    </xf>
    <xf numFmtId="165" fontId="6" fillId="0" borderId="6" xfId="45" applyNumberFormat="1" applyFont="1" applyBorder="1" applyAlignment="1">
      <alignment horizontal="right" wrapText="1"/>
    </xf>
    <xf numFmtId="166" fontId="6" fillId="0" borderId="7" xfId="45" applyNumberFormat="1" applyFont="1" applyBorder="1" applyAlignment="1">
      <alignment horizontal="right" wrapText="1"/>
    </xf>
    <xf numFmtId="0" fontId="49" fillId="0" borderId="0" xfId="45" applyFont="1" applyBorder="1"/>
    <xf numFmtId="0" fontId="4" fillId="0" borderId="0" xfId="45" applyFont="1" applyBorder="1"/>
    <xf numFmtId="0" fontId="49" fillId="0" borderId="0" xfId="45" applyFont="1" applyBorder="1" applyAlignment="1"/>
    <xf numFmtId="0" fontId="4" fillId="0" borderId="0" xfId="48" applyFont="1"/>
    <xf numFmtId="0" fontId="0" fillId="0" borderId="0" xfId="0" applyFill="1"/>
    <xf numFmtId="0" fontId="4" fillId="0" borderId="0" xfId="48" applyFont="1" applyBorder="1"/>
    <xf numFmtId="0" fontId="4" fillId="0" borderId="0" xfId="48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169" fontId="6" fillId="0" borderId="10" xfId="0" applyNumberFormat="1" applyFont="1" applyBorder="1"/>
    <xf numFmtId="169" fontId="8" fillId="0" borderId="6" xfId="0" applyNumberFormat="1" applyFont="1" applyFill="1" applyBorder="1" applyAlignment="1">
      <alignment horizontal="right" wrapText="1"/>
    </xf>
    <xf numFmtId="0" fontId="4" fillId="0" borderId="7" xfId="0" applyFont="1" applyBorder="1" applyAlignment="1">
      <alignment horizontal="right"/>
    </xf>
    <xf numFmtId="169" fontId="15" fillId="0" borderId="22" xfId="0" applyNumberFormat="1" applyFont="1" applyFill="1" applyBorder="1" applyAlignment="1">
      <alignment horizontal="right" vertical="center" wrapText="1"/>
    </xf>
    <xf numFmtId="169" fontId="15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0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6" fontId="6" fillId="0" borderId="22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6" fontId="8" fillId="0" borderId="6" xfId="37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166" fontId="8" fillId="0" borderId="7" xfId="37" applyNumberFormat="1" applyFont="1" applyBorder="1" applyAlignment="1">
      <alignment horizontal="right"/>
    </xf>
    <xf numFmtId="166" fontId="15" fillId="0" borderId="22" xfId="37" applyNumberFormat="1" applyFont="1" applyBorder="1" applyAlignment="1">
      <alignment horizontal="right"/>
    </xf>
    <xf numFmtId="166" fontId="15" fillId="0" borderId="6" xfId="37" applyNumberFormat="1" applyFont="1" applyBorder="1" applyAlignment="1">
      <alignment horizontal="right"/>
    </xf>
    <xf numFmtId="165" fontId="6" fillId="0" borderId="6" xfId="0" applyNumberFormat="1" applyFont="1" applyBorder="1"/>
    <xf numFmtId="165" fontId="6" fillId="0" borderId="7" xfId="0" applyNumberFormat="1" applyFont="1" applyBorder="1"/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17" fillId="0" borderId="0" xfId="0" applyFont="1" applyBorder="1"/>
    <xf numFmtId="0" fontId="6" fillId="0" borderId="0" xfId="0" applyFont="1" applyFill="1" applyBorder="1" applyAlignment="1">
      <alignment horizontal="left" vertical="center"/>
    </xf>
    <xf numFmtId="166" fontId="4" fillId="0" borderId="0" xfId="0" applyNumberFormat="1" applyFont="1" applyBorder="1"/>
    <xf numFmtId="166" fontId="8" fillId="0" borderId="0" xfId="0" applyNumberFormat="1" applyFont="1" applyBorder="1"/>
    <xf numFmtId="0" fontId="8" fillId="0" borderId="9" xfId="0" applyFont="1" applyBorder="1" applyAlignment="1">
      <alignment vertical="center" wrapText="1"/>
    </xf>
    <xf numFmtId="0" fontId="15" fillId="0" borderId="22" xfId="0" applyFont="1" applyBorder="1" applyAlignment="1">
      <alignment horizontal="left" vertical="center" wrapText="1"/>
    </xf>
    <xf numFmtId="3" fontId="15" fillId="0" borderId="22" xfId="0" applyNumberFormat="1" applyFont="1" applyBorder="1"/>
    <xf numFmtId="0" fontId="15" fillId="0" borderId="6" xfId="0" applyFont="1" applyBorder="1" applyAlignment="1">
      <alignment horizontal="left" indent="1"/>
    </xf>
    <xf numFmtId="0" fontId="15" fillId="0" borderId="6" xfId="0" applyFont="1" applyBorder="1"/>
    <xf numFmtId="0" fontId="8" fillId="0" borderId="6" xfId="0" applyFont="1" applyBorder="1" applyAlignment="1">
      <alignment horizontal="left" indent="2"/>
    </xf>
    <xf numFmtId="0" fontId="8" fillId="0" borderId="7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1"/>
    </xf>
    <xf numFmtId="3" fontId="8" fillId="0" borderId="0" xfId="0" applyNumberFormat="1" applyFont="1" applyBorder="1" applyAlignment="1">
      <alignment horizontal="right"/>
    </xf>
    <xf numFmtId="0" fontId="15" fillId="0" borderId="22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3" fontId="15" fillId="0" borderId="7" xfId="0" applyNumberFormat="1" applyFont="1" applyBorder="1"/>
    <xf numFmtId="0" fontId="8" fillId="0" borderId="9" xfId="0" applyFont="1" applyBorder="1" applyAlignment="1">
      <alignment vertical="center"/>
    </xf>
    <xf numFmtId="0" fontId="15" fillId="0" borderId="22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0" fontId="15" fillId="0" borderId="0" xfId="0" applyFont="1" applyAlignment="1">
      <alignment vertical="center"/>
    </xf>
    <xf numFmtId="165" fontId="15" fillId="0" borderId="6" xfId="0" applyNumberFormat="1" applyFont="1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5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 indent="1"/>
    </xf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6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/>
    </xf>
    <xf numFmtId="0" fontId="72" fillId="0" borderId="0" xfId="0" applyFont="1" applyBorder="1"/>
    <xf numFmtId="0" fontId="8" fillId="0" borderId="0" xfId="49" applyFont="1"/>
    <xf numFmtId="0" fontId="25" fillId="0" borderId="0" xfId="0" applyFont="1"/>
    <xf numFmtId="0" fontId="4" fillId="0" borderId="0" xfId="49" applyFont="1" applyFill="1" applyBorder="1" applyAlignment="1">
      <alignment horizontal="left" vertical="top"/>
    </xf>
    <xf numFmtId="0" fontId="8" fillId="0" borderId="0" xfId="49" applyFont="1" applyAlignment="1">
      <alignment horizontal="right"/>
    </xf>
    <xf numFmtId="0" fontId="8" fillId="0" borderId="1" xfId="49" applyFont="1" applyBorder="1" applyAlignment="1">
      <alignment horizontal="center"/>
    </xf>
    <xf numFmtId="0" fontId="4" fillId="0" borderId="1" xfId="37" applyFont="1" applyFill="1" applyBorder="1" applyAlignment="1">
      <alignment horizontal="center" vertical="center"/>
    </xf>
    <xf numFmtId="169" fontId="78" fillId="0" borderId="6" xfId="49" applyNumberFormat="1" applyFont="1" applyFill="1" applyBorder="1" applyAlignment="1">
      <alignment horizontal="left" vertical="center" wrapText="1"/>
    </xf>
    <xf numFmtId="169" fontId="4" fillId="0" borderId="6" xfId="49" applyNumberFormat="1" applyFont="1" applyFill="1" applyBorder="1" applyAlignment="1">
      <alignment horizontal="left" vertical="center" wrapText="1"/>
    </xf>
    <xf numFmtId="166" fontId="8" fillId="0" borderId="63" xfId="37" applyNumberFormat="1" applyFont="1" applyBorder="1" applyAlignment="1">
      <alignment horizontal="right"/>
    </xf>
    <xf numFmtId="169" fontId="4" fillId="0" borderId="7" xfId="49" applyNumberFormat="1" applyFont="1" applyFill="1" applyBorder="1" applyAlignment="1">
      <alignment horizontal="left" vertical="center" wrapText="1"/>
    </xf>
    <xf numFmtId="170" fontId="78" fillId="0" borderId="0" xfId="49" applyNumberFormat="1" applyFont="1" applyFill="1" applyBorder="1" applyAlignment="1">
      <alignment horizontal="right" vertical="center" wrapText="1"/>
    </xf>
    <xf numFmtId="0" fontId="4" fillId="0" borderId="0" xfId="49" applyFont="1" applyFill="1" applyBorder="1" applyAlignment="1">
      <alignment horizontal="right" vertical="top"/>
    </xf>
    <xf numFmtId="2" fontId="8" fillId="0" borderId="0" xfId="49" applyNumberFormat="1" applyFont="1"/>
    <xf numFmtId="10" fontId="8" fillId="0" borderId="0" xfId="50" applyNumberFormat="1" applyFont="1"/>
    <xf numFmtId="2" fontId="5" fillId="0" borderId="0" xfId="49" applyNumberFormat="1" applyFont="1"/>
    <xf numFmtId="0" fontId="4" fillId="0" borderId="0" xfId="49" applyFont="1" applyFill="1" applyBorder="1"/>
    <xf numFmtId="166" fontId="8" fillId="0" borderId="6" xfId="50" applyNumberFormat="1" applyFont="1" applyBorder="1" applyAlignment="1">
      <alignment horizontal="right"/>
    </xf>
    <xf numFmtId="166" fontId="8" fillId="0" borderId="6" xfId="49" applyNumberFormat="1" applyFont="1" applyBorder="1" applyAlignment="1">
      <alignment horizontal="right"/>
    </xf>
    <xf numFmtId="166" fontId="8" fillId="0" borderId="7" xfId="50" applyNumberFormat="1" applyFont="1" applyBorder="1" applyAlignment="1">
      <alignment horizontal="right"/>
    </xf>
    <xf numFmtId="0" fontId="8" fillId="0" borderId="0" xfId="49" applyFont="1" applyBorder="1"/>
    <xf numFmtId="10" fontId="8" fillId="0" borderId="0" xfId="50" applyNumberFormat="1" applyFont="1" applyBorder="1"/>
    <xf numFmtId="0" fontId="24" fillId="0" borderId="0" xfId="0" applyFont="1" applyBorder="1"/>
    <xf numFmtId="0" fontId="8" fillId="0" borderId="0" xfId="49" applyFont="1" applyFill="1"/>
    <xf numFmtId="0" fontId="8" fillId="0" borderId="0" xfId="49" applyFont="1" applyFill="1" applyBorder="1"/>
    <xf numFmtId="2" fontId="8" fillId="0" borderId="0" xfId="49" applyNumberFormat="1" applyFont="1" applyFill="1"/>
    <xf numFmtId="0" fontId="4" fillId="0" borderId="9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indent="1"/>
    </xf>
    <xf numFmtId="3" fontId="4" fillId="0" borderId="6" xfId="0" applyNumberFormat="1" applyFont="1" applyFill="1" applyBorder="1" applyAlignment="1"/>
    <xf numFmtId="3" fontId="4" fillId="0" borderId="6" xfId="52" applyNumberFormat="1" applyFont="1" applyFill="1" applyBorder="1" applyAlignment="1" applyProtection="1">
      <protection hidden="1"/>
    </xf>
    <xf numFmtId="0" fontId="4" fillId="0" borderId="7" xfId="0" applyFont="1" applyFill="1" applyBorder="1" applyAlignment="1">
      <alignment horizontal="left" indent="1"/>
    </xf>
    <xf numFmtId="3" fontId="4" fillId="0" borderId="7" xfId="0" applyNumberFormat="1" applyFont="1" applyFill="1" applyBorder="1" applyAlignment="1"/>
    <xf numFmtId="3" fontId="4" fillId="0" borderId="7" xfId="52" applyNumberFormat="1" applyFont="1" applyFill="1" applyBorder="1" applyAlignment="1" applyProtection="1">
      <protection hidden="1"/>
    </xf>
    <xf numFmtId="3" fontId="4" fillId="0" borderId="0" xfId="52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/>
    <xf numFmtId="0" fontId="6" fillId="0" borderId="6" xfId="0" applyFont="1" applyFill="1" applyBorder="1" applyAlignment="1"/>
    <xf numFmtId="0" fontId="6" fillId="0" borderId="7" xfId="0" applyFont="1" applyFill="1" applyBorder="1" applyAlignment="1"/>
    <xf numFmtId="0" fontId="4" fillId="0" borderId="9" xfId="5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/>
    <xf numFmtId="165" fontId="6" fillId="0" borderId="6" xfId="0" applyNumberFormat="1" applyFont="1" applyFill="1" applyBorder="1" applyAlignment="1"/>
    <xf numFmtId="165" fontId="6" fillId="0" borderId="7" xfId="0" applyNumberFormat="1" applyFont="1" applyFill="1" applyBorder="1" applyAlignment="1"/>
    <xf numFmtId="0" fontId="58" fillId="0" borderId="0" xfId="0" applyFont="1" applyAlignment="1">
      <alignment vertical="center"/>
    </xf>
    <xf numFmtId="3" fontId="4" fillId="0" borderId="22" xfId="0" applyNumberFormat="1" applyFont="1" applyFill="1" applyBorder="1"/>
    <xf numFmtId="0" fontId="45" fillId="0" borderId="0" xfId="0" applyFont="1" applyFill="1"/>
    <xf numFmtId="0" fontId="6" fillId="0" borderId="0" xfId="53" applyFont="1"/>
    <xf numFmtId="0" fontId="4" fillId="0" borderId="3" xfId="0" applyFont="1" applyBorder="1" applyAlignment="1">
      <alignment vertical="center" wrapText="1"/>
    </xf>
    <xf numFmtId="49" fontId="6" fillId="0" borderId="10" xfId="0" applyNumberFormat="1" applyFont="1" applyBorder="1"/>
    <xf numFmtId="3" fontId="6" fillId="0" borderId="1" xfId="0" applyNumberFormat="1" applyFont="1" applyFill="1" applyBorder="1" applyAlignment="1">
      <alignment horizontal="right"/>
    </xf>
    <xf numFmtId="3" fontId="79" fillId="0" borderId="1" xfId="0" applyNumberFormat="1" applyFont="1" applyFill="1" applyBorder="1" applyAlignment="1">
      <alignment horizontal="right"/>
    </xf>
    <xf numFmtId="49" fontId="19" fillId="2" borderId="3" xfId="0" applyNumberFormat="1" applyFont="1" applyFill="1" applyBorder="1" applyAlignment="1"/>
    <xf numFmtId="49" fontId="6" fillId="0" borderId="22" xfId="0" applyNumberFormat="1" applyFont="1" applyBorder="1"/>
    <xf numFmtId="3" fontId="6" fillId="0" borderId="22" xfId="0" applyNumberFormat="1" applyFont="1" applyFill="1" applyBorder="1" applyAlignment="1">
      <alignment horizontal="right"/>
    </xf>
    <xf numFmtId="3" fontId="6" fillId="0" borderId="22" xfId="0" applyNumberFormat="1" applyFont="1" applyFill="1" applyBorder="1" applyAlignment="1">
      <alignment horizontal="right" vertical="center"/>
    </xf>
    <xf numFmtId="3" fontId="79" fillId="0" borderId="22" xfId="0" applyNumberFormat="1" applyFont="1" applyFill="1" applyBorder="1" applyAlignment="1">
      <alignment horizontal="right" vertical="top"/>
    </xf>
    <xf numFmtId="49" fontId="4" fillId="0" borderId="6" xfId="15" applyNumberFormat="1" applyFont="1" applyFill="1" applyBorder="1" applyAlignment="1">
      <alignment horizontal="left" indent="1"/>
    </xf>
    <xf numFmtId="49" fontId="4" fillId="0" borderId="6" xfId="15" applyNumberFormat="1" applyFont="1" applyBorder="1" applyAlignment="1">
      <alignment horizontal="left" indent="1"/>
    </xf>
    <xf numFmtId="49" fontId="4" fillId="0" borderId="7" xfId="15" applyNumberFormat="1" applyFont="1" applyBorder="1" applyAlignment="1">
      <alignment horizontal="left" indent="1"/>
    </xf>
    <xf numFmtId="176" fontId="2" fillId="0" borderId="0" xfId="0" applyNumberFormat="1" applyFont="1"/>
    <xf numFmtId="0" fontId="23" fillId="0" borderId="0" xfId="0" applyFont="1"/>
    <xf numFmtId="3" fontId="6" fillId="0" borderId="0" xfId="54" applyNumberFormat="1" applyFont="1" applyFill="1" applyBorder="1" applyAlignment="1">
      <alignment horizontal="right" vertical="center"/>
    </xf>
    <xf numFmtId="0" fontId="6" fillId="0" borderId="22" xfId="0" applyFont="1" applyFill="1" applyBorder="1" applyAlignment="1">
      <alignment horizontal="left" vertical="center" wrapText="1"/>
    </xf>
    <xf numFmtId="0" fontId="4" fillId="0" borderId="50" xfId="0" applyFont="1" applyFill="1" applyBorder="1"/>
    <xf numFmtId="3" fontId="4" fillId="0" borderId="50" xfId="0" applyNumberFormat="1" applyFont="1" applyBorder="1" applyAlignment="1">
      <alignment horizontal="right"/>
    </xf>
    <xf numFmtId="3" fontId="6" fillId="0" borderId="6" xfId="0" applyNumberFormat="1" applyFont="1" applyFill="1" applyBorder="1" applyAlignment="1">
      <alignment horizontal="right" vertical="justify"/>
    </xf>
    <xf numFmtId="3" fontId="6" fillId="0" borderId="6" xfId="0" applyNumberFormat="1" applyFont="1" applyBorder="1" applyAlignment="1">
      <alignment horizontal="right" vertical="justify"/>
    </xf>
    <xf numFmtId="0" fontId="4" fillId="0" borderId="0" xfId="0" applyFont="1" applyBorder="1" applyAlignment="1">
      <alignment horizontal="left" indent="1"/>
    </xf>
    <xf numFmtId="166" fontId="6" fillId="0" borderId="6" xfId="0" applyNumberFormat="1" applyFont="1" applyBorder="1" applyAlignment="1">
      <alignment horizontal="right"/>
    </xf>
    <xf numFmtId="166" fontId="6" fillId="0" borderId="6" xfId="0" applyNumberFormat="1" applyFont="1" applyBorder="1" applyAlignment="1">
      <alignment horizontal="right" vertical="justify"/>
    </xf>
    <xf numFmtId="0" fontId="8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 indent="1"/>
    </xf>
    <xf numFmtId="166" fontId="4" fillId="0" borderId="0" xfId="0" applyNumberFormat="1" applyFont="1"/>
    <xf numFmtId="0" fontId="63" fillId="0" borderId="0" xfId="33" applyFont="1" applyBorder="1" applyAlignment="1">
      <alignment horizontal="right"/>
    </xf>
    <xf numFmtId="165" fontId="62" fillId="0" borderId="0" xfId="6" applyNumberFormat="1" applyFont="1" applyFill="1" applyBorder="1" applyAlignment="1" applyProtection="1"/>
    <xf numFmtId="0" fontId="63" fillId="0" borderId="0" xfId="33" applyFont="1" applyBorder="1"/>
    <xf numFmtId="0" fontId="4" fillId="0" borderId="11" xfId="0" applyFont="1" applyFill="1" applyBorder="1" applyAlignment="1">
      <alignment horizontal="center" vertical="center" wrapText="1"/>
    </xf>
    <xf numFmtId="3" fontId="5" fillId="0" borderId="0" xfId="57" applyFont="1" applyFill="1"/>
    <xf numFmtId="3" fontId="6" fillId="0" borderId="0" xfId="57" applyFont="1" applyFill="1"/>
    <xf numFmtId="3" fontId="19" fillId="0" borderId="0" xfId="57" applyFont="1" applyFill="1"/>
    <xf numFmtId="3" fontId="4" fillId="0" borderId="0" xfId="58" applyFont="1" applyFill="1">
      <alignment vertical="center"/>
    </xf>
    <xf numFmtId="3" fontId="58" fillId="0" borderId="0" xfId="57" applyFont="1" applyFill="1"/>
    <xf numFmtId="165" fontId="6" fillId="0" borderId="0" xfId="57" applyNumberFormat="1" applyFont="1" applyFill="1"/>
    <xf numFmtId="165" fontId="4" fillId="0" borderId="0" xfId="58" applyNumberFormat="1" applyFont="1" applyFill="1">
      <alignment vertical="center"/>
    </xf>
    <xf numFmtId="3" fontId="4" fillId="0" borderId="22" xfId="57" applyNumberFormat="1" applyFont="1" applyFill="1" applyBorder="1" applyAlignment="1">
      <alignment horizontal="right"/>
    </xf>
    <xf numFmtId="165" fontId="8" fillId="0" borderId="22" xfId="0" applyNumberFormat="1" applyFont="1" applyFill="1" applyBorder="1" applyAlignment="1">
      <alignment horizontal="right"/>
    </xf>
    <xf numFmtId="3" fontId="4" fillId="0" borderId="6" xfId="57" applyNumberFormat="1" applyFont="1" applyFill="1" applyBorder="1" applyAlignment="1">
      <alignment horizontal="right"/>
    </xf>
    <xf numFmtId="3" fontId="4" fillId="0" borderId="48" xfId="57" applyFont="1" applyFill="1" applyBorder="1" applyAlignment="1">
      <alignment horizontal="left" wrapText="1"/>
    </xf>
    <xf numFmtId="3" fontId="4" fillId="0" borderId="48" xfId="57" applyFont="1" applyFill="1" applyBorder="1" applyAlignment="1">
      <alignment wrapText="1"/>
    </xf>
    <xf numFmtId="0" fontId="8" fillId="0" borderId="0" xfId="0" applyFont="1" applyAlignment="1">
      <alignment vertical="center"/>
    </xf>
    <xf numFmtId="3" fontId="4" fillId="0" borderId="64" xfId="57" applyFont="1" applyFill="1" applyBorder="1" applyAlignment="1">
      <alignment horizontal="left" wrapText="1"/>
    </xf>
    <xf numFmtId="3" fontId="4" fillId="0" borderId="7" xfId="57" applyNumberFormat="1" applyFont="1" applyFill="1" applyBorder="1" applyAlignment="1">
      <alignment horizontal="right"/>
    </xf>
    <xf numFmtId="165" fontId="8" fillId="0" borderId="7" xfId="0" applyNumberFormat="1" applyFont="1" applyFill="1" applyBorder="1" applyAlignment="1">
      <alignment horizontal="right"/>
    </xf>
    <xf numFmtId="0" fontId="31" fillId="0" borderId="0" xfId="59" applyFont="1" applyAlignment="1"/>
    <xf numFmtId="3" fontId="4" fillId="0" borderId="0" xfId="57" applyFont="1" applyFill="1" applyBorder="1" applyAlignment="1">
      <alignment horizontal="left" wrapText="1"/>
    </xf>
    <xf numFmtId="3" fontId="4" fillId="0" borderId="0" xfId="57" applyNumberFormat="1" applyFont="1" applyFill="1" applyBorder="1" applyAlignment="1">
      <alignment horizontal="right" vertical="top"/>
    </xf>
    <xf numFmtId="165" fontId="8" fillId="0" borderId="0" xfId="0" applyNumberFormat="1" applyFont="1" applyFill="1" applyBorder="1" applyAlignment="1">
      <alignment horizontal="right" vertical="top"/>
    </xf>
    <xf numFmtId="3" fontId="23" fillId="0" borderId="0" xfId="57" applyFont="1" applyFill="1"/>
    <xf numFmtId="3" fontId="87" fillId="0" borderId="0" xfId="57" applyFont="1" applyFill="1" applyAlignment="1" applyProtection="1"/>
    <xf numFmtId="0" fontId="4" fillId="0" borderId="0" xfId="59" applyFont="1" applyAlignment="1">
      <alignment vertical="center"/>
    </xf>
    <xf numFmtId="3" fontId="6" fillId="0" borderId="0" xfId="57" applyFont="1" applyFill="1" applyBorder="1" applyAlignment="1">
      <alignment horizontal="right" vertical="center"/>
    </xf>
    <xf numFmtId="3" fontId="4" fillId="0" borderId="0" xfId="58" applyFont="1">
      <alignment vertical="center"/>
    </xf>
    <xf numFmtId="3" fontId="4" fillId="0" borderId="0" xfId="57" applyNumberFormat="1" applyFont="1" applyFill="1"/>
    <xf numFmtId="4" fontId="4" fillId="0" borderId="0" xfId="57" applyNumberFormat="1" applyFont="1" applyFill="1"/>
    <xf numFmtId="0" fontId="89" fillId="0" borderId="0" xfId="59" applyFont="1" applyAlignment="1">
      <alignment vertical="center"/>
    </xf>
    <xf numFmtId="3" fontId="4" fillId="0" borderId="0" xfId="60" applyFont="1" applyBorder="1">
      <alignment vertical="center"/>
    </xf>
    <xf numFmtId="3" fontId="4" fillId="0" borderId="0" xfId="60" applyFont="1" applyFill="1" applyBorder="1">
      <alignment vertical="center"/>
    </xf>
    <xf numFmtId="0" fontId="4" fillId="0" borderId="0" xfId="61" applyFont="1" applyFill="1" applyBorder="1" applyAlignment="1">
      <alignment vertical="center"/>
    </xf>
    <xf numFmtId="0" fontId="4" fillId="0" borderId="0" xfId="6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2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90" fillId="0" borderId="0" xfId="3" applyFont="1" applyFill="1" applyBorder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18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62" applyFont="1" applyFill="1" applyBorder="1" applyAlignment="1">
      <alignment horizontal="center" vertical="center"/>
    </xf>
    <xf numFmtId="0" fontId="8" fillId="0" borderId="7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91" fillId="0" borderId="0" xfId="62" applyFont="1" applyFill="1" applyBorder="1" applyAlignment="1">
      <alignment vertical="center"/>
    </xf>
    <xf numFmtId="3" fontId="19" fillId="0" borderId="0" xfId="0" applyNumberFormat="1" applyFont="1"/>
    <xf numFmtId="3" fontId="4" fillId="0" borderId="6" xfId="62" applyNumberFormat="1" applyFont="1" applyFill="1" applyBorder="1" applyAlignment="1" applyProtection="1">
      <alignment horizontal="right"/>
      <protection hidden="1"/>
    </xf>
    <xf numFmtId="0" fontId="58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4" fillId="0" borderId="10" xfId="62" applyFont="1" applyFill="1" applyBorder="1" applyAlignment="1">
      <alignment horizontal="center" vertical="center" wrapText="1"/>
    </xf>
    <xf numFmtId="0" fontId="4" fillId="0" borderId="22" xfId="62" applyFont="1" applyFill="1" applyBorder="1" applyAlignment="1">
      <alignment vertical="center" wrapText="1"/>
    </xf>
    <xf numFmtId="0" fontId="4" fillId="0" borderId="6" xfId="62" applyFont="1" applyFill="1" applyBorder="1" applyAlignment="1">
      <alignment vertical="center" wrapText="1"/>
    </xf>
    <xf numFmtId="0" fontId="4" fillId="0" borderId="7" xfId="62" applyFont="1" applyFill="1" applyBorder="1" applyAlignment="1">
      <alignment vertical="center" wrapText="1"/>
    </xf>
    <xf numFmtId="0" fontId="8" fillId="0" borderId="0" xfId="0" applyFont="1" applyBorder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3" fontId="2" fillId="0" borderId="6" xfId="0" applyNumberFormat="1" applyFont="1" applyBorder="1"/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3" fontId="2" fillId="0" borderId="7" xfId="0" applyNumberFormat="1" applyFont="1" applyBorder="1"/>
    <xf numFmtId="0" fontId="93" fillId="0" borderId="0" xfId="0" applyFont="1"/>
    <xf numFmtId="0" fontId="14" fillId="0" borderId="0" xfId="0" applyFont="1" applyBorder="1"/>
    <xf numFmtId="3" fontId="2" fillId="0" borderId="6" xfId="0" applyNumberFormat="1" applyFont="1" applyBorder="1" applyAlignment="1">
      <alignment wrapText="1"/>
    </xf>
    <xf numFmtId="3" fontId="2" fillId="0" borderId="7" xfId="0" applyNumberFormat="1" applyFont="1" applyBorder="1" applyAlignment="1">
      <alignment wrapText="1"/>
    </xf>
    <xf numFmtId="3" fontId="4" fillId="0" borderId="0" xfId="0" applyNumberFormat="1" applyFont="1"/>
    <xf numFmtId="0" fontId="4" fillId="0" borderId="0" xfId="0" applyNumberFormat="1" applyFont="1"/>
    <xf numFmtId="0" fontId="94" fillId="0" borderId="0" xfId="0" applyFont="1" applyAlignment="1">
      <alignment vertical="center"/>
    </xf>
    <xf numFmtId="0" fontId="4" fillId="0" borderId="22" xfId="0" applyFont="1" applyBorder="1"/>
    <xf numFmtId="0" fontId="4" fillId="0" borderId="0" xfId="0" applyFont="1" applyBorder="1" applyAlignment="1"/>
    <xf numFmtId="0" fontId="90" fillId="0" borderId="0" xfId="0" applyFont="1"/>
    <xf numFmtId="3" fontId="15" fillId="0" borderId="22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3" fontId="15" fillId="0" borderId="6" xfId="0" applyNumberFormat="1" applyFont="1" applyBorder="1" applyAlignment="1"/>
    <xf numFmtId="165" fontId="15" fillId="0" borderId="6" xfId="0" applyNumberFormat="1" applyFont="1" applyBorder="1" applyAlignment="1"/>
    <xf numFmtId="166" fontId="15" fillId="0" borderId="6" xfId="0" applyNumberFormat="1" applyFont="1" applyBorder="1" applyAlignment="1"/>
    <xf numFmtId="0" fontId="19" fillId="0" borderId="0" xfId="0" applyFont="1" applyBorder="1"/>
    <xf numFmtId="0" fontId="19" fillId="0" borderId="0" xfId="0" applyNumberFormat="1" applyFont="1" applyBorder="1"/>
    <xf numFmtId="0" fontId="38" fillId="0" borderId="0" xfId="0" applyFont="1"/>
    <xf numFmtId="3" fontId="19" fillId="0" borderId="0" xfId="0" applyNumberFormat="1" applyFont="1" applyBorder="1"/>
    <xf numFmtId="0" fontId="8" fillId="0" borderId="0" xfId="0" applyNumberFormat="1" applyFont="1"/>
    <xf numFmtId="0" fontId="96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22" xfId="0" applyFont="1" applyBorder="1"/>
    <xf numFmtId="3" fontId="14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  <xf numFmtId="0" fontId="2" fillId="0" borderId="6" xfId="0" applyFont="1" applyBorder="1" applyAlignment="1">
      <alignment wrapText="1"/>
    </xf>
    <xf numFmtId="3" fontId="2" fillId="0" borderId="6" xfId="0" applyNumberFormat="1" applyFont="1" applyBorder="1" applyAlignment="1">
      <alignment horizontal="right"/>
    </xf>
    <xf numFmtId="0" fontId="2" fillId="0" borderId="6" xfId="0" applyFont="1" applyBorder="1"/>
    <xf numFmtId="165" fontId="2" fillId="0" borderId="6" xfId="0" applyNumberFormat="1" applyFont="1" applyBorder="1" applyAlignment="1">
      <alignment horizontal="right"/>
    </xf>
    <xf numFmtId="0" fontId="2" fillId="0" borderId="7" xfId="0" applyFont="1" applyBorder="1" applyAlignment="1">
      <alignment wrapText="1"/>
    </xf>
    <xf numFmtId="3" fontId="2" fillId="0" borderId="7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3" fontId="14" fillId="0" borderId="6" xfId="0" applyNumberFormat="1" applyFont="1" applyBorder="1" applyAlignment="1">
      <alignment horizontal="right"/>
    </xf>
    <xf numFmtId="165" fontId="14" fillId="0" borderId="6" xfId="0" applyNumberFormat="1" applyFont="1" applyBorder="1" applyAlignment="1">
      <alignment horizontal="right"/>
    </xf>
    <xf numFmtId="0" fontId="14" fillId="0" borderId="7" xfId="0" applyFont="1" applyBorder="1"/>
    <xf numFmtId="3" fontId="14" fillId="0" borderId="7" xfId="0" applyNumberFormat="1" applyFont="1" applyBorder="1" applyAlignment="1">
      <alignment horizontal="right"/>
    </xf>
    <xf numFmtId="165" fontId="14" fillId="0" borderId="7" xfId="0" applyNumberFormat="1" applyFont="1" applyBorder="1" applyAlignment="1">
      <alignment horizontal="right"/>
    </xf>
    <xf numFmtId="3" fontId="51" fillId="0" borderId="0" xfId="0" applyNumberFormat="1" applyFont="1" applyBorder="1"/>
    <xf numFmtId="0" fontId="85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wrapText="1"/>
    </xf>
    <xf numFmtId="0" fontId="2" fillId="0" borderId="66" xfId="0" applyFont="1" applyBorder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42" xfId="0" applyFont="1" applyBorder="1" applyAlignment="1">
      <alignment wrapText="1"/>
    </xf>
    <xf numFmtId="0" fontId="86" fillId="0" borderId="0" xfId="0" applyFont="1"/>
    <xf numFmtId="0" fontId="2" fillId="0" borderId="44" xfId="0" applyFont="1" applyBorder="1" applyAlignment="1">
      <alignment wrapText="1"/>
    </xf>
    <xf numFmtId="0" fontId="0" fillId="0" borderId="7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0" fillId="0" borderId="0" xfId="0" applyFill="1" applyBorder="1"/>
    <xf numFmtId="0" fontId="98" fillId="0" borderId="0" xfId="0" applyFont="1" applyAlignment="1">
      <alignment horizontal="left" vertical="center" readingOrder="1"/>
    </xf>
    <xf numFmtId="0" fontId="21" fillId="0" borderId="0" xfId="3" applyFont="1" applyFill="1" applyBorder="1" applyAlignment="1" applyProtection="1">
      <alignment vertical="center"/>
    </xf>
    <xf numFmtId="0" fontId="21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90" fillId="0" borderId="0" xfId="3" applyFont="1" applyFill="1" applyBorder="1" applyAlignment="1" applyProtection="1">
      <alignment horizontal="center" vertical="center"/>
    </xf>
    <xf numFmtId="3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0" fontId="8" fillId="0" borderId="10" xfId="0" applyFont="1" applyBorder="1"/>
    <xf numFmtId="0" fontId="4" fillId="0" borderId="6" xfId="0" applyFont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top" wrapText="1" indent="1"/>
    </xf>
    <xf numFmtId="167" fontId="0" fillId="0" borderId="0" xfId="0" applyNumberFormat="1" applyFill="1" applyBorder="1"/>
    <xf numFmtId="3" fontId="4" fillId="0" borderId="0" xfId="0" applyNumberFormat="1" applyFont="1" applyBorder="1" applyAlignment="1">
      <alignment horizontal="right"/>
    </xf>
    <xf numFmtId="49" fontId="14" fillId="0" borderId="0" xfId="0" applyNumberFormat="1" applyFont="1"/>
    <xf numFmtId="17" fontId="14" fillId="0" borderId="0" xfId="0" applyNumberFormat="1" applyFont="1"/>
    <xf numFmtId="167" fontId="2" fillId="0" borderId="0" xfId="0" applyNumberFormat="1" applyFont="1" applyFill="1" applyBorder="1" applyAlignment="1">
      <alignment horizontal="right"/>
    </xf>
    <xf numFmtId="3" fontId="14" fillId="0" borderId="22" xfId="0" applyNumberFormat="1" applyFont="1" applyBorder="1"/>
    <xf numFmtId="49" fontId="2" fillId="0" borderId="6" xfId="0" applyNumberFormat="1" applyFont="1" applyBorder="1"/>
    <xf numFmtId="0" fontId="22" fillId="0" borderId="0" xfId="0" applyFont="1" applyBorder="1"/>
    <xf numFmtId="49" fontId="2" fillId="0" borderId="7" xfId="0" applyNumberFormat="1" applyFont="1" applyBorder="1"/>
    <xf numFmtId="165" fontId="2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3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Border="1"/>
    <xf numFmtId="49" fontId="2" fillId="0" borderId="0" xfId="0" applyNumberFormat="1" applyFont="1" applyFill="1" applyBorder="1"/>
    <xf numFmtId="0" fontId="86" fillId="0" borderId="0" xfId="0" applyFont="1" applyFill="1" applyBorder="1" applyAlignment="1">
      <alignment horizontal="left"/>
    </xf>
    <xf numFmtId="0" fontId="86" fillId="0" borderId="0" xfId="0" applyNumberFormat="1" applyFont="1" applyFill="1" applyBorder="1"/>
    <xf numFmtId="165" fontId="14" fillId="0" borderId="22" xfId="0" applyNumberFormat="1" applyFont="1" applyBorder="1"/>
    <xf numFmtId="0" fontId="0" fillId="0" borderId="6" xfId="0" applyBorder="1"/>
    <xf numFmtId="165" fontId="14" fillId="0" borderId="65" xfId="0" applyNumberFormat="1" applyFont="1" applyBorder="1"/>
    <xf numFmtId="0" fontId="0" fillId="0" borderId="23" xfId="0" applyBorder="1"/>
    <xf numFmtId="165" fontId="2" fillId="0" borderId="48" xfId="0" applyNumberFormat="1" applyFont="1" applyBorder="1"/>
    <xf numFmtId="165" fontId="2" fillId="0" borderId="64" xfId="0" applyNumberFormat="1" applyFont="1" applyBorder="1"/>
    <xf numFmtId="0" fontId="2" fillId="0" borderId="0" xfId="0" applyFont="1" applyFill="1" applyBorder="1" applyAlignment="1"/>
    <xf numFmtId="0" fontId="4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3" fontId="15" fillId="0" borderId="0" xfId="0" applyNumberFormat="1" applyFont="1" applyBorder="1"/>
    <xf numFmtId="0" fontId="4" fillId="0" borderId="7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 wrapText="1" indent="1"/>
    </xf>
    <xf numFmtId="0" fontId="86" fillId="0" borderId="0" xfId="0" applyFont="1" applyBorder="1"/>
    <xf numFmtId="166" fontId="15" fillId="0" borderId="0" xfId="0" applyNumberFormat="1" applyFont="1" applyBorder="1"/>
    <xf numFmtId="166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99" fillId="0" borderId="0" xfId="0" applyFont="1"/>
    <xf numFmtId="0" fontId="2" fillId="0" borderId="0" xfId="0" applyFont="1" applyBorder="1" applyAlignment="1">
      <alignment vertical="center" wrapText="1"/>
    </xf>
    <xf numFmtId="165" fontId="14" fillId="0" borderId="0" xfId="0" applyNumberFormat="1" applyFont="1" applyBorder="1"/>
    <xf numFmtId="165" fontId="2" fillId="0" borderId="0" xfId="0" applyNumberFormat="1" applyFont="1" applyBorder="1"/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/>
    <xf numFmtId="3" fontId="6" fillId="0" borderId="6" xfId="3" applyNumberFormat="1" applyFont="1" applyFill="1" applyBorder="1" applyAlignment="1"/>
    <xf numFmtId="166" fontId="6" fillId="0" borderId="6" xfId="3" applyNumberFormat="1" applyFont="1" applyBorder="1" applyAlignment="1"/>
    <xf numFmtId="165" fontId="6" fillId="0" borderId="6" xfId="3" applyNumberFormat="1" applyFont="1" applyFill="1" applyBorder="1" applyAlignment="1"/>
    <xf numFmtId="3" fontId="4" fillId="0" borderId="6" xfId="3" applyNumberFormat="1" applyFont="1" applyFill="1" applyBorder="1" applyAlignment="1"/>
    <xf numFmtId="166" fontId="4" fillId="0" borderId="6" xfId="3" applyNumberFormat="1" applyFont="1" applyBorder="1" applyAlignment="1"/>
    <xf numFmtId="166" fontId="4" fillId="0" borderId="6" xfId="3" applyNumberFormat="1" applyFont="1" applyFill="1" applyBorder="1" applyAlignment="1"/>
    <xf numFmtId="3" fontId="4" fillId="0" borderId="13" xfId="0" applyNumberFormat="1" applyFont="1" applyFill="1" applyBorder="1" applyAlignment="1"/>
    <xf numFmtId="0" fontId="6" fillId="0" borderId="6" xfId="3" applyFont="1" applyFill="1" applyBorder="1" applyAlignment="1">
      <alignment horizontal="left" wrapText="1" indent="1"/>
    </xf>
    <xf numFmtId="0" fontId="5" fillId="0" borderId="0" xfId="7" applyFont="1" applyBorder="1" applyAlignment="1">
      <alignment horizontal="left"/>
    </xf>
    <xf numFmtId="0" fontId="8" fillId="0" borderId="0" xfId="0" applyFont="1" applyAlignment="1">
      <alignment readingOrder="1"/>
    </xf>
    <xf numFmtId="0" fontId="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3" fontId="6" fillId="0" borderId="22" xfId="0" applyNumberFormat="1" applyFont="1" applyBorder="1" applyAlignment="1"/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8" fillId="0" borderId="7" xfId="0" applyFont="1" applyFill="1" applyBorder="1" applyAlignment="1">
      <alignment horizontal="left" indent="1"/>
    </xf>
    <xf numFmtId="0" fontId="8" fillId="0" borderId="6" xfId="0" applyFont="1" applyBorder="1" applyAlignment="1"/>
    <xf numFmtId="0" fontId="23" fillId="0" borderId="0" xfId="0" applyFont="1" applyBorder="1" applyAlignment="1">
      <alignment horizontal="left" wrapText="1"/>
    </xf>
    <xf numFmtId="0" fontId="102" fillId="0" borderId="0" xfId="0" applyFont="1"/>
    <xf numFmtId="0" fontId="6" fillId="0" borderId="0" xfId="12" applyFont="1" applyFill="1" applyBorder="1" applyAlignment="1">
      <alignment horizontal="left" wrapText="1"/>
    </xf>
    <xf numFmtId="0" fontId="8" fillId="0" borderId="22" xfId="12" applyFont="1" applyBorder="1" applyAlignment="1">
      <alignment horizontal="left"/>
    </xf>
    <xf numFmtId="3" fontId="8" fillId="0" borderId="22" xfId="12" applyNumberFormat="1" applyFont="1" applyBorder="1"/>
    <xf numFmtId="0" fontId="8" fillId="0" borderId="6" xfId="12" applyFont="1" applyFill="1" applyBorder="1" applyAlignment="1">
      <alignment horizontal="left"/>
    </xf>
    <xf numFmtId="3" fontId="8" fillId="0" borderId="6" xfId="12" applyNumberFormat="1" applyFont="1" applyBorder="1"/>
    <xf numFmtId="0" fontId="8" fillId="0" borderId="6" xfId="12" applyFont="1" applyBorder="1" applyAlignment="1">
      <alignment horizontal="left"/>
    </xf>
    <xf numFmtId="0" fontId="4" fillId="0" borderId="0" xfId="12" applyFont="1" applyBorder="1"/>
    <xf numFmtId="0" fontId="4" fillId="0" borderId="6" xfId="12" applyFont="1" applyBorder="1" applyAlignment="1">
      <alignment horizontal="left"/>
    </xf>
    <xf numFmtId="3" fontId="4" fillId="0" borderId="6" xfId="12" applyNumberFormat="1" applyFont="1" applyBorder="1"/>
    <xf numFmtId="0" fontId="4" fillId="0" borderId="0" xfId="12" applyFont="1" applyFill="1" applyBorder="1" applyAlignment="1">
      <alignment horizontal="center"/>
    </xf>
    <xf numFmtId="0" fontId="8" fillId="0" borderId="0" xfId="12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12" applyNumberFormat="1" applyFont="1" applyBorder="1"/>
    <xf numFmtId="0" fontId="4" fillId="0" borderId="0" xfId="12" applyFont="1" applyBorder="1" applyAlignment="1">
      <alignment horizontal="left"/>
    </xf>
    <xf numFmtId="3" fontId="15" fillId="0" borderId="0" xfId="0" applyNumberFormat="1" applyFont="1" applyFill="1" applyBorder="1"/>
    <xf numFmtId="3" fontId="4" fillId="0" borderId="6" xfId="12" applyNumberFormat="1" applyFont="1" applyBorder="1" applyAlignment="1"/>
    <xf numFmtId="0" fontId="4" fillId="0" borderId="7" xfId="12" applyFont="1" applyBorder="1" applyAlignment="1">
      <alignment horizontal="left"/>
    </xf>
    <xf numFmtId="3" fontId="4" fillId="0" borderId="7" xfId="12" applyNumberFormat="1" applyFont="1" applyBorder="1" applyAlignment="1"/>
    <xf numFmtId="172" fontId="4" fillId="0" borderId="22" xfId="12" applyNumberFormat="1" applyFont="1" applyBorder="1"/>
    <xf numFmtId="172" fontId="4" fillId="0" borderId="65" xfId="12" applyNumberFormat="1" applyFont="1" applyBorder="1"/>
    <xf numFmtId="172" fontId="4" fillId="0" borderId="6" xfId="12" applyNumberFormat="1" applyFont="1" applyBorder="1"/>
    <xf numFmtId="172" fontId="4" fillId="0" borderId="48" xfId="12" applyNumberFormat="1" applyFont="1" applyBorder="1"/>
    <xf numFmtId="172" fontId="4" fillId="0" borderId="7" xfId="12" applyNumberFormat="1" applyFont="1" applyBorder="1"/>
    <xf numFmtId="0" fontId="104" fillId="0" borderId="0" xfId="0" applyFont="1"/>
    <xf numFmtId="0" fontId="8" fillId="0" borderId="0" xfId="12" applyFont="1" applyBorder="1" applyAlignment="1"/>
    <xf numFmtId="0" fontId="15" fillId="0" borderId="0" xfId="0" applyFont="1" applyFill="1"/>
    <xf numFmtId="0" fontId="8" fillId="0" borderId="0" xfId="0" applyFont="1" applyBorder="1" applyAlignment="1">
      <alignment horizontal="left"/>
    </xf>
    <xf numFmtId="172" fontId="4" fillId="0" borderId="0" xfId="12" applyNumberFormat="1" applyFont="1" applyBorder="1"/>
    <xf numFmtId="0" fontId="8" fillId="0" borderId="0" xfId="0" applyFont="1" applyAlignment="1"/>
    <xf numFmtId="3" fontId="8" fillId="0" borderId="0" xfId="0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0" xfId="12" applyFont="1" applyBorder="1" applyAlignment="1"/>
    <xf numFmtId="0" fontId="4" fillId="0" borderId="0" xfId="12" applyFont="1" applyAlignment="1"/>
    <xf numFmtId="0" fontId="103" fillId="0" borderId="0" xfId="12" applyFont="1" applyAlignment="1"/>
    <xf numFmtId="0" fontId="5" fillId="0" borderId="0" xfId="12" applyFont="1" applyAlignment="1"/>
    <xf numFmtId="0" fontId="6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4" fillId="0" borderId="1" xfId="4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0" fontId="100" fillId="0" borderId="0" xfId="12" applyFont="1" applyAlignment="1"/>
    <xf numFmtId="0" fontId="8" fillId="0" borderId="1" xfId="12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4" fillId="0" borderId="0" xfId="35" applyFont="1" applyAlignment="1">
      <alignment horizontal="left" readingOrder="1"/>
    </xf>
    <xf numFmtId="0" fontId="6" fillId="0" borderId="0" xfId="36" applyFont="1" applyAlignment="1"/>
    <xf numFmtId="0" fontId="4" fillId="0" borderId="0" xfId="36" applyFont="1" applyAlignment="1"/>
    <xf numFmtId="0" fontId="7" fillId="0" borderId="0" xfId="10" applyFont="1" applyAlignment="1">
      <alignment horizontal="left"/>
    </xf>
    <xf numFmtId="0" fontId="6" fillId="0" borderId="22" xfId="9" applyFont="1" applyFill="1" applyBorder="1" applyAlignment="1">
      <alignment horizontal="right" wrapText="1"/>
    </xf>
    <xf numFmtId="3" fontId="6" fillId="0" borderId="22" xfId="9" applyNumberFormat="1" applyFont="1" applyFill="1" applyBorder="1" applyAlignment="1">
      <alignment horizontal="right" wrapText="1"/>
    </xf>
    <xf numFmtId="0" fontId="6" fillId="0" borderId="6" xfId="9" applyFont="1" applyFill="1" applyBorder="1" applyAlignment="1">
      <alignment horizontal="right" wrapText="1"/>
    </xf>
    <xf numFmtId="3" fontId="6" fillId="0" borderId="6" xfId="9" applyNumberFormat="1" applyFont="1" applyFill="1" applyBorder="1" applyAlignment="1">
      <alignment horizontal="right" wrapText="1"/>
    </xf>
    <xf numFmtId="0" fontId="6" fillId="0" borderId="7" xfId="9" applyFont="1" applyFill="1" applyBorder="1" applyAlignment="1">
      <alignment horizontal="right" wrapText="1"/>
    </xf>
    <xf numFmtId="3" fontId="6" fillId="0" borderId="7" xfId="9" applyNumberFormat="1" applyFont="1" applyFill="1" applyBorder="1" applyAlignment="1">
      <alignment horizontal="right" wrapText="1"/>
    </xf>
    <xf numFmtId="165" fontId="6" fillId="0" borderId="7" xfId="10" applyNumberFormat="1" applyFont="1" applyFill="1" applyBorder="1" applyAlignment="1"/>
    <xf numFmtId="165" fontId="6" fillId="0" borderId="8" xfId="0" applyNumberFormat="1" applyFont="1" applyBorder="1" applyAlignment="1">
      <alignment horizontal="right"/>
    </xf>
    <xf numFmtId="165" fontId="6" fillId="0" borderId="6" xfId="0" applyNumberFormat="1" applyFont="1" applyFill="1" applyBorder="1" applyAlignment="1">
      <alignment horizontal="right" wrapText="1"/>
    </xf>
    <xf numFmtId="0" fontId="6" fillId="0" borderId="8" xfId="9" applyFont="1" applyFill="1" applyBorder="1" applyAlignment="1">
      <alignment horizontal="right" wrapText="1"/>
    </xf>
    <xf numFmtId="0" fontId="4" fillId="0" borderId="6" xfId="9" applyFont="1" applyFill="1" applyBorder="1" applyAlignment="1">
      <alignment horizontal="right" wrapText="1"/>
    </xf>
    <xf numFmtId="0" fontId="4" fillId="0" borderId="6" xfId="9" applyFont="1" applyBorder="1" applyAlignment="1">
      <alignment horizontal="right" wrapText="1"/>
    </xf>
    <xf numFmtId="0" fontId="4" fillId="0" borderId="7" xfId="9" applyFont="1" applyBorder="1" applyAlignment="1">
      <alignment horizontal="right" wrapText="1"/>
    </xf>
    <xf numFmtId="0" fontId="6" fillId="0" borderId="8" xfId="9" applyFont="1" applyBorder="1" applyAlignment="1">
      <alignment horizontal="left" wrapText="1"/>
    </xf>
    <xf numFmtId="0" fontId="4" fillId="0" borderId="6" xfId="9" applyFont="1" applyBorder="1" applyAlignment="1">
      <alignment horizontal="left" wrapText="1" indent="1"/>
    </xf>
    <xf numFmtId="0" fontId="4" fillId="0" borderId="7" xfId="9" applyFont="1" applyBorder="1" applyAlignment="1">
      <alignment horizontal="left" wrapText="1" indent="1"/>
    </xf>
    <xf numFmtId="0" fontId="6" fillId="0" borderId="8" xfId="9" applyFont="1" applyFill="1" applyBorder="1" applyAlignment="1">
      <alignment horizontal="left" wrapText="1"/>
    </xf>
    <xf numFmtId="0" fontId="4" fillId="0" borderId="21" xfId="9" applyFont="1" applyFill="1" applyBorder="1" applyAlignment="1">
      <alignment horizontal="left" wrapText="1" indent="1"/>
    </xf>
    <xf numFmtId="0" fontId="4" fillId="0" borderId="7" xfId="9" applyFont="1" applyFill="1" applyBorder="1" applyAlignment="1">
      <alignment horizontal="left" wrapText="1" indent="1"/>
    </xf>
    <xf numFmtId="0" fontId="4" fillId="0" borderId="21" xfId="9" applyFont="1" applyBorder="1" applyAlignment="1">
      <alignment horizontal="left" wrapText="1" indent="1"/>
    </xf>
    <xf numFmtId="0" fontId="6" fillId="0" borderId="22" xfId="9" applyFont="1" applyBorder="1" applyAlignment="1">
      <alignment horizontal="left" wrapText="1"/>
    </xf>
    <xf numFmtId="0" fontId="6" fillId="0" borderId="21" xfId="9" applyFont="1" applyBorder="1" applyAlignment="1">
      <alignment horizontal="left" wrapText="1"/>
    </xf>
    <xf numFmtId="0" fontId="6" fillId="0" borderId="6" xfId="9" applyFont="1" applyBorder="1" applyAlignment="1">
      <alignment horizontal="left" wrapText="1"/>
    </xf>
    <xf numFmtId="0" fontId="6" fillId="0" borderId="7" xfId="9" applyFont="1" applyBorder="1" applyAlignment="1">
      <alignment horizontal="left" wrapText="1"/>
    </xf>
    <xf numFmtId="0" fontId="5" fillId="0" borderId="0" xfId="13" applyFont="1" applyFill="1" applyBorder="1" applyAlignment="1">
      <alignment horizontal="left"/>
    </xf>
    <xf numFmtId="0" fontId="41" fillId="0" borderId="0" xfId="13" applyFont="1" applyFill="1" applyBorder="1" applyAlignment="1">
      <alignment horizontal="left"/>
    </xf>
    <xf numFmtId="0" fontId="21" fillId="0" borderId="0" xfId="13" applyFont="1" applyFill="1" applyBorder="1" applyAlignment="1">
      <alignment horizontal="left"/>
    </xf>
    <xf numFmtId="166" fontId="21" fillId="0" borderId="0" xfId="13" applyNumberFormat="1" applyFont="1" applyFill="1" applyBorder="1" applyAlignment="1">
      <alignment horizontal="right"/>
    </xf>
    <xf numFmtId="0" fontId="4" fillId="0" borderId="36" xfId="13" applyFont="1" applyFill="1" applyBorder="1" applyAlignment="1">
      <alignment horizontal="left" wrapText="1" indent="1"/>
    </xf>
    <xf numFmtId="0" fontId="4" fillId="0" borderId="38" xfId="13" applyFont="1" applyFill="1" applyBorder="1" applyAlignment="1">
      <alignment horizontal="left" wrapText="1" indent="1"/>
    </xf>
    <xf numFmtId="0" fontId="6" fillId="0" borderId="34" xfId="13" applyFont="1" applyFill="1" applyBorder="1" applyAlignment="1">
      <alignment horizontal="left" wrapText="1"/>
    </xf>
    <xf numFmtId="0" fontId="5" fillId="0" borderId="0" xfId="0" applyFont="1" applyFill="1" applyAlignment="1"/>
    <xf numFmtId="0" fontId="5" fillId="0" borderId="0" xfId="19" applyFont="1" applyBorder="1" applyAlignment="1"/>
    <xf numFmtId="0" fontId="5" fillId="0" borderId="0" xfId="19" applyFont="1" applyFill="1" applyBorder="1" applyAlignment="1"/>
    <xf numFmtId="0" fontId="4" fillId="0" borderId="0" xfId="0" applyFont="1" applyAlignment="1"/>
    <xf numFmtId="0" fontId="6" fillId="0" borderId="0" xfId="19" applyFont="1" applyBorder="1" applyAlignment="1"/>
    <xf numFmtId="165" fontId="10" fillId="0" borderId="22" xfId="0" applyNumberFormat="1" applyFont="1" applyBorder="1" applyAlignment="1">
      <alignment horizontal="right" wrapText="1"/>
    </xf>
    <xf numFmtId="165" fontId="10" fillId="0" borderId="6" xfId="0" applyNumberFormat="1" applyFont="1" applyBorder="1" applyAlignment="1">
      <alignment horizontal="right" wrapText="1"/>
    </xf>
    <xf numFmtId="165" fontId="10" fillId="0" borderId="7" xfId="0" applyNumberFormat="1" applyFont="1" applyBorder="1" applyAlignment="1">
      <alignment horizontal="right" wrapText="1"/>
    </xf>
    <xf numFmtId="3" fontId="10" fillId="0" borderId="22" xfId="0" applyNumberFormat="1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7" xfId="0" applyNumberFormat="1" applyFont="1" applyBorder="1" applyAlignment="1">
      <alignment horizontal="right" wrapText="1"/>
    </xf>
    <xf numFmtId="0" fontId="5" fillId="0" borderId="0" xfId="23" applyFont="1" applyAlignment="1"/>
    <xf numFmtId="0" fontId="19" fillId="0" borderId="0" xfId="23" applyFont="1" applyAlignment="1"/>
    <xf numFmtId="0" fontId="4" fillId="0" borderId="0" xfId="23" applyFont="1" applyAlignment="1"/>
    <xf numFmtId="0" fontId="25" fillId="0" borderId="0" xfId="0" applyFont="1" applyFill="1" applyAlignment="1">
      <alignment horizontal="left" readingOrder="1"/>
    </xf>
    <xf numFmtId="0" fontId="4" fillId="0" borderId="0" xfId="21" applyFont="1" applyAlignment="1"/>
    <xf numFmtId="0" fontId="1" fillId="0" borderId="0" xfId="63"/>
    <xf numFmtId="0" fontId="2" fillId="0" borderId="0" xfId="63" applyFont="1"/>
    <xf numFmtId="0" fontId="2" fillId="0" borderId="1" xfId="63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 wrapText="1"/>
    </xf>
    <xf numFmtId="0" fontId="2" fillId="0" borderId="6" xfId="63" applyFont="1" applyBorder="1" applyAlignment="1">
      <alignment horizontal="left"/>
    </xf>
    <xf numFmtId="0" fontId="2" fillId="0" borderId="6" xfId="63" applyNumberFormat="1" applyFont="1" applyFill="1" applyBorder="1"/>
    <xf numFmtId="166" fontId="2" fillId="0" borderId="6" xfId="63" applyNumberFormat="1" applyFont="1" applyBorder="1"/>
    <xf numFmtId="0" fontId="105" fillId="0" borderId="0" xfId="63" applyFont="1"/>
    <xf numFmtId="166" fontId="2" fillId="0" borderId="0" xfId="63" applyNumberFormat="1" applyFont="1"/>
    <xf numFmtId="0" fontId="10" fillId="0" borderId="6" xfId="63" applyFont="1" applyBorder="1"/>
    <xf numFmtId="0" fontId="106" fillId="0" borderId="0" xfId="0" applyFont="1"/>
    <xf numFmtId="0" fontId="2" fillId="0" borderId="6" xfId="63" applyFont="1" applyBorder="1"/>
    <xf numFmtId="0" fontId="52" fillId="0" borderId="0" xfId="0" applyFont="1" applyBorder="1"/>
    <xf numFmtId="0" fontId="1" fillId="0" borderId="0" xfId="63" applyBorder="1"/>
    <xf numFmtId="0" fontId="25" fillId="0" borderId="0" xfId="0" applyFont="1" applyBorder="1" applyAlignment="1">
      <alignment wrapText="1"/>
    </xf>
    <xf numFmtId="0" fontId="25" fillId="0" borderId="0" xfId="0" applyFont="1" applyAlignment="1">
      <alignment horizontal="left" wrapText="1"/>
    </xf>
    <xf numFmtId="0" fontId="1" fillId="0" borderId="0" xfId="63" applyFill="1" applyBorder="1"/>
    <xf numFmtId="0" fontId="2" fillId="0" borderId="0" xfId="63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" fillId="0" borderId="0" xfId="63" applyFont="1" applyBorder="1" applyAlignment="1"/>
    <xf numFmtId="0" fontId="21" fillId="0" borderId="0" xfId="0" applyFont="1" applyFill="1" applyBorder="1" applyAlignment="1">
      <alignment horizontal="center" vertical="center" wrapText="1"/>
    </xf>
    <xf numFmtId="0" fontId="2" fillId="0" borderId="0" xfId="63" applyFont="1" applyBorder="1"/>
    <xf numFmtId="3" fontId="21" fillId="0" borderId="0" xfId="0" applyNumberFormat="1" applyFont="1" applyFill="1" applyBorder="1" applyAlignment="1">
      <alignment horizontal="right" vertical="center" wrapText="1"/>
    </xf>
    <xf numFmtId="172" fontId="2" fillId="0" borderId="0" xfId="2" applyNumberFormat="1" applyFont="1" applyBorder="1"/>
    <xf numFmtId="0" fontId="2" fillId="0" borderId="7" xfId="63" applyFont="1" applyBorder="1" applyAlignment="1">
      <alignment horizontal="left"/>
    </xf>
    <xf numFmtId="0" fontId="2" fillId="0" borderId="7" xfId="63" applyFont="1" applyBorder="1"/>
    <xf numFmtId="166" fontId="2" fillId="0" borderId="7" xfId="63" applyNumberFormat="1" applyFont="1" applyBorder="1"/>
    <xf numFmtId="0" fontId="96" fillId="0" borderId="0" xfId="63" applyFont="1"/>
    <xf numFmtId="0" fontId="108" fillId="0" borderId="0" xfId="0" applyFont="1" applyAlignment="1">
      <alignment horizontal="left" wrapText="1"/>
    </xf>
    <xf numFmtId="0" fontId="1" fillId="0" borderId="0" xfId="63" applyAlignment="1"/>
    <xf numFmtId="0" fontId="1" fillId="0" borderId="0" xfId="63" applyFill="1"/>
    <xf numFmtId="0" fontId="0" fillId="0" borderId="0" xfId="63" applyFont="1"/>
    <xf numFmtId="0" fontId="41" fillId="0" borderId="0" xfId="0" applyFont="1" applyFill="1" applyBorder="1" applyAlignment="1">
      <alignment horizontal="left" readingOrder="1"/>
    </xf>
    <xf numFmtId="49" fontId="4" fillId="0" borderId="1" xfId="26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left"/>
    </xf>
    <xf numFmtId="0" fontId="6" fillId="0" borderId="22" xfId="31" applyFont="1" applyBorder="1" applyAlignment="1">
      <alignment horizontal="left"/>
    </xf>
    <xf numFmtId="0" fontId="6" fillId="0" borderId="6" xfId="31" applyFont="1" applyBorder="1" applyAlignment="1">
      <alignment horizontal="left"/>
    </xf>
    <xf numFmtId="0" fontId="6" fillId="0" borderId="7" xfId="31" applyFont="1" applyBorder="1" applyAlignment="1"/>
    <xf numFmtId="165" fontId="6" fillId="0" borderId="6" xfId="31" applyNumberFormat="1" applyFont="1" applyBorder="1" applyAlignment="1"/>
    <xf numFmtId="165" fontId="6" fillId="0" borderId="7" xfId="31" applyNumberFormat="1" applyFont="1" applyBorder="1" applyAlignment="1"/>
    <xf numFmtId="3" fontId="4" fillId="0" borderId="6" xfId="32" applyNumberFormat="1" applyFont="1" applyBorder="1" applyAlignment="1" applyProtection="1">
      <protection hidden="1"/>
    </xf>
    <xf numFmtId="3" fontId="4" fillId="0" borderId="7" xfId="32" applyNumberFormat="1" applyFont="1" applyBorder="1" applyAlignment="1" applyProtection="1">
      <protection hidden="1"/>
    </xf>
    <xf numFmtId="3" fontId="6" fillId="0" borderId="10" xfId="31" applyNumberFormat="1" applyFont="1" applyBorder="1" applyAlignment="1"/>
    <xf numFmtId="0" fontId="5" fillId="0" borderId="0" xfId="39" applyFont="1" applyAlignment="1"/>
    <xf numFmtId="0" fontId="4" fillId="0" borderId="0" xfId="38" applyFont="1" applyAlignment="1"/>
    <xf numFmtId="0" fontId="17" fillId="0" borderId="0" xfId="39" applyFont="1" applyAlignment="1"/>
    <xf numFmtId="0" fontId="6" fillId="0" borderId="22" xfId="40" applyFont="1" applyFill="1" applyBorder="1" applyAlignment="1"/>
    <xf numFmtId="0" fontId="6" fillId="0" borderId="6" xfId="40" applyFont="1" applyFill="1" applyBorder="1" applyAlignment="1"/>
    <xf numFmtId="0" fontId="6" fillId="0" borderId="7" xfId="40" applyFont="1" applyFill="1" applyBorder="1" applyAlignment="1"/>
    <xf numFmtId="165" fontId="4" fillId="0" borderId="7" xfId="40" applyNumberFormat="1" applyFont="1" applyFill="1" applyBorder="1" applyAlignment="1"/>
    <xf numFmtId="0" fontId="4" fillId="0" borderId="48" xfId="41" applyFont="1" applyFill="1" applyBorder="1" applyAlignment="1"/>
    <xf numFmtId="0" fontId="4" fillId="0" borderId="48" xfId="41" applyFont="1" applyFill="1" applyBorder="1" applyAlignment="1">
      <alignment horizontal="left" indent="1"/>
    </xf>
    <xf numFmtId="0" fontId="20" fillId="0" borderId="0" xfId="42" applyAlignment="1"/>
    <xf numFmtId="0" fontId="20" fillId="0" borderId="0" xfId="42" applyBorder="1" applyAlignment="1"/>
    <xf numFmtId="0" fontId="54" fillId="0" borderId="0" xfId="0" applyFont="1" applyAlignment="1">
      <alignment horizontal="left" readingOrder="1"/>
    </xf>
    <xf numFmtId="0" fontId="4" fillId="0" borderId="0" xfId="15" applyFont="1" applyAlignment="1"/>
    <xf numFmtId="3" fontId="4" fillId="0" borderId="6" xfId="45" applyNumberFormat="1" applyFont="1" applyFill="1" applyBorder="1" applyAlignment="1" applyProtection="1">
      <alignment horizontal="left" wrapText="1" indent="2"/>
      <protection locked="0"/>
    </xf>
    <xf numFmtId="3" fontId="6" fillId="0" borderId="6" xfId="45" applyNumberFormat="1" applyFont="1" applyFill="1" applyBorder="1" applyAlignment="1" applyProtection="1">
      <alignment horizontal="left" wrapText="1" indent="1"/>
      <protection locked="0"/>
    </xf>
    <xf numFmtId="3" fontId="6" fillId="0" borderId="22" xfId="45" applyNumberFormat="1" applyFont="1" applyFill="1" applyBorder="1" applyAlignment="1" applyProtection="1">
      <alignment horizontal="left" wrapText="1"/>
      <protection locked="0"/>
    </xf>
    <xf numFmtId="3" fontId="6" fillId="0" borderId="7" xfId="45" applyNumberFormat="1" applyFont="1" applyFill="1" applyBorder="1" applyAlignment="1" applyProtection="1">
      <alignment horizontal="left" wrapText="1" indent="1"/>
      <protection locked="0"/>
    </xf>
    <xf numFmtId="0" fontId="5" fillId="0" borderId="0" xfId="46" applyFont="1" applyBorder="1" applyAlignment="1"/>
    <xf numFmtId="0" fontId="6" fillId="0" borderId="0" xfId="45" applyFont="1" applyFill="1" applyAlignment="1"/>
    <xf numFmtId="0" fontId="6" fillId="0" borderId="0" xfId="45" applyFont="1" applyFill="1" applyBorder="1" applyAlignment="1"/>
    <xf numFmtId="0" fontId="19" fillId="0" borderId="0" xfId="45" applyFont="1" applyFill="1" applyBorder="1" applyAlignment="1"/>
    <xf numFmtId="0" fontId="25" fillId="0" borderId="0" xfId="0" applyFont="1" applyAlignment="1">
      <alignment horizontal="left" readingOrder="1"/>
    </xf>
    <xf numFmtId="0" fontId="4" fillId="0" borderId="3" xfId="0" applyFont="1" applyBorder="1" applyAlignment="1"/>
    <xf numFmtId="3" fontId="79" fillId="0" borderId="22" xfId="0" applyNumberFormat="1" applyFont="1" applyFill="1" applyBorder="1" applyAlignment="1">
      <alignment horizontal="right"/>
    </xf>
    <xf numFmtId="0" fontId="4" fillId="0" borderId="0" xfId="55" applyFont="1" applyFill="1"/>
    <xf numFmtId="0" fontId="4" fillId="0" borderId="0" xfId="55" applyFont="1" applyFill="1" applyAlignment="1"/>
    <xf numFmtId="0" fontId="4" fillId="0" borderId="0" xfId="55" applyFont="1" applyFill="1" applyAlignment="1">
      <alignment wrapText="1"/>
    </xf>
    <xf numFmtId="0" fontId="4" fillId="0" borderId="0" xfId="55" applyFont="1" applyFill="1" applyBorder="1"/>
    <xf numFmtId="0" fontId="23" fillId="0" borderId="0" xfId="55" applyFont="1" applyFill="1"/>
    <xf numFmtId="0" fontId="10" fillId="0" borderId="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/>
    <xf numFmtId="3" fontId="14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left" indent="1"/>
    </xf>
    <xf numFmtId="3" fontId="2" fillId="0" borderId="6" xfId="0" applyNumberFormat="1" applyFont="1" applyFill="1" applyBorder="1" applyAlignment="1">
      <alignment horizontal="right"/>
    </xf>
    <xf numFmtId="3" fontId="10" fillId="0" borderId="6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indent="1"/>
    </xf>
    <xf numFmtId="3" fontId="2" fillId="0" borderId="7" xfId="0" applyNumberFormat="1" applyFont="1" applyFill="1" applyBorder="1" applyAlignment="1">
      <alignment horizontal="right"/>
    </xf>
    <xf numFmtId="3" fontId="10" fillId="0" borderId="7" xfId="0" applyNumberFormat="1" applyFont="1" applyFill="1" applyBorder="1" applyAlignment="1">
      <alignment horizontal="right"/>
    </xf>
    <xf numFmtId="0" fontId="82" fillId="0" borderId="0" xfId="0" applyFont="1" applyFill="1" applyBorder="1" applyAlignment="1"/>
    <xf numFmtId="0" fontId="111" fillId="0" borderId="0" xfId="0" applyFont="1" applyFill="1" applyBorder="1" applyAlignment="1">
      <alignment wrapText="1"/>
    </xf>
    <xf numFmtId="0" fontId="7" fillId="0" borderId="0" xfId="55" applyFont="1" applyFill="1"/>
    <xf numFmtId="0" fontId="23" fillId="0" borderId="0" xfId="55" applyFont="1" applyFill="1" applyAlignment="1">
      <alignment horizontal="left"/>
    </xf>
    <xf numFmtId="0" fontId="25" fillId="0" borderId="0" xfId="0" applyFont="1" applyFill="1" applyAlignment="1">
      <alignment vertical="center"/>
    </xf>
    <xf numFmtId="0" fontId="18" fillId="0" borderId="5" xfId="0" applyFont="1" applyFill="1" applyBorder="1" applyAlignment="1">
      <alignment wrapText="1"/>
    </xf>
    <xf numFmtId="3" fontId="18" fillId="0" borderId="22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 indent="1"/>
    </xf>
    <xf numFmtId="0" fontId="10" fillId="0" borderId="7" xfId="0" applyFont="1" applyFill="1" applyBorder="1" applyAlignment="1">
      <alignment horizontal="left" wrapText="1" indent="1"/>
    </xf>
    <xf numFmtId="0" fontId="8" fillId="0" borderId="0" xfId="55" applyFont="1"/>
    <xf numFmtId="0" fontId="5" fillId="0" borderId="0" xfId="55" applyFont="1" applyFill="1" applyAlignment="1"/>
    <xf numFmtId="0" fontId="19" fillId="0" borderId="0" xfId="55" applyFont="1"/>
    <xf numFmtId="0" fontId="8" fillId="0" borderId="0" xfId="55" applyFont="1" applyAlignment="1">
      <alignment horizontal="center" vertical="center"/>
    </xf>
    <xf numFmtId="0" fontId="82" fillId="0" borderId="0" xfId="0" applyFont="1" applyFill="1" applyBorder="1" applyAlignment="1">
      <alignment horizontal="left"/>
    </xf>
    <xf numFmtId="166" fontId="82" fillId="0" borderId="0" xfId="0" applyNumberFormat="1" applyFont="1" applyFill="1" applyBorder="1" applyAlignment="1"/>
    <xf numFmtId="0" fontId="8" fillId="0" borderId="0" xfId="55" applyFont="1" applyBorder="1"/>
    <xf numFmtId="0" fontId="8" fillId="0" borderId="0" xfId="55" applyFont="1" applyBorder="1" applyAlignment="1">
      <alignment horizontal="center" vertical="center"/>
    </xf>
    <xf numFmtId="0" fontId="8" fillId="0" borderId="1" xfId="55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6" fontId="10" fillId="0" borderId="6" xfId="0" applyNumberFormat="1" applyFont="1" applyBorder="1" applyAlignment="1">
      <alignment horizontal="right"/>
    </xf>
    <xf numFmtId="166" fontId="10" fillId="0" borderId="6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left"/>
    </xf>
    <xf numFmtId="166" fontId="10" fillId="0" borderId="7" xfId="0" applyNumberFormat="1" applyFont="1" applyBorder="1" applyAlignment="1">
      <alignment horizontal="right"/>
    </xf>
    <xf numFmtId="0" fontId="38" fillId="0" borderId="0" xfId="55" applyFont="1" applyBorder="1" applyAlignment="1"/>
    <xf numFmtId="0" fontId="112" fillId="0" borderId="0" xfId="0" applyFont="1" applyFill="1" applyBorder="1" applyAlignment="1"/>
    <xf numFmtId="0" fontId="106" fillId="0" borderId="0" xfId="0" applyFont="1" applyFill="1" applyBorder="1" applyAlignment="1">
      <alignment horizontal="left" vertical="center"/>
    </xf>
    <xf numFmtId="0" fontId="8" fillId="0" borderId="0" xfId="55" applyFont="1" applyFill="1" applyBorder="1" applyAlignment="1"/>
    <xf numFmtId="0" fontId="8" fillId="0" borderId="0" xfId="55" applyFont="1" applyFill="1" applyBorder="1"/>
    <xf numFmtId="0" fontId="10" fillId="0" borderId="5" xfId="0" applyFont="1" applyFill="1" applyBorder="1" applyAlignment="1"/>
    <xf numFmtId="0" fontId="10" fillId="0" borderId="6" xfId="0" applyFont="1" applyFill="1" applyBorder="1" applyAlignment="1">
      <alignment wrapText="1"/>
    </xf>
    <xf numFmtId="0" fontId="10" fillId="0" borderId="6" xfId="0" applyFont="1" applyFill="1" applyBorder="1" applyAlignment="1"/>
    <xf numFmtId="0" fontId="10" fillId="0" borderId="63" xfId="0" applyFont="1" applyFill="1" applyBorder="1" applyAlignment="1"/>
    <xf numFmtId="0" fontId="82" fillId="0" borderId="0" xfId="0" applyFont="1" applyFill="1" applyAlignment="1"/>
    <xf numFmtId="0" fontId="82" fillId="0" borderId="0" xfId="0" applyFont="1" applyFill="1"/>
    <xf numFmtId="0" fontId="6" fillId="0" borderId="0" xfId="55" applyFont="1" applyFill="1" applyBorder="1" applyAlignment="1">
      <alignment vertical="center" wrapText="1"/>
    </xf>
    <xf numFmtId="0" fontId="19" fillId="0" borderId="0" xfId="55" applyFont="1" applyFill="1" applyBorder="1"/>
    <xf numFmtId="0" fontId="14" fillId="0" borderId="5" xfId="0" applyFont="1" applyFill="1" applyBorder="1" applyAlignment="1">
      <alignment wrapText="1"/>
    </xf>
    <xf numFmtId="3" fontId="14" fillId="0" borderId="5" xfId="0" applyNumberFormat="1" applyFont="1" applyFill="1" applyBorder="1" applyAlignment="1"/>
    <xf numFmtId="0" fontId="14" fillId="0" borderId="5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left" indent="1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left" wrapText="1" indent="1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left" indent="1"/>
    </xf>
    <xf numFmtId="0" fontId="2" fillId="0" borderId="6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left" indent="1"/>
    </xf>
    <xf numFmtId="0" fontId="2" fillId="0" borderId="63" xfId="0" applyFont="1" applyFill="1" applyBorder="1" applyAlignment="1">
      <alignment horizontal="left" indent="1"/>
    </xf>
    <xf numFmtId="0" fontId="2" fillId="0" borderId="63" xfId="0" applyFont="1" applyFill="1" applyBorder="1" applyAlignment="1"/>
    <xf numFmtId="49" fontId="2" fillId="0" borderId="6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left" indent="1"/>
    </xf>
    <xf numFmtId="0" fontId="2" fillId="0" borderId="7" xfId="0" applyFont="1" applyFill="1" applyBorder="1" applyAlignment="1"/>
    <xf numFmtId="49" fontId="2" fillId="0" borderId="7" xfId="0" applyNumberFormat="1" applyFont="1" applyFill="1" applyBorder="1" applyAlignment="1">
      <alignment horizontal="right"/>
    </xf>
    <xf numFmtId="0" fontId="19" fillId="0" borderId="0" xfId="55" applyFont="1" applyFill="1" applyAlignment="1">
      <alignment horizontal="left"/>
    </xf>
    <xf numFmtId="0" fontId="82" fillId="0" borderId="0" xfId="0" applyFont="1"/>
    <xf numFmtId="0" fontId="114" fillId="0" borderId="0" xfId="0" applyFont="1" applyFill="1" applyAlignment="1"/>
    <xf numFmtId="0" fontId="112" fillId="0" borderId="0" xfId="0" applyFont="1" applyFill="1" applyAlignment="1"/>
    <xf numFmtId="0" fontId="115" fillId="0" borderId="0" xfId="0" applyFo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167" fontId="82" fillId="0" borderId="0" xfId="0" applyNumberFormat="1" applyFont="1"/>
    <xf numFmtId="0" fontId="10" fillId="0" borderId="0" xfId="0" applyFont="1" applyBorder="1"/>
    <xf numFmtId="3" fontId="10" fillId="0" borderId="0" xfId="0" applyNumberFormat="1" applyFont="1" applyBorder="1"/>
    <xf numFmtId="167" fontId="10" fillId="0" borderId="0" xfId="2" applyNumberFormat="1" applyFont="1" applyBorder="1"/>
    <xf numFmtId="0" fontId="51" fillId="0" borderId="0" xfId="0" applyFont="1" applyFill="1" applyBorder="1"/>
    <xf numFmtId="166" fontId="51" fillId="0" borderId="0" xfId="0" applyNumberFormat="1" applyFont="1" applyFill="1" applyBorder="1"/>
    <xf numFmtId="0" fontId="82" fillId="0" borderId="0" xfId="0" applyFont="1" applyFill="1" applyBorder="1"/>
    <xf numFmtId="0" fontId="2" fillId="0" borderId="6" xfId="0" applyFont="1" applyFill="1" applyBorder="1" applyAlignment="1">
      <alignment horizontal="left" wrapText="1"/>
    </xf>
    <xf numFmtId="0" fontId="82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5" fillId="0" borderId="0" xfId="55" applyFont="1" applyFill="1" applyAlignment="1">
      <alignment wrapText="1"/>
    </xf>
    <xf numFmtId="0" fontId="2" fillId="0" borderId="22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3" fontId="2" fillId="0" borderId="0" xfId="0" applyNumberFormat="1" applyFont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0" fillId="0" borderId="0" xfId="0" applyBorder="1" applyAlignment="1">
      <alignment vertical="center" wrapText="1"/>
    </xf>
    <xf numFmtId="0" fontId="16" fillId="0" borderId="0" xfId="0" applyFont="1" applyFill="1" applyAlignment="1">
      <alignment horizontal="left"/>
    </xf>
    <xf numFmtId="0" fontId="119" fillId="0" borderId="0" xfId="0" applyFont="1"/>
    <xf numFmtId="0" fontId="2" fillId="0" borderId="22" xfId="0" applyFont="1" applyBorder="1" applyAlignment="1"/>
    <xf numFmtId="0" fontId="2" fillId="0" borderId="7" xfId="0" applyFont="1" applyBorder="1" applyAlignment="1"/>
    <xf numFmtId="166" fontId="10" fillId="0" borderId="0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10" fillId="0" borderId="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right" wrapText="1"/>
    </xf>
    <xf numFmtId="3" fontId="116" fillId="0" borderId="22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right" wrapText="1"/>
    </xf>
    <xf numFmtId="3" fontId="116" fillId="0" borderId="6" xfId="0" applyNumberFormat="1" applyFont="1" applyFill="1" applyBorder="1" applyAlignment="1">
      <alignment horizontal="right"/>
    </xf>
    <xf numFmtId="3" fontId="2" fillId="3" borderId="6" xfId="0" applyNumberFormat="1" applyFont="1" applyFill="1" applyBorder="1" applyAlignment="1">
      <alignment horizontal="right" wrapText="1"/>
    </xf>
    <xf numFmtId="3" fontId="2" fillId="3" borderId="7" xfId="0" applyNumberFormat="1" applyFont="1" applyFill="1" applyBorder="1" applyAlignment="1">
      <alignment horizontal="right" wrapText="1"/>
    </xf>
    <xf numFmtId="0" fontId="0" fillId="0" borderId="0" xfId="0" applyAlignment="1">
      <alignment readingOrder="1"/>
    </xf>
    <xf numFmtId="0" fontId="0" fillId="0" borderId="0" xfId="0" applyFill="1" applyBorder="1" applyAlignment="1">
      <alignment horizontal="left" readingOrder="1"/>
    </xf>
    <xf numFmtId="0" fontId="86" fillId="0" borderId="0" xfId="0" applyFont="1" applyFill="1" applyBorder="1" applyAlignment="1">
      <alignment horizontal="left" readingOrder="1"/>
    </xf>
    <xf numFmtId="49" fontId="2" fillId="0" borderId="0" xfId="0" applyNumberFormat="1" applyFont="1" applyFill="1" applyBorder="1" applyAlignment="1">
      <alignment readingOrder="1"/>
    </xf>
    <xf numFmtId="3" fontId="2" fillId="0" borderId="0" xfId="0" applyNumberFormat="1" applyFont="1" applyBorder="1" applyAlignment="1">
      <alignment readingOrder="1"/>
    </xf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85" fillId="0" borderId="0" xfId="0" applyFont="1" applyAlignment="1"/>
    <xf numFmtId="0" fontId="96" fillId="0" borderId="0" xfId="0" applyFont="1" applyAlignment="1"/>
    <xf numFmtId="3" fontId="51" fillId="0" borderId="0" xfId="0" applyNumberFormat="1" applyFont="1" applyBorder="1" applyAlignment="1"/>
    <xf numFmtId="0" fontId="4" fillId="0" borderId="6" xfId="0" applyFont="1" applyBorder="1" applyAlignment="1">
      <alignment horizontal="left" wrapText="1" indent="1"/>
    </xf>
    <xf numFmtId="0" fontId="4" fillId="0" borderId="6" xfId="0" applyFont="1" applyBorder="1" applyAlignment="1">
      <alignment horizontal="left" wrapText="1" indent="2"/>
    </xf>
    <xf numFmtId="0" fontId="5" fillId="0" borderId="0" xfId="61" applyFont="1" applyFill="1" applyAlignment="1">
      <alignment horizontal="left"/>
    </xf>
    <xf numFmtId="0" fontId="19" fillId="0" borderId="0" xfId="61" applyFont="1" applyFill="1" applyAlignment="1"/>
    <xf numFmtId="3" fontId="19" fillId="0" borderId="0" xfId="57" applyFont="1" applyFill="1" applyAlignment="1"/>
    <xf numFmtId="0" fontId="4" fillId="0" borderId="0" xfId="0" applyFont="1" applyFill="1" applyAlignment="1"/>
    <xf numFmtId="0" fontId="5" fillId="0" borderId="0" xfId="62" applyFont="1" applyFill="1" applyBorder="1" applyAlignment="1"/>
    <xf numFmtId="0" fontId="6" fillId="0" borderId="0" xfId="62" applyFont="1" applyFill="1" applyBorder="1" applyAlignment="1">
      <alignment wrapText="1"/>
    </xf>
    <xf numFmtId="0" fontId="90" fillId="0" borderId="0" xfId="3" applyFont="1" applyFill="1" applyBorder="1" applyAlignment="1" applyProtection="1"/>
    <xf numFmtId="3" fontId="6" fillId="0" borderId="6" xfId="0" applyNumberFormat="1" applyFont="1" applyFill="1" applyBorder="1" applyAlignment="1"/>
    <xf numFmtId="3" fontId="6" fillId="0" borderId="6" xfId="52" applyNumberFormat="1" applyFont="1" applyFill="1" applyBorder="1" applyAlignment="1" applyProtection="1">
      <protection hidden="1"/>
    </xf>
    <xf numFmtId="3" fontId="6" fillId="0" borderId="7" xfId="0" applyNumberFormat="1" applyFont="1" applyFill="1" applyBorder="1" applyAlignment="1"/>
    <xf numFmtId="3" fontId="6" fillId="0" borderId="7" xfId="52" applyNumberFormat="1" applyFont="1" applyFill="1" applyBorder="1" applyAlignment="1" applyProtection="1">
      <protection hidden="1"/>
    </xf>
    <xf numFmtId="165" fontId="6" fillId="0" borderId="22" xfId="0" applyNumberFormat="1" applyFont="1" applyFill="1" applyBorder="1" applyAlignment="1"/>
    <xf numFmtId="3" fontId="6" fillId="0" borderId="6" xfId="0" applyNumberFormat="1" applyFont="1" applyBorder="1" applyAlignment="1"/>
    <xf numFmtId="3" fontId="6" fillId="0" borderId="7" xfId="0" applyNumberFormat="1" applyFont="1" applyBorder="1" applyAlignment="1"/>
    <xf numFmtId="3" fontId="6" fillId="0" borderId="22" xfId="3" applyNumberFormat="1" applyFont="1" applyFill="1" applyBorder="1" applyAlignment="1">
      <alignment horizontal="right"/>
    </xf>
    <xf numFmtId="0" fontId="120" fillId="0" borderId="1" xfId="0" applyFont="1" applyBorder="1" applyAlignment="1">
      <alignment horizontal="center"/>
    </xf>
    <xf numFmtId="3" fontId="6" fillId="0" borderId="7" xfId="3" applyNumberFormat="1" applyFont="1" applyFill="1" applyBorder="1" applyAlignment="1">
      <alignment horizontal="right" wrapText="1"/>
    </xf>
    <xf numFmtId="165" fontId="6" fillId="0" borderId="7" xfId="3" applyNumberFormat="1" applyFont="1" applyFill="1" applyBorder="1" applyAlignment="1">
      <alignment horizontal="right" wrapText="1"/>
    </xf>
    <xf numFmtId="0" fontId="4" fillId="0" borderId="6" xfId="0" applyFont="1" applyFill="1" applyBorder="1" applyAlignment="1" applyProtection="1">
      <alignment horizontal="left" wrapText="1" indent="1"/>
    </xf>
    <xf numFmtId="0" fontId="63" fillId="0" borderId="22" xfId="33" applyFont="1" applyBorder="1" applyAlignment="1">
      <alignment horizontal="left"/>
    </xf>
    <xf numFmtId="0" fontId="63" fillId="0" borderId="6" xfId="33" applyFont="1" applyBorder="1" applyAlignment="1">
      <alignment horizontal="left"/>
    </xf>
    <xf numFmtId="0" fontId="63" fillId="0" borderId="6" xfId="33" applyFont="1" applyBorder="1" applyAlignment="1">
      <alignment horizontal="left" wrapText="1"/>
    </xf>
    <xf numFmtId="0" fontId="63" fillId="0" borderId="6" xfId="33" applyFont="1" applyFill="1" applyBorder="1" applyAlignment="1">
      <alignment horizontal="left"/>
    </xf>
    <xf numFmtId="0" fontId="63" fillId="0" borderId="7" xfId="33" applyFont="1" applyBorder="1" applyAlignment="1">
      <alignment horizontal="left"/>
    </xf>
    <xf numFmtId="0" fontId="61" fillId="0" borderId="0" xfId="33" applyFont="1" applyAlignment="1">
      <alignment horizontal="left"/>
    </xf>
    <xf numFmtId="0" fontId="6" fillId="0" borderId="22" xfId="18" applyFont="1" applyFill="1" applyBorder="1" applyAlignment="1"/>
    <xf numFmtId="0" fontId="4" fillId="0" borderId="6" xfId="18" applyFont="1" applyFill="1" applyBorder="1" applyAlignment="1">
      <alignment horizontal="left" indent="1"/>
    </xf>
    <xf numFmtId="0" fontId="4" fillId="0" borderId="7" xfId="18" applyFont="1" applyFill="1" applyBorder="1" applyAlignment="1">
      <alignment horizontal="left" indent="1"/>
    </xf>
    <xf numFmtId="165" fontId="4" fillId="0" borderId="6" xfId="0" applyNumberFormat="1" applyFont="1" applyFill="1" applyBorder="1" applyAlignment="1"/>
    <xf numFmtId="165" fontId="4" fillId="0" borderId="7" xfId="0" applyNumberFormat="1" applyFont="1" applyFill="1" applyBorder="1" applyAlignment="1"/>
    <xf numFmtId="0" fontId="4" fillId="0" borderId="9" xfId="0" applyFont="1" applyBorder="1" applyAlignment="1"/>
    <xf numFmtId="0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3" fillId="0" borderId="0" xfId="0" applyFont="1" applyFill="1" applyAlignment="1"/>
    <xf numFmtId="0" fontId="50" fillId="0" borderId="0" xfId="0" applyFont="1" applyAlignment="1">
      <alignment horizontal="center" vertical="center" readingOrder="1"/>
    </xf>
    <xf numFmtId="0" fontId="121" fillId="0" borderId="0" xfId="0" applyFont="1"/>
    <xf numFmtId="0" fontId="122" fillId="0" borderId="0" xfId="0" applyFont="1"/>
    <xf numFmtId="3" fontId="6" fillId="0" borderId="8" xfId="9" applyNumberFormat="1" applyFont="1" applyFill="1" applyBorder="1" applyAlignment="1">
      <alignment horizontal="right" wrapText="1"/>
    </xf>
    <xf numFmtId="3" fontId="4" fillId="0" borderId="6" xfId="9" applyNumberFormat="1" applyFont="1" applyBorder="1" applyAlignment="1">
      <alignment horizontal="right" wrapText="1"/>
    </xf>
    <xf numFmtId="3" fontId="4" fillId="0" borderId="7" xfId="9" applyNumberFormat="1" applyFont="1" applyBorder="1" applyAlignment="1">
      <alignment horizontal="right" wrapText="1"/>
    </xf>
    <xf numFmtId="0" fontId="10" fillId="0" borderId="63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15" fillId="0" borderId="22" xfId="0" applyFont="1" applyFill="1" applyBorder="1" applyAlignment="1">
      <alignment horizontal="left"/>
    </xf>
    <xf numFmtId="0" fontId="6" fillId="0" borderId="22" xfId="0" applyFont="1" applyFill="1" applyBorder="1" applyAlignment="1" applyProtection="1">
      <alignment horizontal="left" wrapText="1"/>
    </xf>
    <xf numFmtId="165" fontId="6" fillId="0" borderId="22" xfId="3" applyNumberFormat="1" applyFont="1" applyFill="1" applyBorder="1" applyAlignment="1">
      <alignment horizontal="right"/>
    </xf>
    <xf numFmtId="166" fontId="6" fillId="0" borderId="22" xfId="3" applyNumberFormat="1" applyFont="1" applyFill="1" applyBorder="1" applyAlignment="1">
      <alignment horizontal="right"/>
    </xf>
    <xf numFmtId="0" fontId="6" fillId="0" borderId="6" xfId="3" applyFont="1" applyFill="1" applyBorder="1"/>
    <xf numFmtId="0" fontId="6" fillId="0" borderId="6" xfId="0" applyFont="1" applyFill="1" applyBorder="1" applyAlignment="1" applyProtection="1">
      <alignment horizontal="left" wrapText="1"/>
    </xf>
    <xf numFmtId="49" fontId="6" fillId="0" borderId="22" xfId="3" applyNumberFormat="1" applyFont="1" applyFill="1" applyBorder="1" applyAlignment="1">
      <alignment horizontal="left" vertical="center" wrapText="1"/>
    </xf>
    <xf numFmtId="0" fontId="6" fillId="0" borderId="22" xfId="3" applyFont="1" applyFill="1" applyBorder="1" applyAlignment="1"/>
    <xf numFmtId="165" fontId="6" fillId="0" borderId="22" xfId="0" applyNumberFormat="1" applyFont="1" applyFill="1" applyBorder="1" applyAlignment="1">
      <alignment horizontal="right"/>
    </xf>
    <xf numFmtId="0" fontId="6" fillId="0" borderId="22" xfId="3" applyFont="1" applyFill="1" applyBorder="1" applyAlignment="1">
      <alignment horizontal="left" vertical="center" wrapText="1"/>
    </xf>
    <xf numFmtId="3" fontId="15" fillId="0" borderId="22" xfId="0" applyNumberFormat="1" applyFont="1" applyBorder="1" applyAlignment="1"/>
    <xf numFmtId="166" fontId="15" fillId="0" borderId="22" xfId="0" applyNumberFormat="1" applyFont="1" applyBorder="1" applyAlignment="1"/>
    <xf numFmtId="0" fontId="15" fillId="0" borderId="22" xfId="0" applyFont="1" applyBorder="1" applyAlignment="1"/>
    <xf numFmtId="0" fontId="6" fillId="0" borderId="6" xfId="3" applyFont="1" applyFill="1" applyBorder="1" applyAlignment="1">
      <alignment horizontal="left" vertical="center" wrapText="1"/>
    </xf>
    <xf numFmtId="166" fontId="6" fillId="0" borderId="67" xfId="9" applyNumberFormat="1" applyFont="1" applyFill="1" applyBorder="1" applyAlignment="1">
      <alignment horizontal="right" wrapText="1"/>
    </xf>
    <xf numFmtId="0" fontId="6" fillId="0" borderId="21" xfId="0" applyFont="1" applyBorder="1"/>
    <xf numFmtId="3" fontId="6" fillId="0" borderId="21" xfId="0" applyNumberFormat="1" applyFont="1" applyFill="1" applyBorder="1" applyAlignment="1">
      <alignment horizontal="right"/>
    </xf>
    <xf numFmtId="3" fontId="79" fillId="0" borderId="21" xfId="0" applyNumberFormat="1" applyFont="1" applyFill="1" applyBorder="1" applyAlignment="1">
      <alignment horizontal="right"/>
    </xf>
    <xf numFmtId="3" fontId="6" fillId="0" borderId="21" xfId="54" applyNumberFormat="1" applyFont="1" applyFill="1" applyBorder="1" applyAlignment="1">
      <alignment horizontal="right"/>
    </xf>
    <xf numFmtId="3" fontId="6" fillId="0" borderId="21" xfId="54" applyNumberFormat="1" applyFont="1" applyFill="1" applyBorder="1" applyAlignment="1"/>
    <xf numFmtId="3" fontId="6" fillId="0" borderId="7" xfId="54" applyNumberFormat="1" applyFont="1" applyFill="1" applyBorder="1" applyAlignment="1">
      <alignment horizontal="right" vertical="center"/>
    </xf>
    <xf numFmtId="0" fontId="4" fillId="0" borderId="68" xfId="0" applyFont="1" applyBorder="1"/>
    <xf numFmtId="3" fontId="4" fillId="0" borderId="68" xfId="0" applyNumberFormat="1" applyFont="1" applyBorder="1" applyAlignment="1">
      <alignment horizontal="right"/>
    </xf>
    <xf numFmtId="0" fontId="15" fillId="0" borderId="68" xfId="0" applyFont="1" applyBorder="1"/>
    <xf numFmtId="3" fontId="15" fillId="0" borderId="68" xfId="0" applyNumberFormat="1" applyFont="1" applyBorder="1" applyAlignment="1">
      <alignment horizontal="right"/>
    </xf>
    <xf numFmtId="166" fontId="15" fillId="0" borderId="68" xfId="0" applyNumberFormat="1" applyFont="1" applyBorder="1" applyAlignment="1">
      <alignment horizontal="right"/>
    </xf>
    <xf numFmtId="0" fontId="15" fillId="0" borderId="68" xfId="0" applyFont="1" applyBorder="1" applyAlignment="1">
      <alignment horizontal="right"/>
    </xf>
    <xf numFmtId="0" fontId="8" fillId="0" borderId="0" xfId="70" applyFont="1" applyAlignment="1"/>
    <xf numFmtId="0" fontId="8" fillId="0" borderId="0" xfId="70" applyFont="1"/>
    <xf numFmtId="0" fontId="8" fillId="0" borderId="68" xfId="70" applyFont="1" applyBorder="1" applyAlignment="1">
      <alignment wrapText="1"/>
    </xf>
    <xf numFmtId="3" fontId="8" fillId="0" borderId="68" xfId="70" applyNumberFormat="1" applyFont="1" applyBorder="1" applyAlignment="1"/>
    <xf numFmtId="0" fontId="8" fillId="0" borderId="6" xfId="70" applyFont="1" applyBorder="1" applyAlignment="1">
      <alignment wrapText="1"/>
    </xf>
    <xf numFmtId="3" fontId="8" fillId="0" borderId="6" xfId="70" applyNumberFormat="1" applyFont="1" applyBorder="1" applyAlignment="1"/>
    <xf numFmtId="0" fontId="8" fillId="0" borderId="7" xfId="70" applyFont="1" applyBorder="1" applyAlignment="1"/>
    <xf numFmtId="3" fontId="8" fillId="0" borderId="7" xfId="70" applyNumberFormat="1" applyFont="1" applyBorder="1" applyAlignment="1"/>
    <xf numFmtId="0" fontId="8" fillId="0" borderId="0" xfId="70" applyFont="1" applyFill="1" applyBorder="1" applyAlignment="1"/>
    <xf numFmtId="0" fontId="8" fillId="0" borderId="0" xfId="70" applyFont="1" applyBorder="1" applyAlignment="1">
      <alignment horizontal="right"/>
    </xf>
    <xf numFmtId="167" fontId="8" fillId="0" borderId="0" xfId="70" applyNumberFormat="1" applyFont="1" applyBorder="1" applyAlignment="1"/>
    <xf numFmtId="0" fontId="14" fillId="0" borderId="0" xfId="70" applyFont="1" applyFill="1" applyBorder="1" applyAlignment="1"/>
    <xf numFmtId="0" fontId="2" fillId="0" borderId="0" xfId="70" applyFill="1" applyBorder="1" applyAlignment="1"/>
    <xf numFmtId="0" fontId="2" fillId="0" borderId="0" xfId="70" applyNumberFormat="1" applyFill="1" applyBorder="1" applyAlignment="1"/>
    <xf numFmtId="167" fontId="8" fillId="0" borderId="6" xfId="2" applyNumberFormat="1" applyFont="1" applyBorder="1" applyAlignment="1"/>
    <xf numFmtId="167" fontId="8" fillId="0" borderId="7" xfId="2" applyNumberFormat="1" applyFont="1" applyBorder="1" applyAlignment="1"/>
    <xf numFmtId="167" fontId="8" fillId="0" borderId="68" xfId="2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9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center"/>
    </xf>
    <xf numFmtId="0" fontId="2" fillId="0" borderId="14" xfId="0" applyFont="1" applyBorder="1"/>
    <xf numFmtId="4" fontId="2" fillId="0" borderId="0" xfId="0" applyNumberFormat="1" applyFont="1"/>
    <xf numFmtId="3" fontId="6" fillId="0" borderId="68" xfId="3" applyNumberFormat="1" applyFont="1" applyFill="1" applyBorder="1" applyAlignment="1"/>
    <xf numFmtId="166" fontId="6" fillId="0" borderId="68" xfId="3" applyNumberFormat="1" applyFont="1" applyBorder="1" applyAlignment="1"/>
    <xf numFmtId="166" fontId="6" fillId="0" borderId="68" xfId="3" applyNumberFormat="1" applyFont="1" applyFill="1" applyBorder="1" applyAlignment="1"/>
    <xf numFmtId="3" fontId="4" fillId="0" borderId="7" xfId="3" applyNumberFormat="1" applyFont="1" applyFill="1" applyBorder="1" applyAlignment="1"/>
    <xf numFmtId="1" fontId="4" fillId="0" borderId="8" xfId="3" applyNumberFormat="1" applyFont="1" applyFill="1" applyBorder="1" applyAlignment="1">
      <alignment horizontal="right"/>
    </xf>
    <xf numFmtId="1" fontId="4" fillId="0" borderId="6" xfId="3" applyNumberFormat="1" applyFont="1" applyFill="1" applyBorder="1" applyAlignment="1">
      <alignment horizontal="right"/>
    </xf>
    <xf numFmtId="1" fontId="4" fillId="0" borderId="7" xfId="3" applyNumberFormat="1" applyFont="1" applyFill="1" applyBorder="1" applyAlignment="1">
      <alignment horizontal="right"/>
    </xf>
    <xf numFmtId="166" fontId="4" fillId="0" borderId="8" xfId="3" applyNumberFormat="1" applyFont="1" applyBorder="1" applyAlignment="1">
      <alignment horizontal="right"/>
    </xf>
    <xf numFmtId="0" fontId="4" fillId="0" borderId="68" xfId="7" applyFont="1" applyBorder="1" applyAlignment="1">
      <alignment horizontal="left"/>
    </xf>
    <xf numFmtId="165" fontId="9" fillId="0" borderId="0" xfId="0" applyNumberFormat="1" applyFont="1"/>
    <xf numFmtId="0" fontId="125" fillId="0" borderId="0" xfId="0" applyNumberFormat="1" applyFont="1" applyFill="1" applyBorder="1"/>
    <xf numFmtId="0" fontId="126" fillId="0" borderId="0" xfId="0" applyFont="1" applyFill="1" applyBorder="1"/>
    <xf numFmtId="0" fontId="6" fillId="0" borderId="68" xfId="29" applyFont="1" applyBorder="1" applyAlignment="1">
      <alignment horizontal="right"/>
    </xf>
    <xf numFmtId="1" fontId="6" fillId="0" borderId="68" xfId="29" applyNumberFormat="1" applyFont="1" applyBorder="1" applyAlignment="1">
      <alignment horizontal="right"/>
    </xf>
    <xf numFmtId="3" fontId="4" fillId="0" borderId="0" xfId="45" applyNumberFormat="1" applyFont="1" applyFill="1" applyBorder="1" applyAlignment="1" applyProtection="1">
      <alignment horizontal="center" vertical="center"/>
      <protection locked="0"/>
    </xf>
    <xf numFmtId="3" fontId="6" fillId="0" borderId="68" xfId="45" applyNumberFormat="1" applyFont="1" applyFill="1" applyBorder="1" applyAlignment="1" applyProtection="1">
      <alignment horizontal="left" wrapText="1"/>
      <protection locked="0"/>
    </xf>
    <xf numFmtId="3" fontId="6" fillId="0" borderId="68" xfId="45" applyNumberFormat="1" applyFont="1" applyFill="1" applyBorder="1" applyAlignment="1">
      <alignment wrapText="1"/>
    </xf>
    <xf numFmtId="0" fontId="6" fillId="0" borderId="68" xfId="45" applyFont="1" applyFill="1" applyBorder="1" applyAlignment="1">
      <alignment wrapText="1"/>
    </xf>
    <xf numFmtId="3" fontId="6" fillId="0" borderId="68" xfId="45" applyNumberFormat="1" applyFont="1" applyFill="1" applyBorder="1" applyAlignment="1">
      <alignment horizontal="right" wrapText="1"/>
    </xf>
    <xf numFmtId="3" fontId="6" fillId="0" borderId="68" xfId="45" applyNumberFormat="1" applyFont="1" applyFill="1" applyBorder="1" applyAlignment="1">
      <alignment horizontal="right"/>
    </xf>
    <xf numFmtId="4" fontId="4" fillId="0" borderId="0" xfId="45" applyNumberFormat="1" applyFont="1"/>
    <xf numFmtId="166" fontId="8" fillId="0" borderId="68" xfId="50" applyNumberFormat="1" applyFont="1" applyBorder="1" applyAlignment="1">
      <alignment horizontal="right"/>
    </xf>
    <xf numFmtId="166" fontId="8" fillId="0" borderId="68" xfId="49" applyNumberFormat="1" applyFont="1" applyBorder="1" applyAlignment="1">
      <alignment horizontal="right"/>
    </xf>
    <xf numFmtId="0" fontId="75" fillId="0" borderId="1" xfId="0" applyFont="1" applyFill="1" applyBorder="1" applyAlignment="1">
      <alignment horizontal="center" vertical="center" wrapText="1"/>
    </xf>
    <xf numFmtId="166" fontId="8" fillId="0" borderId="68" xfId="49" applyNumberFormat="1" applyFont="1" applyBorder="1"/>
    <xf numFmtId="166" fontId="8" fillId="0" borderId="68" xfId="50" applyNumberFormat="1" applyFont="1" applyBorder="1"/>
    <xf numFmtId="166" fontId="8" fillId="0" borderId="6" xfId="49" applyNumberFormat="1" applyFont="1" applyBorder="1"/>
    <xf numFmtId="166" fontId="8" fillId="0" borderId="6" xfId="50" applyNumberFormat="1" applyFont="1" applyBorder="1"/>
    <xf numFmtId="166" fontId="8" fillId="0" borderId="7" xfId="49" applyNumberFormat="1" applyFont="1" applyBorder="1"/>
    <xf numFmtId="166" fontId="8" fillId="0" borderId="7" xfId="50" applyNumberFormat="1" applyFont="1" applyBorder="1"/>
    <xf numFmtId="166" fontId="8" fillId="0" borderId="7" xfId="49" applyNumberFormat="1" applyFont="1" applyBorder="1" applyAlignment="1">
      <alignment horizontal="right"/>
    </xf>
    <xf numFmtId="169" fontId="4" fillId="0" borderId="68" xfId="49" applyNumberFormat="1" applyFont="1" applyFill="1" applyBorder="1" applyAlignment="1">
      <alignment horizontal="left" vertical="center" wrapText="1"/>
    </xf>
    <xf numFmtId="165" fontId="15" fillId="0" borderId="68" xfId="0" applyNumberFormat="1" applyFont="1" applyBorder="1" applyAlignment="1">
      <alignment horizontal="right"/>
    </xf>
    <xf numFmtId="0" fontId="14" fillId="0" borderId="68" xfId="0" applyFont="1" applyBorder="1"/>
    <xf numFmtId="3" fontId="14" fillId="0" borderId="68" xfId="0" applyNumberFormat="1" applyFont="1" applyBorder="1" applyAlignment="1">
      <alignment horizontal="right"/>
    </xf>
    <xf numFmtId="165" fontId="115" fillId="0" borderId="0" xfId="0" applyNumberFormat="1" applyFont="1"/>
    <xf numFmtId="165" fontId="14" fillId="0" borderId="68" xfId="0" applyNumberFormat="1" applyFont="1" applyBorder="1" applyAlignment="1">
      <alignment horizontal="right"/>
    </xf>
    <xf numFmtId="0" fontId="14" fillId="0" borderId="68" xfId="0" applyFont="1" applyBorder="1" applyAlignment="1">
      <alignment horizontal="right"/>
    </xf>
    <xf numFmtId="165" fontId="14" fillId="0" borderId="68" xfId="0" applyNumberFormat="1" applyFont="1" applyBorder="1"/>
    <xf numFmtId="165" fontId="14" fillId="0" borderId="0" xfId="0" applyNumberFormat="1" applyFont="1" applyFill="1" applyBorder="1"/>
    <xf numFmtId="0" fontId="4" fillId="0" borderId="1" xfId="3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 indent="1"/>
    </xf>
    <xf numFmtId="0" fontId="6" fillId="0" borderId="68" xfId="0" applyFont="1" applyFill="1" applyBorder="1"/>
    <xf numFmtId="165" fontId="15" fillId="0" borderId="7" xfId="0" applyNumberFormat="1" applyFont="1" applyBorder="1"/>
    <xf numFmtId="166" fontId="15" fillId="0" borderId="7" xfId="0" applyNumberFormat="1" applyFont="1" applyBorder="1"/>
    <xf numFmtId="0" fontId="6" fillId="0" borderId="0" xfId="3" applyFont="1" applyFill="1" applyBorder="1" applyAlignment="1"/>
    <xf numFmtId="0" fontId="6" fillId="0" borderId="68" xfId="9" applyFont="1" applyFill="1" applyBorder="1" applyAlignment="1">
      <alignment horizontal="right" wrapText="1"/>
    </xf>
    <xf numFmtId="0" fontId="6" fillId="0" borderId="68" xfId="9" applyNumberFormat="1" applyFont="1" applyFill="1" applyBorder="1" applyAlignment="1">
      <alignment horizontal="right"/>
    </xf>
    <xf numFmtId="0" fontId="30" fillId="0" borderId="6" xfId="10" applyNumberFormat="1" applyFont="1" applyFill="1" applyBorder="1" applyAlignment="1">
      <alignment horizontal="right"/>
    </xf>
    <xf numFmtId="0" fontId="30" fillId="0" borderId="6" xfId="10" applyNumberFormat="1" applyFont="1" applyBorder="1" applyAlignment="1">
      <alignment horizontal="right"/>
    </xf>
    <xf numFmtId="166" fontId="6" fillId="0" borderId="40" xfId="9" applyNumberFormat="1" applyFont="1" applyFill="1" applyBorder="1" applyAlignment="1">
      <alignment horizontal="right" wrapText="1"/>
    </xf>
    <xf numFmtId="166" fontId="4" fillId="0" borderId="42" xfId="9" applyNumberFormat="1" applyFont="1" applyFill="1" applyBorder="1" applyAlignment="1">
      <alignment horizontal="right" wrapText="1"/>
    </xf>
    <xf numFmtId="166" fontId="4" fillId="0" borderId="44" xfId="9" applyNumberFormat="1" applyFont="1" applyFill="1" applyBorder="1" applyAlignment="1">
      <alignment horizontal="right" wrapText="1"/>
    </xf>
    <xf numFmtId="166" fontId="6" fillId="0" borderId="42" xfId="9" applyNumberFormat="1" applyFont="1" applyFill="1" applyBorder="1" applyAlignment="1">
      <alignment horizontal="right" wrapText="1"/>
    </xf>
    <xf numFmtId="3" fontId="8" fillId="0" borderId="6" xfId="9" applyNumberFormat="1" applyFont="1" applyFill="1" applyBorder="1" applyAlignment="1">
      <alignment horizontal="right" wrapText="1"/>
    </xf>
    <xf numFmtId="3" fontId="8" fillId="0" borderId="7" xfId="9" applyNumberFormat="1" applyFont="1" applyFill="1" applyBorder="1" applyAlignment="1">
      <alignment horizontal="right" wrapText="1"/>
    </xf>
    <xf numFmtId="165" fontId="8" fillId="0" borderId="6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15" fillId="0" borderId="68" xfId="0" applyNumberFormat="1" applyFont="1" applyBorder="1" applyAlignment="1">
      <alignment horizontal="right" vertical="center"/>
    </xf>
    <xf numFmtId="3" fontId="15" fillId="0" borderId="68" xfId="0" applyNumberFormat="1" applyFont="1" applyFill="1" applyBorder="1" applyAlignment="1">
      <alignment horizontal="right"/>
    </xf>
    <xf numFmtId="0" fontId="23" fillId="0" borderId="0" xfId="10" applyFont="1" applyAlignment="1">
      <alignment horizontal="left"/>
    </xf>
    <xf numFmtId="49" fontId="6" fillId="0" borderId="42" xfId="0" applyNumberFormat="1" applyFont="1" applyFill="1" applyBorder="1" applyAlignment="1">
      <alignment horizontal="left" indent="1"/>
    </xf>
    <xf numFmtId="49" fontId="4" fillId="0" borderId="59" xfId="0" applyNumberFormat="1" applyFont="1" applyBorder="1" applyAlignment="1">
      <alignment horizontal="left" indent="2"/>
    </xf>
    <xf numFmtId="49" fontId="10" fillId="0" borderId="42" xfId="30" applyNumberFormat="1" applyFont="1" applyFill="1" applyBorder="1" applyAlignment="1">
      <alignment horizontal="left" indent="2" shrinkToFit="1"/>
    </xf>
    <xf numFmtId="49" fontId="4" fillId="0" borderId="14" xfId="0" applyNumberFormat="1" applyFont="1" applyBorder="1" applyAlignment="1">
      <alignment horizontal="left" indent="2"/>
    </xf>
    <xf numFmtId="49" fontId="18" fillId="0" borderId="42" xfId="30" applyNumberFormat="1" applyFont="1" applyFill="1" applyBorder="1" applyAlignment="1">
      <alignment horizontal="left" indent="1" shrinkToFit="1"/>
    </xf>
    <xf numFmtId="49" fontId="6" fillId="0" borderId="44" xfId="0" applyNumberFormat="1" applyFont="1" applyFill="1" applyBorder="1" applyAlignment="1">
      <alignment horizontal="left" indent="1"/>
    </xf>
    <xf numFmtId="0" fontId="6" fillId="0" borderId="70" xfId="40" applyFont="1" applyFill="1" applyBorder="1" applyAlignment="1"/>
    <xf numFmtId="0" fontId="4" fillId="0" borderId="25" xfId="40" applyFont="1" applyFill="1" applyBorder="1" applyAlignment="1">
      <alignment horizontal="left" vertical="top" wrapText="1"/>
    </xf>
    <xf numFmtId="3" fontId="6" fillId="0" borderId="25" xfId="40" applyNumberFormat="1" applyFont="1" applyFill="1" applyBorder="1" applyAlignment="1"/>
    <xf numFmtId="165" fontId="6" fillId="0" borderId="25" xfId="40" applyNumberFormat="1" applyFont="1" applyFill="1" applyBorder="1" applyAlignment="1"/>
    <xf numFmtId="165" fontId="6" fillId="0" borderId="71" xfId="40" applyNumberFormat="1" applyFont="1" applyFill="1" applyBorder="1" applyAlignment="1"/>
    <xf numFmtId="0" fontId="6" fillId="0" borderId="72" xfId="40" applyFont="1" applyFill="1" applyBorder="1" applyAlignment="1"/>
    <xf numFmtId="0" fontId="6" fillId="0" borderId="28" xfId="40" applyFont="1" applyFill="1" applyBorder="1" applyAlignment="1"/>
    <xf numFmtId="3" fontId="6" fillId="0" borderId="28" xfId="40" applyNumberFormat="1" applyFont="1" applyFill="1" applyBorder="1" applyAlignment="1"/>
    <xf numFmtId="165" fontId="6" fillId="0" borderId="28" xfId="40" applyNumberFormat="1" applyFont="1" applyFill="1" applyBorder="1" applyAlignment="1"/>
    <xf numFmtId="165" fontId="6" fillId="0" borderId="73" xfId="40" applyNumberFormat="1" applyFont="1" applyFill="1" applyBorder="1" applyAlignment="1"/>
    <xf numFmtId="3" fontId="6" fillId="0" borderId="28" xfId="40" applyNumberFormat="1" applyFont="1" applyFill="1" applyBorder="1" applyAlignment="1">
      <alignment vertical="center"/>
    </xf>
    <xf numFmtId="166" fontId="6" fillId="0" borderId="28" xfId="39" applyNumberFormat="1" applyFont="1" applyFill="1" applyBorder="1"/>
    <xf numFmtId="166" fontId="6" fillId="0" borderId="73" xfId="38" applyNumberFormat="1" applyFont="1" applyFill="1" applyBorder="1"/>
    <xf numFmtId="0" fontId="6" fillId="0" borderId="74" xfId="40" applyFont="1" applyFill="1" applyBorder="1" applyAlignment="1">
      <alignment horizontal="left"/>
    </xf>
    <xf numFmtId="0" fontId="6" fillId="0" borderId="30" xfId="40" applyFont="1" applyFill="1" applyBorder="1" applyAlignment="1">
      <alignment horizontal="left" wrapText="1"/>
    </xf>
    <xf numFmtId="3" fontId="6" fillId="0" borderId="30" xfId="40" applyNumberFormat="1" applyFont="1" applyFill="1" applyBorder="1" applyAlignment="1"/>
    <xf numFmtId="3" fontId="6" fillId="0" borderId="30" xfId="40" applyNumberFormat="1" applyFont="1" applyFill="1" applyBorder="1" applyAlignment="1">
      <alignment vertical="center"/>
    </xf>
    <xf numFmtId="165" fontId="6" fillId="0" borderId="30" xfId="40" applyNumberFormat="1" applyFont="1" applyFill="1" applyBorder="1" applyAlignment="1"/>
    <xf numFmtId="166" fontId="6" fillId="0" borderId="30" xfId="39" applyNumberFormat="1" applyFont="1" applyFill="1" applyBorder="1"/>
    <xf numFmtId="166" fontId="6" fillId="0" borderId="75" xfId="38" applyNumberFormat="1" applyFont="1" applyFill="1" applyBorder="1"/>
    <xf numFmtId="0" fontId="6" fillId="0" borderId="68" xfId="40" applyFont="1" applyFill="1" applyBorder="1" applyAlignment="1"/>
    <xf numFmtId="0" fontId="4" fillId="0" borderId="68" xfId="40" applyFont="1" applyFill="1" applyBorder="1" applyAlignment="1">
      <alignment horizontal="left" vertical="top" wrapText="1"/>
    </xf>
    <xf numFmtId="3" fontId="6" fillId="0" borderId="68" xfId="40" applyNumberFormat="1" applyFont="1" applyFill="1" applyBorder="1" applyAlignment="1"/>
    <xf numFmtId="165" fontId="6" fillId="0" borderId="68" xfId="40" applyNumberFormat="1" applyFont="1" applyFill="1" applyBorder="1" applyAlignment="1"/>
    <xf numFmtId="166" fontId="6" fillId="0" borderId="68" xfId="39" applyNumberFormat="1" applyFont="1" applyFill="1" applyBorder="1" applyAlignment="1"/>
    <xf numFmtId="166" fontId="6" fillId="0" borderId="68" xfId="38" applyNumberFormat="1" applyFont="1" applyFill="1" applyBorder="1" applyAlignment="1"/>
    <xf numFmtId="0" fontId="4" fillId="0" borderId="76" xfId="41" applyFont="1" applyFill="1" applyBorder="1" applyAlignment="1">
      <alignment horizontal="left" indent="1"/>
    </xf>
    <xf numFmtId="0" fontId="4" fillId="0" borderId="76" xfId="41" applyFont="1" applyFill="1" applyBorder="1" applyAlignment="1">
      <alignment horizontal="left"/>
    </xf>
    <xf numFmtId="0" fontId="4" fillId="0" borderId="76" xfId="41" applyFont="1" applyFill="1" applyBorder="1" applyAlignment="1"/>
    <xf numFmtId="3" fontId="4" fillId="0" borderId="6" xfId="42" applyNumberFormat="1" applyFont="1" applyBorder="1" applyAlignment="1"/>
    <xf numFmtId="3" fontId="4" fillId="0" borderId="7" xfId="42" applyNumberFormat="1" applyFont="1" applyBorder="1" applyAlignment="1"/>
    <xf numFmtId="0" fontId="4" fillId="0" borderId="6" xfId="40" applyFont="1" applyFill="1" applyBorder="1" applyAlignment="1">
      <alignment horizontal="left" indent="1"/>
    </xf>
    <xf numFmtId="0" fontId="4" fillId="0" borderId="7" xfId="40" applyFont="1" applyFill="1" applyBorder="1" applyAlignment="1">
      <alignment horizontal="left" indent="1"/>
    </xf>
    <xf numFmtId="0" fontId="4" fillId="0" borderId="1" xfId="38" applyFont="1" applyBorder="1" applyAlignment="1">
      <alignment horizontal="center" vertical="center"/>
    </xf>
    <xf numFmtId="3" fontId="4" fillId="0" borderId="0" xfId="45" applyNumberFormat="1" applyFont="1" applyBorder="1"/>
    <xf numFmtId="165" fontId="4" fillId="0" borderId="0" xfId="45" applyNumberFormat="1" applyFont="1" applyBorder="1"/>
    <xf numFmtId="3" fontId="75" fillId="0" borderId="0" xfId="45" applyNumberFormat="1" applyFont="1" applyBorder="1"/>
    <xf numFmtId="3" fontId="75" fillId="0" borderId="0" xfId="45" applyNumberFormat="1" applyFont="1" applyBorder="1" applyAlignment="1">
      <alignment horizontal="right"/>
    </xf>
    <xf numFmtId="165" fontId="15" fillId="0" borderId="0" xfId="45" applyNumberFormat="1" applyFont="1" applyBorder="1" applyAlignment="1">
      <alignment horizontal="right" wrapText="1"/>
    </xf>
    <xf numFmtId="165" fontId="8" fillId="0" borderId="0" xfId="45" applyNumberFormat="1" applyFont="1" applyBorder="1" applyAlignment="1">
      <alignment horizontal="right" wrapText="1"/>
    </xf>
    <xf numFmtId="166" fontId="20" fillId="0" borderId="0" xfId="42" applyNumberFormat="1"/>
    <xf numFmtId="3" fontId="19" fillId="0" borderId="0" xfId="0" applyNumberFormat="1" applyFont="1" applyFill="1"/>
    <xf numFmtId="165" fontId="4" fillId="0" borderId="0" xfId="6" applyNumberFormat="1" applyFont="1" applyFill="1" applyBorder="1" applyAlignment="1" applyProtection="1"/>
    <xf numFmtId="165" fontId="18" fillId="0" borderId="6" xfId="19" applyNumberFormat="1" applyFont="1" applyBorder="1" applyAlignment="1">
      <alignment horizontal="right" wrapText="1"/>
    </xf>
    <xf numFmtId="3" fontId="18" fillId="0" borderId="6" xfId="19" applyNumberFormat="1" applyFont="1" applyBorder="1" applyAlignment="1">
      <alignment horizontal="right" wrapText="1"/>
    </xf>
    <xf numFmtId="3" fontId="6" fillId="0" borderId="22" xfId="19" applyNumberFormat="1" applyFont="1" applyBorder="1" applyAlignment="1" applyProtection="1">
      <alignment vertical="center"/>
      <protection hidden="1"/>
    </xf>
    <xf numFmtId="3" fontId="53" fillId="0" borderId="0" xfId="19" applyNumberFormat="1" applyFont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/>
    </xf>
    <xf numFmtId="166" fontId="8" fillId="0" borderId="0" xfId="37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3" fontId="4" fillId="0" borderId="0" xfId="26" applyNumberFormat="1" applyFont="1" applyFill="1" applyBorder="1" applyAlignment="1" applyProtection="1">
      <alignment horizontal="right" vertical="center"/>
      <protection hidden="1"/>
    </xf>
    <xf numFmtId="0" fontId="8" fillId="0" borderId="22" xfId="0" applyFont="1" applyFill="1" applyBorder="1" applyAlignment="1">
      <alignment horizontal="left"/>
    </xf>
    <xf numFmtId="3" fontId="8" fillId="0" borderId="22" xfId="0" applyNumberFormat="1" applyFont="1" applyFill="1" applyBorder="1" applyAlignment="1">
      <alignment horizontal="right" vertical="center"/>
    </xf>
    <xf numFmtId="0" fontId="4" fillId="0" borderId="22" xfId="0" applyFont="1" applyFill="1" applyBorder="1"/>
    <xf numFmtId="166" fontId="4" fillId="0" borderId="0" xfId="31" applyNumberFormat="1" applyFont="1"/>
    <xf numFmtId="166" fontId="4" fillId="0" borderId="0" xfId="31" applyNumberFormat="1" applyFont="1" applyBorder="1"/>
    <xf numFmtId="166" fontId="4" fillId="0" borderId="6" xfId="31" applyNumberFormat="1" applyFont="1" applyBorder="1" applyAlignment="1"/>
    <xf numFmtId="166" fontId="4" fillId="0" borderId="7" xfId="31" applyNumberFormat="1" applyFont="1" applyBorder="1" applyAlignment="1"/>
    <xf numFmtId="166" fontId="4" fillId="0" borderId="0" xfId="31" applyNumberFormat="1" applyFont="1" applyBorder="1" applyAlignment="1"/>
    <xf numFmtId="0" fontId="4" fillId="0" borderId="63" xfId="31" applyFont="1" applyBorder="1" applyAlignment="1">
      <alignment horizontal="left"/>
    </xf>
    <xf numFmtId="3" fontId="4" fillId="0" borderId="63" xfId="32" applyNumberFormat="1" applyFont="1" applyBorder="1" applyAlignment="1" applyProtection="1">
      <protection hidden="1"/>
    </xf>
    <xf numFmtId="166" fontId="4" fillId="0" borderId="63" xfId="31" applyNumberFormat="1" applyFont="1" applyBorder="1" applyAlignment="1"/>
    <xf numFmtId="0" fontId="4" fillId="0" borderId="0" xfId="31" applyFont="1" applyBorder="1" applyAlignment="1">
      <alignment horizontal="center"/>
    </xf>
    <xf numFmtId="3" fontId="0" fillId="0" borderId="0" xfId="0" applyNumberFormat="1"/>
    <xf numFmtId="0" fontId="4" fillId="0" borderId="1" xfId="43" applyFont="1" applyBorder="1" applyAlignment="1">
      <alignment horizontal="center" vertical="center"/>
    </xf>
    <xf numFmtId="165" fontId="6" fillId="0" borderId="68" xfId="10" applyNumberFormat="1" applyFont="1" applyBorder="1" applyAlignment="1">
      <alignment horizontal="right"/>
    </xf>
    <xf numFmtId="0" fontId="4" fillId="0" borderId="68" xfId="43" applyFont="1" applyFill="1" applyBorder="1" applyAlignment="1">
      <alignment horizontal="left" vertical="center" wrapText="1" indent="1"/>
    </xf>
    <xf numFmtId="3" fontId="4" fillId="0" borderId="68" xfId="43" applyNumberFormat="1" applyFont="1" applyBorder="1" applyAlignment="1">
      <alignment horizontal="right"/>
    </xf>
    <xf numFmtId="3" fontId="8" fillId="0" borderId="68" xfId="43" applyNumberFormat="1" applyFont="1" applyBorder="1"/>
    <xf numFmtId="0" fontId="4" fillId="0" borderId="6" xfId="43" applyFont="1" applyFill="1" applyBorder="1" applyAlignment="1">
      <alignment horizontal="left" vertical="center" wrapText="1" indent="1"/>
    </xf>
    <xf numFmtId="3" fontId="4" fillId="0" borderId="6" xfId="43" applyNumberFormat="1" applyFont="1" applyBorder="1" applyAlignment="1">
      <alignment horizontal="right"/>
    </xf>
    <xf numFmtId="3" fontId="8" fillId="0" borderId="6" xfId="43" applyNumberFormat="1" applyFont="1" applyBorder="1"/>
    <xf numFmtId="0" fontId="4" fillId="0" borderId="7" xfId="43" applyFont="1" applyFill="1" applyBorder="1" applyAlignment="1">
      <alignment horizontal="left" vertical="center" wrapText="1" indent="1"/>
    </xf>
    <xf numFmtId="3" fontId="4" fillId="0" borderId="7" xfId="43" applyNumberFormat="1" applyFont="1" applyBorder="1" applyAlignment="1">
      <alignment horizontal="right"/>
    </xf>
    <xf numFmtId="3" fontId="8" fillId="0" borderId="7" xfId="43" applyNumberFormat="1" applyFont="1" applyBorder="1"/>
    <xf numFmtId="165" fontId="4" fillId="0" borderId="68" xfId="43" applyNumberFormat="1" applyFont="1" applyBorder="1" applyAlignment="1">
      <alignment horizontal="right"/>
    </xf>
    <xf numFmtId="165" fontId="4" fillId="0" borderId="6" xfId="43" applyNumberFormat="1" applyFont="1" applyBorder="1" applyAlignment="1">
      <alignment horizontal="right"/>
    </xf>
    <xf numFmtId="165" fontId="4" fillId="0" borderId="7" xfId="43" applyNumberFormat="1" applyFont="1" applyBorder="1" applyAlignment="1">
      <alignment horizontal="right"/>
    </xf>
    <xf numFmtId="165" fontId="4" fillId="0" borderId="0" xfId="10" applyNumberFormat="1" applyFont="1" applyBorder="1" applyAlignment="1">
      <alignment horizontal="right"/>
    </xf>
    <xf numFmtId="0" fontId="4" fillId="0" borderId="0" xfId="15" applyFont="1" applyBorder="1" applyAlignment="1"/>
    <xf numFmtId="165" fontId="4" fillId="0" borderId="68" xfId="10" applyNumberFormat="1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0" fillId="0" borderId="0" xfId="22" applyFont="1" applyBorder="1" applyAlignment="1">
      <alignment vertical="center" wrapText="1"/>
    </xf>
    <xf numFmtId="165" fontId="10" fillId="0" borderId="0" xfId="0" applyNumberFormat="1" applyFont="1" applyBorder="1" applyAlignment="1">
      <alignment horizontal="right" wrapText="1"/>
    </xf>
    <xf numFmtId="166" fontId="2" fillId="0" borderId="0" xfId="0" applyNumberFormat="1" applyFont="1" applyBorder="1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1" applyNumberFormat="1" applyFont="1" applyBorder="1" applyAlignment="1"/>
    <xf numFmtId="3" fontId="0" fillId="0" borderId="0" xfId="0" applyNumberFormat="1"/>
    <xf numFmtId="0" fontId="0" fillId="0" borderId="0" xfId="0" applyBorder="1"/>
    <xf numFmtId="49" fontId="19" fillId="0" borderId="0" xfId="25" applyNumberFormat="1" applyFont="1" applyFill="1" applyBorder="1" applyAlignment="1">
      <alignment horizontal="left" vertical="center" indent="1"/>
    </xf>
    <xf numFmtId="3" fontId="123" fillId="0" borderId="0" xfId="0" applyNumberFormat="1" applyFont="1" applyBorder="1"/>
    <xf numFmtId="3" fontId="123" fillId="0" borderId="0" xfId="46" applyNumberFormat="1" applyFont="1" applyBorder="1"/>
    <xf numFmtId="3" fontId="115" fillId="0" borderId="0" xfId="0" applyNumberFormat="1" applyFont="1" applyBorder="1"/>
    <xf numFmtId="0" fontId="85" fillId="0" borderId="0" xfId="0" applyFont="1" applyBorder="1"/>
    <xf numFmtId="0" fontId="9" fillId="0" borderId="0" xfId="1" applyNumberFormat="1" applyFont="1" applyBorder="1" applyAlignment="1">
      <alignment vertical="center" wrapText="1"/>
    </xf>
    <xf numFmtId="3" fontId="85" fillId="0" borderId="0" xfId="0" applyNumberFormat="1" applyFont="1" applyBorder="1"/>
    <xf numFmtId="166" fontId="9" fillId="0" borderId="0" xfId="0" applyNumberFormat="1" applyFont="1" applyBorder="1"/>
    <xf numFmtId="165" fontId="9" fillId="0" borderId="0" xfId="0" applyNumberFormat="1" applyFont="1" applyBorder="1" applyAlignment="1">
      <alignment horizontal="right" wrapText="1"/>
    </xf>
    <xf numFmtId="0" fontId="9" fillId="0" borderId="0" xfId="1" applyNumberFormat="1" applyFont="1" applyBorder="1" applyAlignment="1"/>
    <xf numFmtId="0" fontId="123" fillId="0" borderId="0" xfId="0" applyFont="1" applyFill="1" applyBorder="1" applyAlignment="1">
      <alignment horizontal="center"/>
    </xf>
    <xf numFmtId="171" fontId="8" fillId="0" borderId="0" xfId="1" applyNumberFormat="1" applyFont="1" applyFill="1" applyBorder="1"/>
    <xf numFmtId="181" fontId="2" fillId="0" borderId="0" xfId="1" applyNumberFormat="1" applyFont="1" applyBorder="1" applyAlignment="1">
      <alignment horizontal="right"/>
    </xf>
    <xf numFmtId="181" fontId="4" fillId="0" borderId="0" xfId="1" applyNumberFormat="1" applyFont="1" applyFill="1" applyBorder="1" applyAlignment="1"/>
    <xf numFmtId="165" fontId="2" fillId="0" borderId="0" xfId="0" applyNumberFormat="1" applyFont="1" applyFill="1" applyBorder="1"/>
    <xf numFmtId="0" fontId="6" fillId="0" borderId="22" xfId="0" applyFont="1" applyBorder="1" applyAlignment="1">
      <alignment horizontal="left"/>
    </xf>
    <xf numFmtId="165" fontId="4" fillId="0" borderId="0" xfId="23" applyNumberFormat="1" applyFont="1" applyBorder="1"/>
    <xf numFmtId="0" fontId="4" fillId="0" borderId="63" xfId="21" applyFont="1" applyBorder="1" applyAlignment="1">
      <alignment horizontal="left"/>
    </xf>
    <xf numFmtId="3" fontId="4" fillId="0" borderId="63" xfId="21" applyNumberFormat="1" applyFont="1" applyBorder="1" applyAlignment="1">
      <alignment horizontal="right"/>
    </xf>
    <xf numFmtId="165" fontId="4" fillId="0" borderId="63" xfId="21" applyNumberFormat="1" applyFont="1" applyBorder="1"/>
    <xf numFmtId="3" fontId="4" fillId="0" borderId="63" xfId="0" applyNumberFormat="1" applyFont="1" applyBorder="1" applyAlignment="1">
      <alignment horizontal="right"/>
    </xf>
    <xf numFmtId="165" fontId="4" fillId="0" borderId="63" xfId="0" applyNumberFormat="1" applyFont="1" applyBorder="1" applyAlignment="1">
      <alignment horizontal="right"/>
    </xf>
    <xf numFmtId="0" fontId="4" fillId="0" borderId="1" xfId="62" applyFont="1" applyFill="1" applyBorder="1" applyAlignment="1">
      <alignment horizontal="center" vertical="center" wrapText="1"/>
    </xf>
    <xf numFmtId="0" fontId="128" fillId="0" borderId="0" xfId="42" applyFont="1"/>
    <xf numFmtId="0" fontId="4" fillId="0" borderId="63" xfId="0" applyFont="1" applyFill="1" applyBorder="1" applyAlignment="1">
      <alignment horizontal="left"/>
    </xf>
    <xf numFmtId="3" fontId="4" fillId="0" borderId="63" xfId="0" applyNumberFormat="1" applyFont="1" applyFill="1" applyBorder="1"/>
    <xf numFmtId="166" fontId="4" fillId="0" borderId="63" xfId="0" applyNumberFormat="1" applyFont="1" applyFill="1" applyBorder="1" applyAlignment="1">
      <alignment horizontal="right"/>
    </xf>
    <xf numFmtId="166" fontId="4" fillId="0" borderId="63" xfId="0" applyNumberFormat="1" applyFont="1" applyFill="1" applyBorder="1"/>
    <xf numFmtId="0" fontId="4" fillId="0" borderId="74" xfId="0" applyFont="1" applyFill="1" applyBorder="1" applyAlignment="1">
      <alignment horizontal="left"/>
    </xf>
    <xf numFmtId="3" fontId="4" fillId="0" borderId="30" xfId="0" applyNumberFormat="1" applyFont="1" applyFill="1" applyBorder="1"/>
    <xf numFmtId="3" fontId="4" fillId="0" borderId="75" xfId="0" applyNumberFormat="1" applyFont="1" applyFill="1" applyBorder="1"/>
    <xf numFmtId="166" fontId="4" fillId="0" borderId="30" xfId="0" applyNumberFormat="1" applyFont="1" applyFill="1" applyBorder="1"/>
    <xf numFmtId="166" fontId="4" fillId="0" borderId="75" xfId="0" applyNumberFormat="1" applyFont="1" applyFill="1" applyBorder="1"/>
    <xf numFmtId="0" fontId="22" fillId="0" borderId="0" xfId="0" applyFont="1" applyAlignment="1">
      <alignment wrapText="1"/>
    </xf>
    <xf numFmtId="3" fontId="2" fillId="0" borderId="22" xfId="0" applyNumberFormat="1" applyFont="1" applyBorder="1" applyAlignment="1"/>
    <xf numFmtId="3" fontId="2" fillId="0" borderId="6" xfId="0" applyNumberFormat="1" applyFont="1" applyBorder="1" applyAlignment="1"/>
    <xf numFmtId="3" fontId="10" fillId="0" borderId="6" xfId="62" applyNumberFormat="1" applyFont="1" applyFill="1" applyBorder="1" applyAlignment="1" applyProtection="1">
      <alignment horizontal="right"/>
      <protection hidden="1"/>
    </xf>
    <xf numFmtId="3" fontId="2" fillId="0" borderId="7" xfId="0" applyNumberFormat="1" applyFont="1" applyBorder="1" applyAlignment="1"/>
    <xf numFmtId="3" fontId="6" fillId="0" borderId="68" xfId="0" applyNumberFormat="1" applyFont="1" applyBorder="1" applyAlignment="1">
      <alignment horizontal="right"/>
    </xf>
    <xf numFmtId="0" fontId="6" fillId="0" borderId="68" xfId="0" applyFont="1" applyFill="1" applyBorder="1" applyAlignment="1">
      <alignment vertical="center"/>
    </xf>
    <xf numFmtId="0" fontId="19" fillId="0" borderId="0" xfId="0" applyFont="1" applyAlignment="1"/>
    <xf numFmtId="166" fontId="4" fillId="0" borderId="5" xfId="9" applyNumberFormat="1" applyFont="1" applyFill="1" applyBorder="1" applyAlignment="1">
      <alignment horizontal="right" wrapText="1"/>
    </xf>
    <xf numFmtId="0" fontId="4" fillId="0" borderId="7" xfId="14" applyFont="1" applyFill="1" applyBorder="1"/>
    <xf numFmtId="0" fontId="4" fillId="0" borderId="7" xfId="14" applyFont="1" applyFill="1" applyBorder="1" applyAlignment="1">
      <alignment horizontal="left"/>
    </xf>
    <xf numFmtId="0" fontId="2" fillId="0" borderId="77" xfId="1" applyNumberFormat="1" applyFont="1" applyBorder="1" applyAlignment="1">
      <alignment horizontal="left"/>
    </xf>
    <xf numFmtId="0" fontId="2" fillId="0" borderId="78" xfId="1" applyNumberFormat="1" applyFont="1" applyBorder="1" applyAlignment="1">
      <alignment horizontal="left"/>
    </xf>
    <xf numFmtId="3" fontId="4" fillId="0" borderId="6" xfId="0" applyNumberFormat="1" applyFont="1" applyBorder="1" applyAlignment="1">
      <alignment horizontal="right" vertical="center"/>
    </xf>
    <xf numFmtId="0" fontId="6" fillId="0" borderId="0" xfId="31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/>
    </xf>
    <xf numFmtId="0" fontId="4" fillId="0" borderId="70" xfId="45" applyFont="1" applyFill="1" applyBorder="1" applyAlignment="1">
      <alignment horizontal="left"/>
    </xf>
    <xf numFmtId="3" fontId="4" fillId="0" borderId="25" xfId="45" applyNumberFormat="1" applyFont="1" applyFill="1" applyBorder="1" applyAlignment="1">
      <alignment horizontal="right"/>
    </xf>
    <xf numFmtId="3" fontId="8" fillId="0" borderId="71" xfId="0" applyNumberFormat="1" applyFont="1" applyFill="1" applyBorder="1"/>
    <xf numFmtId="0" fontId="4" fillId="0" borderId="72" xfId="45" applyFont="1" applyFill="1" applyBorder="1" applyAlignment="1">
      <alignment horizontal="left"/>
    </xf>
    <xf numFmtId="3" fontId="4" fillId="0" borderId="28" xfId="45" applyNumberFormat="1" applyFont="1" applyFill="1" applyBorder="1" applyAlignment="1">
      <alignment horizontal="right"/>
    </xf>
    <xf numFmtId="3" fontId="8" fillId="0" borderId="73" xfId="0" applyNumberFormat="1" applyFont="1" applyFill="1" applyBorder="1"/>
    <xf numFmtId="0" fontId="4" fillId="0" borderId="72" xfId="48" applyFont="1" applyFill="1" applyBorder="1" applyAlignment="1">
      <alignment horizontal="left"/>
    </xf>
    <xf numFmtId="3" fontId="8" fillId="0" borderId="28" xfId="45" applyNumberFormat="1" applyFont="1" applyFill="1" applyBorder="1" applyAlignment="1">
      <alignment horizontal="right"/>
    </xf>
    <xf numFmtId="0" fontId="4" fillId="0" borderId="74" xfId="45" applyFont="1" applyFill="1" applyBorder="1" applyAlignment="1">
      <alignment horizontal="left"/>
    </xf>
    <xf numFmtId="3" fontId="8" fillId="0" borderId="30" xfId="45" applyNumberFormat="1" applyFont="1" applyFill="1" applyBorder="1" applyAlignment="1">
      <alignment horizontal="right"/>
    </xf>
    <xf numFmtId="3" fontId="4" fillId="0" borderId="30" xfId="45" applyNumberFormat="1" applyFont="1" applyFill="1" applyBorder="1" applyAlignment="1">
      <alignment horizontal="right"/>
    </xf>
    <xf numFmtId="3" fontId="8" fillId="0" borderId="75" xfId="0" applyNumberFormat="1" applyFont="1" applyFill="1" applyBorder="1"/>
    <xf numFmtId="3" fontId="8" fillId="0" borderId="25" xfId="0" applyNumberFormat="1" applyFont="1" applyFill="1" applyBorder="1"/>
    <xf numFmtId="3" fontId="8" fillId="0" borderId="28" xfId="0" applyNumberFormat="1" applyFont="1" applyFill="1" applyBorder="1"/>
    <xf numFmtId="3" fontId="8" fillId="0" borderId="61" xfId="45" applyNumberFormat="1" applyFont="1" applyFill="1" applyBorder="1" applyAlignment="1">
      <alignment horizontal="right"/>
    </xf>
    <xf numFmtId="3" fontId="4" fillId="0" borderId="61" xfId="45" applyNumberFormat="1" applyFont="1" applyFill="1" applyBorder="1" applyAlignment="1">
      <alignment horizontal="right"/>
    </xf>
    <xf numFmtId="3" fontId="8" fillId="0" borderId="61" xfId="0" applyNumberFormat="1" applyFont="1" applyFill="1" applyBorder="1"/>
    <xf numFmtId="0" fontId="2" fillId="0" borderId="9" xfId="0" applyFont="1" applyFill="1" applyBorder="1" applyAlignment="1"/>
    <xf numFmtId="0" fontId="6" fillId="0" borderId="68" xfId="0" applyFont="1" applyBorder="1"/>
    <xf numFmtId="0" fontId="4" fillId="0" borderId="0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3" fontId="6" fillId="0" borderId="68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0" fontId="51" fillId="0" borderId="0" xfId="0" applyNumberFormat="1" applyFont="1" applyBorder="1"/>
    <xf numFmtId="166" fontId="0" fillId="0" borderId="0" xfId="0" applyNumberFormat="1" applyFill="1" applyBorder="1"/>
    <xf numFmtId="182" fontId="8" fillId="0" borderId="0" xfId="1" applyNumberFormat="1" applyFont="1" applyFill="1" applyBorder="1" applyAlignment="1">
      <alignment horizontal="right"/>
    </xf>
    <xf numFmtId="0" fontId="86" fillId="0" borderId="0" xfId="0" applyFont="1" applyFill="1" applyBorder="1"/>
    <xf numFmtId="3" fontId="14" fillId="0" borderId="68" xfId="0" applyNumberFormat="1" applyFont="1" applyBorder="1"/>
    <xf numFmtId="0" fontId="8" fillId="0" borderId="10" xfId="0" applyFont="1" applyBorder="1" applyAlignment="1">
      <alignment horizontal="center" vertical="center"/>
    </xf>
    <xf numFmtId="3" fontId="4" fillId="0" borderId="5" xfId="55" applyNumberFormat="1" applyFont="1" applyFill="1" applyBorder="1" applyAlignment="1">
      <alignment horizontal="right"/>
    </xf>
    <xf numFmtId="3" fontId="4" fillId="0" borderId="6" xfId="55" applyNumberFormat="1" applyFont="1" applyFill="1" applyBorder="1" applyAlignment="1">
      <alignment horizontal="right"/>
    </xf>
    <xf numFmtId="3" fontId="4" fillId="0" borderId="63" xfId="55" applyNumberFormat="1" applyFont="1" applyFill="1" applyBorder="1" applyAlignment="1">
      <alignment horizontal="right"/>
    </xf>
    <xf numFmtId="3" fontId="6" fillId="0" borderId="1" xfId="55" applyNumberFormat="1" applyFont="1" applyFill="1" applyBorder="1" applyAlignment="1">
      <alignment horizontal="right"/>
    </xf>
    <xf numFmtId="0" fontId="4" fillId="0" borderId="23" xfId="55" applyFont="1" applyFill="1" applyBorder="1"/>
    <xf numFmtId="0" fontId="23" fillId="0" borderId="0" xfId="0" applyFont="1" applyFill="1" applyBorder="1" applyAlignment="1">
      <alignment horizontal="left" vertical="center"/>
    </xf>
    <xf numFmtId="166" fontId="4" fillId="0" borderId="0" xfId="55" applyNumberFormat="1" applyFont="1" applyFill="1"/>
    <xf numFmtId="0" fontId="4" fillId="0" borderId="28" xfId="0" applyFont="1" applyBorder="1" applyAlignment="1">
      <alignment horizontal="left"/>
    </xf>
    <xf numFmtId="0" fontId="2" fillId="0" borderId="28" xfId="0" applyFont="1" applyBorder="1" applyAlignment="1">
      <alignment horizontal="right"/>
    </xf>
    <xf numFmtId="0" fontId="8" fillId="0" borderId="28" xfId="0" applyFont="1" applyBorder="1" applyAlignment="1">
      <alignment horizontal="left"/>
    </xf>
    <xf numFmtId="3" fontId="8" fillId="0" borderId="28" xfId="0" applyNumberFormat="1" applyFont="1" applyFill="1" applyBorder="1" applyAlignment="1">
      <alignment horizontal="right"/>
    </xf>
    <xf numFmtId="0" fontId="8" fillId="0" borderId="61" xfId="0" applyFont="1" applyBorder="1" applyAlignment="1">
      <alignment horizontal="left"/>
    </xf>
    <xf numFmtId="3" fontId="8" fillId="0" borderId="61" xfId="0" applyNumberFormat="1" applyFont="1" applyFill="1" applyBorder="1" applyAlignment="1">
      <alignment horizontal="right"/>
    </xf>
    <xf numFmtId="0" fontId="2" fillId="0" borderId="61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3" fontId="8" fillId="0" borderId="60" xfId="0" applyNumberFormat="1" applyFont="1" applyFill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8" fillId="0" borderId="61" xfId="0" applyFont="1" applyBorder="1" applyAlignment="1">
      <alignment horizontal="right"/>
    </xf>
    <xf numFmtId="3" fontId="15" fillId="0" borderId="60" xfId="0" applyNumberFormat="1" applyFont="1" applyFill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3" fontId="15" fillId="0" borderId="28" xfId="0" applyNumberFormat="1" applyFont="1" applyFill="1" applyBorder="1" applyAlignment="1">
      <alignment horizontal="right"/>
    </xf>
    <xf numFmtId="3" fontId="15" fillId="0" borderId="61" xfId="0" applyNumberFormat="1" applyFont="1" applyFill="1" applyBorder="1" applyAlignment="1">
      <alignment horizontal="right"/>
    </xf>
    <xf numFmtId="166" fontId="4" fillId="0" borderId="0" xfId="12" applyNumberFormat="1" applyFont="1"/>
    <xf numFmtId="0" fontId="4" fillId="0" borderId="3" xfId="12" applyFont="1" applyBorder="1" applyAlignment="1">
      <alignment horizontal="centerContinuous"/>
    </xf>
    <xf numFmtId="0" fontId="8" fillId="0" borderId="0" xfId="12" applyFont="1" applyBorder="1" applyAlignment="1">
      <alignment horizontal="centerContinuous"/>
    </xf>
    <xf numFmtId="0" fontId="8" fillId="0" borderId="0" xfId="12" applyFont="1" applyBorder="1" applyAlignment="1">
      <alignment horizontal="centerContinuous" vertical="center"/>
    </xf>
    <xf numFmtId="0" fontId="4" fillId="0" borderId="3" xfId="12" applyFont="1" applyBorder="1" applyAlignment="1">
      <alignment horizontal="centerContinuous" vertical="center"/>
    </xf>
    <xf numFmtId="3" fontId="6" fillId="0" borderId="68" xfId="0" applyNumberFormat="1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3" fontId="8" fillId="0" borderId="22" xfId="12" applyNumberFormat="1" applyFont="1" applyBorder="1" applyAlignment="1"/>
    <xf numFmtId="3" fontId="8" fillId="0" borderId="6" xfId="12" applyNumberFormat="1" applyFont="1" applyBorder="1" applyAlignment="1"/>
    <xf numFmtId="3" fontId="4" fillId="0" borderId="6" xfId="0" applyNumberFormat="1" applyFont="1" applyBorder="1" applyAlignment="1"/>
    <xf numFmtId="3" fontId="4" fillId="0" borderId="7" xfId="0" applyNumberFormat="1" applyFont="1" applyBorder="1" applyAlignment="1"/>
    <xf numFmtId="167" fontId="4" fillId="0" borderId="3" xfId="12" applyNumberFormat="1" applyFont="1" applyBorder="1" applyAlignment="1">
      <alignment horizontal="centerContinuous"/>
    </xf>
    <xf numFmtId="0" fontId="8" fillId="0" borderId="7" xfId="12" applyFont="1" applyBorder="1" applyAlignment="1">
      <alignment horizontal="left"/>
    </xf>
    <xf numFmtId="172" fontId="4" fillId="0" borderId="64" xfId="12" applyNumberFormat="1" applyFont="1" applyBorder="1"/>
    <xf numFmtId="3" fontId="8" fillId="0" borderId="6" xfId="0" applyNumberFormat="1" applyFont="1" applyBorder="1" applyAlignment="1"/>
    <xf numFmtId="0" fontId="4" fillId="0" borderId="10" xfId="12" applyFont="1" applyFill="1" applyBorder="1" applyAlignment="1">
      <alignment horizontal="center" vertical="center"/>
    </xf>
    <xf numFmtId="0" fontId="8" fillId="0" borderId="10" xfId="12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12" applyFont="1" applyFill="1" applyBorder="1" applyAlignment="1">
      <alignment horizontal="center" vertical="center" wrapText="1"/>
    </xf>
    <xf numFmtId="0" fontId="4" fillId="0" borderId="68" xfId="12" applyFont="1" applyBorder="1" applyAlignment="1">
      <alignment horizontal="left"/>
    </xf>
    <xf numFmtId="172" fontId="4" fillId="0" borderId="68" xfId="12" applyNumberFormat="1" applyFont="1" applyBorder="1"/>
    <xf numFmtId="3" fontId="15" fillId="0" borderId="68" xfId="0" applyNumberFormat="1" applyFont="1" applyFill="1" applyBorder="1" applyAlignment="1"/>
    <xf numFmtId="3" fontId="8" fillId="0" borderId="68" xfId="0" applyNumberFormat="1" applyFont="1" applyBorder="1" applyAlignment="1"/>
    <xf numFmtId="3" fontId="8" fillId="0" borderId="68" xfId="0" applyNumberFormat="1" applyFont="1" applyFill="1" applyBorder="1" applyAlignment="1"/>
    <xf numFmtId="166" fontId="4" fillId="0" borderId="0" xfId="12" applyNumberFormat="1" applyFont="1" applyBorder="1"/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12" applyFont="1" applyFill="1" applyBorder="1"/>
    <xf numFmtId="0" fontId="4" fillId="0" borderId="81" xfId="12" applyFont="1" applyBorder="1" applyAlignment="1">
      <alignment horizontal="left"/>
    </xf>
    <xf numFmtId="172" fontId="4" fillId="0" borderId="82" xfId="12" applyNumberFormat="1" applyFont="1" applyBorder="1"/>
    <xf numFmtId="172" fontId="4" fillId="0" borderId="83" xfId="12" applyNumberFormat="1" applyFont="1" applyBorder="1"/>
    <xf numFmtId="0" fontId="4" fillId="0" borderId="73" xfId="12" applyFont="1" applyBorder="1" applyAlignment="1">
      <alignment horizontal="left"/>
    </xf>
    <xf numFmtId="172" fontId="4" fillId="0" borderId="72" xfId="12" applyNumberFormat="1" applyFont="1" applyBorder="1"/>
    <xf numFmtId="0" fontId="4" fillId="0" borderId="84" xfId="12" applyFont="1" applyBorder="1" applyAlignment="1">
      <alignment horizontal="left"/>
    </xf>
    <xf numFmtId="172" fontId="4" fillId="0" borderId="85" xfId="12" applyNumberFormat="1" applyFont="1" applyBorder="1"/>
    <xf numFmtId="172" fontId="4" fillId="0" borderId="86" xfId="12" applyNumberFormat="1" applyFont="1" applyBorder="1"/>
    <xf numFmtId="3" fontId="15" fillId="0" borderId="82" xfId="0" applyNumberFormat="1" applyFont="1" applyFill="1" applyBorder="1" applyAlignment="1"/>
    <xf numFmtId="3" fontId="8" fillId="0" borderId="82" xfId="0" applyNumberFormat="1" applyFont="1" applyBorder="1" applyAlignment="1"/>
    <xf numFmtId="3" fontId="8" fillId="0" borderId="82" xfId="0" applyNumberFormat="1" applyFont="1" applyFill="1" applyBorder="1" applyAlignment="1"/>
    <xf numFmtId="3" fontId="8" fillId="0" borderId="83" xfId="0" applyNumberFormat="1" applyFont="1" applyFill="1" applyBorder="1" applyAlignment="1"/>
    <xf numFmtId="3" fontId="4" fillId="0" borderId="72" xfId="0" applyNumberFormat="1" applyFont="1" applyFill="1" applyBorder="1" applyAlignment="1"/>
    <xf numFmtId="3" fontId="4" fillId="0" borderId="72" xfId="0" applyNumberFormat="1" applyFont="1" applyBorder="1" applyAlignment="1"/>
    <xf numFmtId="3" fontId="6" fillId="0" borderId="85" xfId="0" applyNumberFormat="1" applyFont="1" applyBorder="1" applyAlignment="1"/>
    <xf numFmtId="3" fontId="4" fillId="0" borderId="85" xfId="0" applyNumberFormat="1" applyFont="1" applyBorder="1" applyAlignment="1"/>
    <xf numFmtId="3" fontId="4" fillId="0" borderId="86" xfId="0" applyNumberFormat="1" applyFont="1" applyBorder="1" applyAlignment="1"/>
    <xf numFmtId="167" fontId="4" fillId="0" borderId="0" xfId="12" applyNumberFormat="1" applyFont="1"/>
    <xf numFmtId="165" fontId="4" fillId="0" borderId="7" xfId="14" applyNumberFormat="1" applyFont="1" applyFill="1" applyBorder="1"/>
    <xf numFmtId="0" fontId="21" fillId="0" borderId="10" xfId="0" applyFont="1" applyFill="1" applyBorder="1" applyAlignment="1">
      <alignment horizontal="center" vertical="center" wrapText="1"/>
    </xf>
    <xf numFmtId="165" fontId="9" fillId="0" borderId="0" xfId="63" applyNumberFormat="1" applyFont="1" applyFill="1" applyBorder="1"/>
    <xf numFmtId="0" fontId="2" fillId="0" borderId="63" xfId="63" applyFont="1" applyBorder="1" applyAlignment="1">
      <alignment horizontal="left"/>
    </xf>
    <xf numFmtId="0" fontId="2" fillId="0" borderId="63" xfId="63" applyFont="1" applyBorder="1"/>
    <xf numFmtId="166" fontId="2" fillId="0" borderId="63" xfId="63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70" xfId="63" applyFont="1" applyBorder="1" applyAlignment="1"/>
    <xf numFmtId="0" fontId="2" fillId="0" borderId="72" xfId="63" applyFont="1" applyBorder="1" applyAlignment="1"/>
    <xf numFmtId="3" fontId="21" fillId="0" borderId="28" xfId="0" applyNumberFormat="1" applyFont="1" applyFill="1" applyBorder="1" applyAlignment="1">
      <alignment horizontal="right" wrapText="1"/>
    </xf>
    <xf numFmtId="3" fontId="21" fillId="0" borderId="73" xfId="0" applyNumberFormat="1" applyFont="1" applyFill="1" applyBorder="1" applyAlignment="1">
      <alignment horizontal="right" wrapText="1"/>
    </xf>
    <xf numFmtId="0" fontId="2" fillId="0" borderId="74" xfId="63" applyFont="1" applyBorder="1" applyAlignment="1"/>
    <xf numFmtId="3" fontId="21" fillId="0" borderId="30" xfId="0" applyNumberFormat="1" applyFont="1" applyFill="1" applyBorder="1" applyAlignment="1">
      <alignment horizontal="right" wrapText="1"/>
    </xf>
    <xf numFmtId="3" fontId="21" fillId="0" borderId="75" xfId="0" applyNumberFormat="1" applyFont="1" applyFill="1" applyBorder="1" applyAlignment="1">
      <alignment horizontal="right" wrapText="1"/>
    </xf>
    <xf numFmtId="172" fontId="2" fillId="0" borderId="28" xfId="2" applyNumberFormat="1" applyFont="1" applyBorder="1" applyAlignment="1"/>
    <xf numFmtId="172" fontId="2" fillId="0" borderId="73" xfId="2" applyNumberFormat="1" applyFont="1" applyBorder="1" applyAlignment="1"/>
    <xf numFmtId="172" fontId="2" fillId="0" borderId="30" xfId="2" applyNumberFormat="1" applyFont="1" applyBorder="1" applyAlignment="1"/>
    <xf numFmtId="172" fontId="2" fillId="0" borderId="75" xfId="2" applyNumberFormat="1" applyFont="1" applyBorder="1" applyAlignment="1"/>
    <xf numFmtId="3" fontId="21" fillId="0" borderId="25" xfId="0" applyNumberFormat="1" applyFont="1" applyFill="1" applyBorder="1" applyAlignment="1">
      <alignment horizontal="right" wrapText="1"/>
    </xf>
    <xf numFmtId="3" fontId="21" fillId="0" borderId="71" xfId="0" applyNumberFormat="1" applyFont="1" applyFill="1" applyBorder="1" applyAlignment="1">
      <alignment horizontal="right" wrapText="1"/>
    </xf>
    <xf numFmtId="172" fontId="2" fillId="0" borderId="60" xfId="2" applyNumberFormat="1" applyFont="1" applyBorder="1" applyAlignment="1"/>
    <xf numFmtId="172" fontId="2" fillId="0" borderId="81" xfId="2" applyNumberFormat="1" applyFont="1" applyBorder="1" applyAlignment="1"/>
    <xf numFmtId="166" fontId="6" fillId="0" borderId="25" xfId="0" applyNumberFormat="1" applyFont="1" applyFill="1" applyBorder="1" applyAlignment="1">
      <alignment horizontal="right"/>
    </xf>
    <xf numFmtId="166" fontId="4" fillId="0" borderId="27" xfId="0" applyNumberFormat="1" applyFont="1" applyFill="1" applyBorder="1" applyAlignment="1">
      <alignment horizontal="right"/>
    </xf>
    <xf numFmtId="166" fontId="4" fillId="0" borderId="28" xfId="0" applyNumberFormat="1" applyFont="1" applyFill="1" applyBorder="1" applyAlignment="1">
      <alignment horizontal="right"/>
    </xf>
    <xf numFmtId="166" fontId="4" fillId="0" borderId="3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6" fontId="6" fillId="0" borderId="27" xfId="0" applyNumberFormat="1" applyFont="1" applyFill="1" applyBorder="1" applyAlignment="1">
      <alignment horizontal="right"/>
    </xf>
    <xf numFmtId="3" fontId="2" fillId="3" borderId="63" xfId="0" applyNumberFormat="1" applyFont="1" applyFill="1" applyBorder="1" applyAlignment="1">
      <alignment horizontal="right" wrapText="1"/>
    </xf>
    <xf numFmtId="0" fontId="2" fillId="3" borderId="63" xfId="0" applyFont="1" applyFill="1" applyBorder="1" applyAlignment="1">
      <alignment horizontal="left" wrapText="1"/>
    </xf>
    <xf numFmtId="0" fontId="14" fillId="3" borderId="7" xfId="0" applyFont="1" applyFill="1" applyBorder="1" applyAlignment="1">
      <alignment horizontal="left" wrapText="1"/>
    </xf>
    <xf numFmtId="3" fontId="14" fillId="3" borderId="7" xfId="0" applyNumberFormat="1" applyFont="1" applyFill="1" applyBorder="1" applyAlignment="1">
      <alignment horizontal="right" wrapText="1"/>
    </xf>
    <xf numFmtId="0" fontId="129" fillId="0" borderId="0" xfId="0" applyFont="1" applyFill="1" applyBorder="1" applyAlignment="1">
      <alignment horizontal="center" vertical="center" wrapText="1"/>
    </xf>
    <xf numFmtId="0" fontId="130" fillId="0" borderId="0" xfId="0" applyFont="1" applyFill="1" applyBorder="1" applyAlignment="1">
      <alignment horizontal="center" vertical="center" wrapText="1"/>
    </xf>
    <xf numFmtId="3" fontId="50" fillId="0" borderId="0" xfId="0" applyNumberFormat="1" applyFont="1" applyFill="1" applyBorder="1" applyAlignment="1">
      <alignment horizontal="center" vertical="center" wrapText="1"/>
    </xf>
    <xf numFmtId="3" fontId="130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Border="1"/>
    <xf numFmtId="0" fontId="2" fillId="0" borderId="2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65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3" borderId="48" xfId="0" applyFont="1" applyFill="1" applyBorder="1" applyAlignment="1">
      <alignment horizontal="left" vertical="center" wrapText="1"/>
    </xf>
    <xf numFmtId="3" fontId="10" fillId="0" borderId="22" xfId="0" applyNumberFormat="1" applyFont="1" applyFill="1" applyBorder="1" applyAlignment="1">
      <alignment horizontal="right" wrapText="1"/>
    </xf>
    <xf numFmtId="0" fontId="120" fillId="0" borderId="22" xfId="0" applyFont="1" applyBorder="1" applyAlignment="1">
      <alignment horizontal="right"/>
    </xf>
    <xf numFmtId="0" fontId="120" fillId="0" borderId="7" xfId="0" applyFont="1" applyBorder="1" applyAlignment="1">
      <alignment horizontal="right"/>
    </xf>
    <xf numFmtId="172" fontId="2" fillId="0" borderId="7" xfId="0" applyNumberFormat="1" applyFont="1" applyFill="1" applyBorder="1" applyAlignment="1">
      <alignment horizontal="right"/>
    </xf>
    <xf numFmtId="0" fontId="63" fillId="0" borderId="6" xfId="33" applyFont="1" applyBorder="1" applyAlignment="1">
      <alignment horizontal="left" vertical="top"/>
    </xf>
    <xf numFmtId="0" fontId="4" fillId="0" borderId="68" xfId="36" applyFont="1" applyBorder="1"/>
    <xf numFmtId="0" fontId="4" fillId="0" borderId="68" xfId="35" applyFont="1" applyBorder="1" applyAlignment="1">
      <alignment vertical="center" wrapText="1"/>
    </xf>
    <xf numFmtId="166" fontId="4" fillId="0" borderId="68" xfId="36" applyNumberFormat="1" applyFont="1" applyBorder="1"/>
    <xf numFmtId="166" fontId="4" fillId="0" borderId="68" xfId="37" applyNumberFormat="1" applyFont="1" applyBorder="1"/>
    <xf numFmtId="0" fontId="4" fillId="0" borderId="6" xfId="36" applyFont="1" applyBorder="1"/>
    <xf numFmtId="0" fontId="4" fillId="0" borderId="6" xfId="35" applyFont="1" applyBorder="1" applyAlignment="1">
      <alignment vertical="center" wrapText="1"/>
    </xf>
    <xf numFmtId="166" fontId="4" fillId="0" borderId="6" xfId="36" applyNumberFormat="1" applyFont="1" applyBorder="1"/>
    <xf numFmtId="166" fontId="4" fillId="0" borderId="6" xfId="37" applyNumberFormat="1" applyFont="1" applyBorder="1"/>
    <xf numFmtId="0" fontId="4" fillId="0" borderId="7" xfId="36" applyFont="1" applyBorder="1"/>
    <xf numFmtId="0" fontId="4" fillId="0" borderId="7" xfId="35" applyFont="1" applyBorder="1" applyAlignment="1">
      <alignment vertical="center" wrapText="1"/>
    </xf>
    <xf numFmtId="166" fontId="4" fillId="0" borderId="7" xfId="36" applyNumberFormat="1" applyFont="1" applyBorder="1"/>
    <xf numFmtId="166" fontId="4" fillId="0" borderId="7" xfId="37" applyNumberFormat="1" applyFont="1" applyBorder="1"/>
    <xf numFmtId="0" fontId="4" fillId="0" borderId="68" xfId="36" applyFont="1" applyBorder="1" applyAlignment="1">
      <alignment vertical="top"/>
    </xf>
    <xf numFmtId="0" fontId="4" fillId="0" borderId="6" xfId="36" applyFont="1" applyBorder="1" applyAlignment="1">
      <alignment vertical="top"/>
    </xf>
    <xf numFmtId="0" fontId="4" fillId="0" borderId="7" xfId="36" applyFont="1" applyBorder="1" applyAlignment="1">
      <alignment vertical="top"/>
    </xf>
    <xf numFmtId="0" fontId="4" fillId="0" borderId="68" xfId="36" applyFont="1" applyBorder="1" applyAlignment="1"/>
    <xf numFmtId="0" fontId="4" fillId="0" borderId="6" xfId="35" applyFont="1" applyBorder="1"/>
    <xf numFmtId="0" fontId="4" fillId="0" borderId="7" xfId="35" applyFont="1" applyBorder="1"/>
    <xf numFmtId="0" fontId="4" fillId="0" borderId="1" xfId="36" applyFont="1" applyBorder="1" applyAlignment="1">
      <alignment horizontal="center" vertical="center"/>
    </xf>
    <xf numFmtId="0" fontId="4" fillId="0" borderId="0" xfId="35" applyFont="1" applyBorder="1"/>
    <xf numFmtId="0" fontId="2" fillId="0" borderId="63" xfId="0" applyFont="1" applyBorder="1" applyAlignment="1"/>
    <xf numFmtId="3" fontId="10" fillId="0" borderId="63" xfId="0" applyNumberFormat="1" applyFont="1" applyFill="1" applyBorder="1" applyAlignment="1">
      <alignment horizontal="right" wrapText="1"/>
    </xf>
    <xf numFmtId="0" fontId="2" fillId="0" borderId="5" xfId="0" applyFont="1" applyBorder="1" applyAlignment="1"/>
    <xf numFmtId="172" fontId="2" fillId="0" borderId="5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 wrapText="1"/>
    </xf>
    <xf numFmtId="172" fontId="2" fillId="0" borderId="0" xfId="0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14" applyFont="1" applyFill="1" applyBorder="1" applyAlignment="1">
      <alignment horizontal="center"/>
    </xf>
    <xf numFmtId="0" fontId="126" fillId="0" borderId="0" xfId="0" applyFont="1" applyBorder="1"/>
    <xf numFmtId="165" fontId="126" fillId="0" borderId="0" xfId="0" applyNumberFormat="1" applyFont="1" applyFill="1" applyBorder="1" applyAlignment="1"/>
    <xf numFmtId="0" fontId="4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/>
    </xf>
    <xf numFmtId="49" fontId="4" fillId="0" borderId="68" xfId="3" applyNumberFormat="1" applyFont="1" applyFill="1" applyBorder="1" applyAlignment="1">
      <alignment horizontal="left" vertical="center" wrapText="1"/>
    </xf>
    <xf numFmtId="165" fontId="4" fillId="0" borderId="68" xfId="3" applyNumberFormat="1" applyFont="1" applyFill="1" applyBorder="1"/>
    <xf numFmtId="166" fontId="4" fillId="0" borderId="68" xfId="3" applyNumberFormat="1" applyFont="1" applyFill="1" applyBorder="1"/>
    <xf numFmtId="49" fontId="4" fillId="0" borderId="6" xfId="3" applyNumberFormat="1" applyFont="1" applyFill="1" applyBorder="1" applyAlignment="1">
      <alignment horizontal="left" vertical="center" wrapText="1"/>
    </xf>
    <xf numFmtId="49" fontId="4" fillId="0" borderId="7" xfId="3" applyNumberFormat="1" applyFont="1" applyFill="1" applyBorder="1" applyAlignment="1">
      <alignment horizontal="left" vertical="center" wrapText="1"/>
    </xf>
    <xf numFmtId="0" fontId="4" fillId="0" borderId="68" xfId="0" applyFont="1" applyFill="1" applyBorder="1" applyAlignment="1" applyProtection="1">
      <alignment vertical="top" wrapText="1"/>
    </xf>
    <xf numFmtId="0" fontId="4" fillId="0" borderId="6" xfId="0" applyFont="1" applyFill="1" applyBorder="1" applyAlignment="1" applyProtection="1">
      <alignment vertical="top" wrapText="1"/>
    </xf>
    <xf numFmtId="49" fontId="4" fillId="0" borderId="6" xfId="3" applyNumberFormat="1" applyFont="1" applyFill="1" applyBorder="1" applyAlignment="1">
      <alignment vertical="top" wrapText="1"/>
    </xf>
    <xf numFmtId="0" fontId="4" fillId="0" borderId="7" xfId="0" applyFont="1" applyFill="1" applyBorder="1" applyAlignment="1" applyProtection="1">
      <alignment vertical="top" wrapText="1"/>
    </xf>
    <xf numFmtId="0" fontId="131" fillId="0" borderId="1" xfId="3" applyFont="1" applyFill="1" applyBorder="1" applyAlignment="1">
      <alignment horizontal="center" vertical="center" wrapText="1"/>
    </xf>
    <xf numFmtId="0" fontId="131" fillId="0" borderId="68" xfId="0" applyFont="1" applyFill="1" applyBorder="1" applyAlignment="1" applyProtection="1">
      <alignment horizontal="left" wrapText="1" indent="1"/>
    </xf>
    <xf numFmtId="0" fontId="131" fillId="0" borderId="6" xfId="0" applyFont="1" applyFill="1" applyBorder="1" applyAlignment="1" applyProtection="1">
      <alignment horizontal="left" wrapText="1" indent="1"/>
    </xf>
    <xf numFmtId="0" fontId="131" fillId="0" borderId="7" xfId="0" applyFont="1" applyFill="1" applyBorder="1" applyAlignment="1" applyProtection="1">
      <alignment horizontal="left" wrapText="1" indent="1"/>
    </xf>
    <xf numFmtId="0" fontId="63" fillId="0" borderId="6" xfId="33" applyFont="1" applyBorder="1" applyAlignment="1">
      <alignment horizontal="left" vertical="top" wrapText="1"/>
    </xf>
    <xf numFmtId="0" fontId="5" fillId="0" borderId="0" xfId="23" applyFont="1" applyFill="1" applyBorder="1" applyAlignment="1">
      <alignment wrapText="1"/>
    </xf>
    <xf numFmtId="0" fontId="4" fillId="0" borderId="10" xfId="31" applyFont="1" applyBorder="1" applyAlignment="1">
      <alignment horizontal="center" vertical="center" wrapText="1"/>
    </xf>
    <xf numFmtId="0" fontId="4" fillId="0" borderId="68" xfId="31" applyFont="1" applyBorder="1" applyAlignment="1">
      <alignment horizontal="left"/>
    </xf>
    <xf numFmtId="0" fontId="6" fillId="0" borderId="0" xfId="31" applyFont="1" applyFill="1" applyBorder="1" applyAlignment="1">
      <alignment vertical="center" wrapText="1"/>
    </xf>
    <xf numFmtId="0" fontId="6" fillId="0" borderId="0" xfId="31" applyFont="1" applyFill="1" applyBorder="1" applyAlignment="1">
      <alignment vertical="center"/>
    </xf>
    <xf numFmtId="0" fontId="4" fillId="0" borderId="0" xfId="48" applyFont="1" applyAlignment="1">
      <alignment horizontal="right"/>
    </xf>
    <xf numFmtId="166" fontId="4" fillId="0" borderId="22" xfId="0" applyNumberFormat="1" applyFont="1" applyFill="1" applyBorder="1" applyAlignment="1">
      <alignment horizontal="right" vertical="center"/>
    </xf>
    <xf numFmtId="166" fontId="8" fillId="0" borderId="22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8" fillId="0" borderId="6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8" fillId="0" borderId="7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/>
    <xf numFmtId="3" fontId="2" fillId="0" borderId="0" xfId="0" applyNumberFormat="1" applyFont="1" applyBorder="1" applyAlignment="1">
      <alignment horizontal="center"/>
    </xf>
    <xf numFmtId="3" fontId="8" fillId="0" borderId="68" xfId="0" applyNumberFormat="1" applyFont="1" applyBorder="1" applyAlignment="1">
      <alignment horizontal="right"/>
    </xf>
    <xf numFmtId="0" fontId="2" fillId="0" borderId="23" xfId="0" applyFont="1" applyBorder="1"/>
    <xf numFmtId="3" fontId="4" fillId="0" borderId="42" xfId="57" applyFont="1" applyFill="1" applyBorder="1" applyAlignment="1">
      <alignment horizontal="left" wrapText="1" indent="1"/>
    </xf>
    <xf numFmtId="3" fontId="4" fillId="0" borderId="44" xfId="57" applyFont="1" applyFill="1" applyBorder="1" applyAlignment="1">
      <alignment horizontal="left" wrapText="1" indent="1"/>
    </xf>
    <xf numFmtId="0" fontId="4" fillId="0" borderId="22" xfId="41" applyFont="1" applyFill="1" applyBorder="1" applyAlignment="1">
      <alignment vertical="center"/>
    </xf>
    <xf numFmtId="0" fontId="4" fillId="0" borderId="6" xfId="41" applyFont="1" applyFill="1" applyBorder="1" applyAlignment="1">
      <alignment horizontal="left" vertical="center" indent="1"/>
    </xf>
    <xf numFmtId="0" fontId="4" fillId="0" borderId="7" xfId="41" applyFont="1" applyFill="1" applyBorder="1" applyAlignment="1">
      <alignment horizontal="left" vertical="center" inden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8" fillId="0" borderId="1" xfId="0" applyNumberFormat="1" applyFont="1" applyBorder="1" applyAlignment="1">
      <alignment horizontal="right"/>
    </xf>
    <xf numFmtId="0" fontId="8" fillId="0" borderId="1" xfId="7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6" fontId="2" fillId="0" borderId="6" xfId="63" applyNumberFormat="1" applyFont="1" applyFill="1" applyBorder="1"/>
    <xf numFmtId="0" fontId="105" fillId="0" borderId="0" xfId="63" applyFont="1" applyFill="1"/>
    <xf numFmtId="0" fontId="9" fillId="0" borderId="0" xfId="63" applyFont="1" applyFill="1"/>
    <xf numFmtId="165" fontId="14" fillId="0" borderId="0" xfId="63" applyNumberFormat="1" applyFont="1" applyFill="1" applyAlignment="1"/>
    <xf numFmtId="0" fontId="9" fillId="0" borderId="0" xfId="63" applyNumberFormat="1" applyFont="1" applyFill="1" applyBorder="1" applyAlignment="1">
      <alignment horizontal="left"/>
    </xf>
    <xf numFmtId="0" fontId="86" fillId="0" borderId="0" xfId="63" applyFont="1" applyFill="1"/>
    <xf numFmtId="165" fontId="9" fillId="0" borderId="0" xfId="63" applyNumberFormat="1" applyFont="1" applyFill="1" applyAlignment="1"/>
    <xf numFmtId="0" fontId="10" fillId="0" borderId="68" xfId="0" applyFont="1" applyBorder="1" applyAlignment="1">
      <alignment horizontal="left"/>
    </xf>
    <xf numFmtId="166" fontId="10" fillId="0" borderId="68" xfId="0" applyNumberFormat="1" applyFont="1" applyBorder="1" applyAlignment="1">
      <alignment horizontal="right"/>
    </xf>
    <xf numFmtId="49" fontId="4" fillId="2" borderId="3" xfId="0" applyNumberFormat="1" applyFont="1" applyFill="1" applyBorder="1" applyAlignment="1">
      <alignment horizontal="left" indent="1"/>
    </xf>
    <xf numFmtId="3" fontId="4" fillId="0" borderId="7" xfId="55" applyNumberFormat="1" applyFont="1" applyFill="1" applyBorder="1" applyAlignment="1">
      <alignment horizontal="right"/>
    </xf>
    <xf numFmtId="3" fontId="6" fillId="0" borderId="5" xfId="55" applyNumberFormat="1" applyFont="1" applyFill="1" applyBorder="1" applyAlignment="1">
      <alignment horizontal="right"/>
    </xf>
    <xf numFmtId="0" fontId="10" fillId="0" borderId="68" xfId="0" applyFont="1" applyBorder="1" applyAlignment="1"/>
    <xf numFmtId="3" fontId="4" fillId="0" borderId="68" xfId="0" applyNumberFormat="1" applyFont="1" applyFill="1" applyBorder="1"/>
    <xf numFmtId="172" fontId="4" fillId="0" borderId="68" xfId="0" applyNumberFormat="1" applyFont="1" applyBorder="1"/>
    <xf numFmtId="172" fontId="4" fillId="0" borderId="6" xfId="0" applyNumberFormat="1" applyFont="1" applyBorder="1"/>
    <xf numFmtId="0" fontId="8" fillId="0" borderId="6" xfId="0" applyFont="1" applyBorder="1" applyAlignment="1">
      <alignment wrapText="1"/>
    </xf>
    <xf numFmtId="0" fontId="8" fillId="0" borderId="7" xfId="0" applyFont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1" fillId="0" borderId="0" xfId="0" applyFont="1" applyFill="1" applyBorder="1"/>
    <xf numFmtId="3" fontId="6" fillId="0" borderId="0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vertical="center"/>
    </xf>
    <xf numFmtId="0" fontId="82" fillId="0" borderId="0" xfId="0" applyFont="1" applyBorder="1"/>
    <xf numFmtId="3" fontId="6" fillId="0" borderId="68" xfId="0" applyNumberFormat="1" applyFont="1" applyFill="1" applyBorder="1" applyAlignment="1">
      <alignment horizontal="right"/>
    </xf>
    <xf numFmtId="0" fontId="4" fillId="0" borderId="6" xfId="0" applyFont="1" applyFill="1" applyBorder="1" applyAlignment="1"/>
    <xf numFmtId="172" fontId="4" fillId="0" borderId="6" xfId="0" applyNumberFormat="1" applyFont="1" applyFill="1" applyBorder="1" applyAlignment="1"/>
    <xf numFmtId="0" fontId="4" fillId="0" borderId="7" xfId="0" applyFont="1" applyFill="1" applyBorder="1" applyAlignment="1"/>
    <xf numFmtId="172" fontId="4" fillId="0" borderId="7" xfId="0" applyNumberFormat="1" applyFont="1" applyFill="1" applyBorder="1" applyAlignment="1"/>
    <xf numFmtId="172" fontId="6" fillId="0" borderId="68" xfId="0" applyNumberFormat="1" applyFont="1" applyFill="1" applyBorder="1" applyAlignment="1"/>
    <xf numFmtId="0" fontId="25" fillId="0" borderId="0" xfId="0" applyFont="1" applyFill="1"/>
    <xf numFmtId="0" fontId="10" fillId="0" borderId="6" xfId="0" applyFont="1" applyFill="1" applyBorder="1" applyAlignment="1">
      <alignment horizontal="left"/>
    </xf>
    <xf numFmtId="3" fontId="4" fillId="0" borderId="6" xfId="28" applyNumberFormat="1" applyFont="1" applyFill="1" applyBorder="1" applyAlignment="1" applyProtection="1">
      <alignment horizontal="right" vertical="center"/>
      <protection hidden="1"/>
    </xf>
    <xf numFmtId="0" fontId="10" fillId="0" borderId="11" xfId="0" applyFont="1" applyFill="1" applyBorder="1" applyAlignment="1">
      <alignment horizontal="left"/>
    </xf>
    <xf numFmtId="3" fontId="4" fillId="0" borderId="11" xfId="0" applyNumberFormat="1" applyFont="1" applyFill="1" applyBorder="1"/>
    <xf numFmtId="3" fontId="4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0" fontId="10" fillId="0" borderId="68" xfId="0" applyFont="1" applyFill="1" applyBorder="1" applyAlignment="1">
      <alignment horizontal="left"/>
    </xf>
    <xf numFmtId="165" fontId="2" fillId="0" borderId="68" xfId="0" applyNumberFormat="1" applyFont="1" applyFill="1" applyBorder="1" applyAlignment="1">
      <alignment vertical="center"/>
    </xf>
    <xf numFmtId="165" fontId="2" fillId="0" borderId="68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10" fillId="0" borderId="6" xfId="0" applyNumberFormat="1" applyFont="1" applyFill="1" applyBorder="1" applyAlignment="1">
      <alignment vertical="center"/>
    </xf>
    <xf numFmtId="165" fontId="10" fillId="0" borderId="6" xfId="28" applyNumberFormat="1" applyFont="1" applyFill="1" applyBorder="1" applyAlignment="1" applyProtection="1">
      <alignment vertical="center"/>
      <protection hidden="1"/>
    </xf>
    <xf numFmtId="165" fontId="10" fillId="0" borderId="6" xfId="0" applyNumberFormat="1" applyFont="1" applyFill="1" applyBorder="1"/>
    <xf numFmtId="165" fontId="10" fillId="0" borderId="11" xfId="0" applyNumberFormat="1" applyFont="1" applyFill="1" applyBorder="1"/>
    <xf numFmtId="165" fontId="10" fillId="0" borderId="11" xfId="0" applyNumberFormat="1" applyFont="1" applyFill="1" applyBorder="1" applyAlignment="1">
      <alignment vertical="center"/>
    </xf>
    <xf numFmtId="0" fontId="10" fillId="0" borderId="68" xfId="0" applyFont="1" applyFill="1" applyBorder="1" applyAlignment="1">
      <alignment horizontal="left" vertical="center" wrapText="1"/>
    </xf>
    <xf numFmtId="172" fontId="2" fillId="0" borderId="68" xfId="0" applyNumberFormat="1" applyFont="1" applyBorder="1"/>
    <xf numFmtId="0" fontId="10" fillId="0" borderId="7" xfId="0" applyFont="1" applyFill="1" applyBorder="1" applyAlignment="1">
      <alignment horizontal="left" vertical="center" wrapText="1"/>
    </xf>
    <xf numFmtId="0" fontId="10" fillId="0" borderId="1" xfId="2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3" fontId="4" fillId="0" borderId="5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 vertical="center"/>
    </xf>
    <xf numFmtId="0" fontId="4" fillId="0" borderId="0" xfId="9" applyFont="1" applyAlignment="1">
      <alignment horizontal="left"/>
    </xf>
    <xf numFmtId="0" fontId="4" fillId="0" borderId="9" xfId="0" applyFont="1" applyFill="1" applyBorder="1" applyAlignment="1"/>
    <xf numFmtId="0" fontId="4" fillId="0" borderId="9" xfId="25" applyFont="1" applyFill="1" applyBorder="1" applyAlignment="1">
      <alignment horizontal="left" vertical="center" wrapText="1"/>
    </xf>
    <xf numFmtId="0" fontId="4" fillId="0" borderId="9" xfId="31" applyFont="1" applyBorder="1" applyAlignment="1">
      <alignment wrapText="1"/>
    </xf>
    <xf numFmtId="0" fontId="4" fillId="0" borderId="0" xfId="45" applyFont="1" applyFill="1" applyAlignment="1">
      <alignment horizontal="left" wrapText="1"/>
    </xf>
    <xf numFmtId="0" fontId="4" fillId="0" borderId="0" xfId="45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horizontal="right" vertical="center" wrapText="1"/>
    </xf>
    <xf numFmtId="0" fontId="8" fillId="0" borderId="0" xfId="55" applyFont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3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horizontal="left"/>
    </xf>
    <xf numFmtId="0" fontId="63" fillId="0" borderId="6" xfId="33" applyFont="1" applyBorder="1" applyAlignment="1">
      <alignment horizontal="left" vertical="center"/>
    </xf>
    <xf numFmtId="0" fontId="25" fillId="0" borderId="0" xfId="0" applyFont="1" applyFill="1" applyAlignment="1"/>
    <xf numFmtId="0" fontId="19" fillId="0" borderId="0" xfId="55" applyFont="1" applyFill="1"/>
    <xf numFmtId="0" fontId="5" fillId="0" borderId="0" xfId="55" applyFont="1" applyFill="1" applyBorder="1" applyAlignment="1"/>
    <xf numFmtId="166" fontId="4" fillId="0" borderId="6" xfId="37" applyNumberFormat="1" applyFont="1" applyFill="1" applyBorder="1"/>
    <xf numFmtId="0" fontId="8" fillId="0" borderId="10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0" fillId="0" borderId="6" xfId="55" applyNumberFormat="1" applyFont="1" applyFill="1" applyBorder="1" applyAlignment="1">
      <alignment horizontal="right" vertical="center"/>
    </xf>
    <xf numFmtId="165" fontId="2" fillId="0" borderId="40" xfId="0" applyNumberFormat="1" applyFont="1" applyBorder="1"/>
    <xf numFmtId="165" fontId="2" fillId="0" borderId="42" xfId="0" applyNumberFormat="1" applyFont="1" applyBorder="1"/>
    <xf numFmtId="165" fontId="2" fillId="0" borderId="44" xfId="0" applyNumberFormat="1" applyFont="1" applyBorder="1"/>
    <xf numFmtId="0" fontId="8" fillId="0" borderId="69" xfId="0" applyFont="1" applyFill="1" applyBorder="1" applyAlignment="1">
      <alignment horizontal="center"/>
    </xf>
    <xf numFmtId="165" fontId="2" fillId="0" borderId="65" xfId="0" applyNumberFormat="1" applyFont="1" applyBorder="1"/>
    <xf numFmtId="0" fontId="8" fillId="0" borderId="0" xfId="0" applyFont="1" applyFill="1" applyBorder="1" applyAlignment="1">
      <alignment horizontal="center"/>
    </xf>
    <xf numFmtId="165" fontId="2" fillId="0" borderId="68" xfId="0" applyNumberFormat="1" applyFont="1" applyBorder="1"/>
    <xf numFmtId="0" fontId="4" fillId="0" borderId="68" xfId="43" applyFont="1" applyFill="1" applyBorder="1" applyAlignment="1">
      <alignment vertical="center" wrapText="1"/>
    </xf>
    <xf numFmtId="0" fontId="4" fillId="0" borderId="6" xfId="43" applyFont="1" applyFill="1" applyBorder="1" applyAlignment="1">
      <alignment vertical="center" wrapText="1"/>
    </xf>
    <xf numFmtId="0" fontId="4" fillId="0" borderId="7" xfId="43" applyFont="1" applyFill="1" applyBorder="1" applyAlignment="1">
      <alignment vertical="center" wrapText="1"/>
    </xf>
    <xf numFmtId="3" fontId="4" fillId="0" borderId="1" xfId="45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0" xfId="0" applyNumberFormat="1" applyFont="1" applyFill="1" applyBorder="1" applyAlignment="1">
      <alignment horizontal="right"/>
    </xf>
    <xf numFmtId="0" fontId="2" fillId="0" borderId="2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3" fontId="10" fillId="0" borderId="0" xfId="62" applyNumberFormat="1" applyFont="1" applyFill="1" applyBorder="1" applyAlignment="1" applyProtection="1">
      <alignment horizontal="right"/>
      <protection hidden="1"/>
    </xf>
    <xf numFmtId="3" fontId="2" fillId="0" borderId="22" xfId="0" applyNumberFormat="1" applyFont="1" applyBorder="1" applyAlignment="1">
      <alignment wrapText="1"/>
    </xf>
    <xf numFmtId="172" fontId="4" fillId="0" borderId="7" xfId="0" applyNumberFormat="1" applyFont="1" applyBorder="1"/>
    <xf numFmtId="3" fontId="10" fillId="3" borderId="6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wrapText="1"/>
    </xf>
    <xf numFmtId="172" fontId="10" fillId="0" borderId="5" xfId="0" applyNumberFormat="1" applyFont="1" applyFill="1" applyBorder="1" applyAlignment="1">
      <alignment horizontal="right" wrapText="1"/>
    </xf>
    <xf numFmtId="172" fontId="10" fillId="0" borderId="7" xfId="0" applyNumberFormat="1" applyFont="1" applyFill="1" applyBorder="1" applyAlignment="1">
      <alignment horizontal="right" wrapText="1"/>
    </xf>
    <xf numFmtId="0" fontId="33" fillId="0" borderId="0" xfId="11" applyAlignment="1">
      <alignment horizontal="right"/>
    </xf>
    <xf numFmtId="0" fontId="25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8" fillId="0" borderId="0" xfId="0" applyNumberFormat="1" applyFont="1" applyFill="1" applyBorder="1" applyAlignment="1">
      <alignment vertical="center" wrapText="1"/>
    </xf>
    <xf numFmtId="0" fontId="4" fillId="5" borderId="87" xfId="0" applyFont="1" applyFill="1" applyBorder="1" applyAlignment="1">
      <alignment horizontal="center" vertical="center"/>
    </xf>
    <xf numFmtId="0" fontId="4" fillId="5" borderId="88" xfId="0" applyFont="1" applyFill="1" applyBorder="1" applyAlignment="1">
      <alignment horizontal="center" vertical="center"/>
    </xf>
    <xf numFmtId="2" fontId="8" fillId="0" borderId="89" xfId="0" applyNumberFormat="1" applyFont="1" applyFill="1" applyBorder="1" applyAlignment="1">
      <alignment horizontal="left" wrapText="1"/>
    </xf>
    <xf numFmtId="2" fontId="8" fillId="0" borderId="90" xfId="0" applyNumberFormat="1" applyFont="1" applyFill="1" applyBorder="1" applyAlignment="1">
      <alignment wrapText="1"/>
    </xf>
    <xf numFmtId="0" fontId="33" fillId="0" borderId="90" xfId="11" applyBorder="1" applyAlignment="1">
      <alignment horizontal="center"/>
    </xf>
    <xf numFmtId="2" fontId="8" fillId="6" borderId="89" xfId="0" applyNumberFormat="1" applyFont="1" applyFill="1" applyBorder="1" applyAlignment="1">
      <alignment horizontal="left" wrapText="1"/>
    </xf>
    <xf numFmtId="2" fontId="8" fillId="6" borderId="90" xfId="0" applyNumberFormat="1" applyFont="1" applyFill="1" applyBorder="1" applyAlignment="1">
      <alignment wrapText="1"/>
    </xf>
    <xf numFmtId="0" fontId="33" fillId="6" borderId="90" xfId="11" applyFill="1" applyBorder="1" applyAlignment="1">
      <alignment horizontal="center"/>
    </xf>
    <xf numFmtId="0" fontId="33" fillId="0" borderId="90" xfId="11" applyBorder="1" applyAlignment="1">
      <alignment horizontal="center" wrapText="1"/>
    </xf>
    <xf numFmtId="0" fontId="4" fillId="0" borderId="90" xfId="46" applyFont="1" applyBorder="1" applyAlignment="1"/>
    <xf numFmtId="0" fontId="4" fillId="0" borderId="90" xfId="55" applyFont="1" applyFill="1" applyBorder="1" applyAlignment="1">
      <alignment wrapText="1"/>
    </xf>
    <xf numFmtId="0" fontId="4" fillId="0" borderId="90" xfId="55" applyFont="1" applyFill="1" applyBorder="1" applyAlignment="1"/>
    <xf numFmtId="2" fontId="73" fillId="0" borderId="90" xfId="44" applyNumberFormat="1" applyFill="1" applyBorder="1" applyAlignment="1">
      <alignment horizontal="center"/>
    </xf>
    <xf numFmtId="2" fontId="33" fillId="6" borderId="90" xfId="44" applyNumberFormat="1" applyFont="1" applyFill="1" applyBorder="1" applyAlignment="1">
      <alignment horizontal="center"/>
    </xf>
    <xf numFmtId="2" fontId="33" fillId="0" borderId="90" xfId="11" applyNumberFormat="1" applyFill="1" applyBorder="1" applyAlignment="1">
      <alignment horizontal="center" wrapText="1"/>
    </xf>
    <xf numFmtId="0" fontId="4" fillId="0" borderId="90" xfId="0" applyFont="1" applyBorder="1" applyAlignment="1"/>
    <xf numFmtId="0" fontId="116" fillId="0" borderId="90" xfId="0" applyFont="1" applyBorder="1" applyAlignment="1">
      <alignment horizontal="left"/>
    </xf>
    <xf numFmtId="0" fontId="10" fillId="0" borderId="90" xfId="0" applyFont="1" applyBorder="1" applyAlignment="1">
      <alignment horizontal="left"/>
    </xf>
    <xf numFmtId="0" fontId="10" fillId="0" borderId="90" xfId="0" applyFont="1" applyBorder="1" applyAlignment="1"/>
    <xf numFmtId="2" fontId="4" fillId="0" borderId="90" xfId="49" applyNumberFormat="1" applyFont="1" applyBorder="1" applyAlignment="1"/>
    <xf numFmtId="0" fontId="4" fillId="0" borderId="90" xfId="0" applyFont="1" applyFill="1" applyBorder="1" applyAlignment="1"/>
    <xf numFmtId="3" fontId="4" fillId="0" borderId="90" xfId="57" applyFont="1" applyFill="1" applyBorder="1" applyAlignment="1"/>
    <xf numFmtId="2" fontId="73" fillId="6" borderId="90" xfId="44" applyNumberFormat="1" applyFill="1" applyBorder="1" applyAlignment="1">
      <alignment horizontal="center"/>
    </xf>
    <xf numFmtId="2" fontId="33" fillId="6" borderId="90" xfId="11" applyNumberFormat="1" applyFill="1" applyBorder="1" applyAlignment="1">
      <alignment horizontal="center" wrapText="1"/>
    </xf>
    <xf numFmtId="0" fontId="33" fillId="6" borderId="90" xfId="11" applyFill="1" applyBorder="1" applyAlignment="1">
      <alignment horizontal="center" wrapText="1"/>
    </xf>
    <xf numFmtId="0" fontId="4" fillId="6" borderId="90" xfId="0" applyFont="1" applyFill="1" applyBorder="1" applyAlignment="1"/>
    <xf numFmtId="0" fontId="116" fillId="6" borderId="90" xfId="0" applyFont="1" applyFill="1" applyBorder="1" applyAlignment="1">
      <alignment horizontal="left"/>
    </xf>
    <xf numFmtId="0" fontId="4" fillId="6" borderId="90" xfId="45" applyFont="1" applyFill="1" applyBorder="1" applyAlignment="1"/>
    <xf numFmtId="0" fontId="10" fillId="6" borderId="90" xfId="0" applyFont="1" applyFill="1" applyBorder="1" applyAlignment="1">
      <alignment horizontal="left"/>
    </xf>
    <xf numFmtId="0" fontId="10" fillId="6" borderId="90" xfId="0" applyFont="1" applyFill="1" applyBorder="1" applyAlignment="1"/>
    <xf numFmtId="0" fontId="4" fillId="6" borderId="90" xfId="55" applyFont="1" applyFill="1" applyBorder="1" applyAlignment="1">
      <alignment wrapText="1"/>
    </xf>
    <xf numFmtId="0" fontId="4" fillId="6" borderId="90" xfId="55" applyFont="1" applyFill="1" applyBorder="1" applyAlignment="1"/>
    <xf numFmtId="0" fontId="24" fillId="4" borderId="0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7" applyFont="1" applyBorder="1" applyAlignment="1">
      <alignment horizontal="left" wrapText="1"/>
    </xf>
    <xf numFmtId="0" fontId="4" fillId="0" borderId="1" xfId="7" applyFont="1" applyBorder="1" applyAlignment="1">
      <alignment horizontal="center" vertical="center"/>
    </xf>
    <xf numFmtId="0" fontId="4" fillId="0" borderId="2" xfId="7" applyFont="1" applyBorder="1" applyAlignment="1">
      <alignment horizontal="center"/>
    </xf>
    <xf numFmtId="0" fontId="4" fillId="0" borderId="3" xfId="7" applyFont="1" applyBorder="1" applyAlignment="1">
      <alignment horizontal="center"/>
    </xf>
    <xf numFmtId="0" fontId="4" fillId="0" borderId="4" xfId="7" applyFont="1" applyBorder="1" applyAlignment="1">
      <alignment horizontal="center"/>
    </xf>
    <xf numFmtId="0" fontId="8" fillId="0" borderId="2" xfId="70" applyFont="1" applyBorder="1" applyAlignment="1">
      <alignment horizontal="center" vertical="center"/>
    </xf>
    <xf numFmtId="0" fontId="8" fillId="0" borderId="3" xfId="70" applyFont="1" applyBorder="1" applyAlignment="1">
      <alignment horizontal="center" vertical="center"/>
    </xf>
    <xf numFmtId="0" fontId="8" fillId="0" borderId="4" xfId="70" applyFont="1" applyBorder="1" applyAlignment="1">
      <alignment horizontal="center" vertical="center"/>
    </xf>
    <xf numFmtId="0" fontId="8" fillId="0" borderId="10" xfId="70" applyFont="1" applyBorder="1" applyAlignment="1">
      <alignment horizontal="center" vertical="center" wrapText="1"/>
    </xf>
    <xf numFmtId="0" fontId="8" fillId="0" borderId="11" xfId="7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8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12" applyFont="1" applyFill="1" applyBorder="1" applyAlignment="1">
      <alignment horizontal="left" wrapText="1"/>
    </xf>
    <xf numFmtId="0" fontId="54" fillId="0" borderId="0" xfId="0" applyFont="1" applyAlignment="1">
      <alignment horizontal="left" wrapText="1" readingOrder="1"/>
    </xf>
    <xf numFmtId="0" fontId="38" fillId="0" borderId="0" xfId="0" applyFont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0" xfId="12" applyFont="1" applyAlignment="1">
      <alignment horizontal="left" wrapText="1"/>
    </xf>
    <xf numFmtId="0" fontId="63" fillId="0" borderId="51" xfId="33" applyFont="1" applyBorder="1" applyAlignment="1">
      <alignment horizontal="center" vertical="center" wrapText="1"/>
    </xf>
    <xf numFmtId="0" fontId="63" fillId="0" borderId="52" xfId="33" applyFont="1" applyBorder="1" applyAlignment="1">
      <alignment horizontal="center" vertical="center" wrapText="1"/>
    </xf>
    <xf numFmtId="0" fontId="63" fillId="0" borderId="53" xfId="33" applyFont="1" applyBorder="1" applyAlignment="1">
      <alignment horizontal="center" vertical="center" wrapText="1"/>
    </xf>
    <xf numFmtId="0" fontId="63" fillId="0" borderId="54" xfId="33" applyFont="1" applyBorder="1" applyAlignment="1">
      <alignment horizontal="center" vertical="center" wrapText="1"/>
    </xf>
    <xf numFmtId="174" fontId="63" fillId="0" borderId="2" xfId="34" applyNumberFormat="1" applyFont="1" applyFill="1" applyBorder="1" applyAlignment="1">
      <alignment horizontal="center" vertical="center" wrapText="1"/>
    </xf>
    <xf numFmtId="174" fontId="63" fillId="0" borderId="3" xfId="34" applyNumberFormat="1" applyFont="1" applyFill="1" applyBorder="1" applyAlignment="1">
      <alignment horizontal="center" vertical="center" wrapText="1"/>
    </xf>
    <xf numFmtId="174" fontId="63" fillId="0" borderId="4" xfId="34" applyNumberFormat="1" applyFont="1" applyFill="1" applyBorder="1" applyAlignment="1">
      <alignment horizontal="center" vertical="center" wrapText="1"/>
    </xf>
    <xf numFmtId="0" fontId="63" fillId="0" borderId="2" xfId="33" applyFont="1" applyBorder="1" applyAlignment="1">
      <alignment horizontal="center" vertical="center" wrapText="1"/>
    </xf>
    <xf numFmtId="0" fontId="63" fillId="0" borderId="3" xfId="33" applyFont="1" applyBorder="1" applyAlignment="1">
      <alignment horizontal="center" vertical="center" wrapText="1"/>
    </xf>
    <xf numFmtId="0" fontId="63" fillId="0" borderId="4" xfId="33" applyFont="1" applyBorder="1" applyAlignment="1">
      <alignment horizontal="center" vertical="center" wrapText="1"/>
    </xf>
    <xf numFmtId="0" fontId="4" fillId="0" borderId="51" xfId="36" applyFont="1" applyBorder="1" applyAlignment="1">
      <alignment horizontal="center" vertical="center"/>
    </xf>
    <xf numFmtId="0" fontId="4" fillId="0" borderId="52" xfId="36" applyFont="1" applyBorder="1" applyAlignment="1">
      <alignment horizontal="center" vertical="center"/>
    </xf>
    <xf numFmtId="0" fontId="4" fillId="0" borderId="14" xfId="36" applyFont="1" applyBorder="1" applyAlignment="1">
      <alignment horizontal="center" vertical="center"/>
    </xf>
    <xf numFmtId="0" fontId="4" fillId="0" borderId="49" xfId="36" applyFont="1" applyBorder="1" applyAlignment="1">
      <alignment horizontal="center" vertical="center"/>
    </xf>
    <xf numFmtId="0" fontId="4" fillId="0" borderId="2" xfId="36" applyFont="1" applyBorder="1" applyAlignment="1">
      <alignment horizontal="center" vertical="center"/>
    </xf>
    <xf numFmtId="0" fontId="4" fillId="0" borderId="3" xfId="36" applyFont="1" applyBorder="1" applyAlignment="1">
      <alignment horizontal="center" vertical="center"/>
    </xf>
    <xf numFmtId="0" fontId="4" fillId="0" borderId="4" xfId="36" applyFont="1" applyBorder="1" applyAlignment="1">
      <alignment horizontal="center" vertical="center"/>
    </xf>
    <xf numFmtId="0" fontId="4" fillId="2" borderId="3" xfId="9" applyFont="1" applyFill="1" applyBorder="1" applyAlignment="1">
      <alignment horizontal="left" wrapText="1"/>
    </xf>
    <xf numFmtId="0" fontId="17" fillId="2" borderId="3" xfId="9" applyFont="1" applyFill="1" applyBorder="1" applyAlignment="1">
      <alignment horizontal="left" wrapText="1"/>
    </xf>
    <xf numFmtId="0" fontId="4" fillId="2" borderId="3" xfId="9" applyFont="1" applyFill="1" applyBorder="1" applyAlignment="1">
      <alignment horizontal="left"/>
    </xf>
    <xf numFmtId="0" fontId="17" fillId="2" borderId="3" xfId="9" applyFont="1" applyFill="1" applyBorder="1" applyAlignment="1">
      <alignment horizontal="left"/>
    </xf>
    <xf numFmtId="0" fontId="4" fillId="0" borderId="1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 wrapText="1"/>
    </xf>
    <xf numFmtId="0" fontId="4" fillId="2" borderId="15" xfId="9" applyFont="1" applyFill="1" applyBorder="1" applyAlignment="1">
      <alignment horizontal="left" wrapText="1"/>
    </xf>
    <xf numFmtId="0" fontId="17" fillId="2" borderId="16" xfId="9" applyFont="1" applyFill="1" applyBorder="1" applyAlignment="1">
      <alignment horizontal="left" wrapText="1"/>
    </xf>
    <xf numFmtId="0" fontId="17" fillId="2" borderId="17" xfId="9" applyFont="1" applyFill="1" applyBorder="1" applyAlignment="1">
      <alignment horizontal="left" wrapText="1"/>
    </xf>
    <xf numFmtId="0" fontId="4" fillId="0" borderId="11" xfId="9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4" fillId="0" borderId="9" xfId="10" applyFont="1" applyBorder="1" applyAlignment="1">
      <alignment horizontal="left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69" xfId="9" applyFont="1" applyFill="1" applyBorder="1" applyAlignment="1">
      <alignment horizontal="center" vertical="center" wrapText="1"/>
    </xf>
    <xf numFmtId="0" fontId="4" fillId="0" borderId="10" xfId="13" applyFont="1" applyFill="1" applyBorder="1" applyAlignment="1">
      <alignment horizontal="center" vertical="center" wrapText="1"/>
    </xf>
    <xf numFmtId="0" fontId="4" fillId="0" borderId="23" xfId="13" applyFont="1" applyFill="1" applyBorder="1" applyAlignment="1">
      <alignment horizontal="center" vertical="center" wrapText="1"/>
    </xf>
    <xf numFmtId="0" fontId="4" fillId="0" borderId="11" xfId="13" applyFont="1" applyFill="1" applyBorder="1" applyAlignment="1">
      <alignment horizontal="center" vertical="center" wrapText="1"/>
    </xf>
    <xf numFmtId="0" fontId="21" fillId="0" borderId="1" xfId="13" applyFont="1" applyFill="1" applyBorder="1" applyAlignment="1">
      <alignment horizontal="center" vertical="top"/>
    </xf>
    <xf numFmtId="0" fontId="21" fillId="0" borderId="1" xfId="13" applyFont="1" applyFill="1" applyBorder="1" applyAlignment="1">
      <alignment horizontal="center" vertical="center"/>
    </xf>
    <xf numFmtId="0" fontId="21" fillId="0" borderId="1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/>
    </xf>
    <xf numFmtId="0" fontId="4" fillId="0" borderId="1" xfId="15" applyFont="1" applyFill="1" applyBorder="1" applyAlignment="1">
      <alignment horizontal="center"/>
    </xf>
    <xf numFmtId="0" fontId="4" fillId="0" borderId="2" xfId="15" applyFont="1" applyFill="1" applyBorder="1" applyAlignment="1">
      <alignment horizontal="center"/>
    </xf>
    <xf numFmtId="0" fontId="4" fillId="0" borderId="3" xfId="15" applyFont="1" applyFill="1" applyBorder="1" applyAlignment="1">
      <alignment horizontal="center"/>
    </xf>
    <xf numFmtId="0" fontId="4" fillId="0" borderId="4" xfId="15" applyFont="1" applyFill="1" applyBorder="1" applyAlignment="1">
      <alignment horizontal="center"/>
    </xf>
    <xf numFmtId="0" fontId="4" fillId="0" borderId="0" xfId="15" applyFont="1" applyFill="1" applyBorder="1" applyAlignment="1">
      <alignment horizontal="center" vertical="center" wrapText="1"/>
    </xf>
    <xf numFmtId="0" fontId="4" fillId="0" borderId="6" xfId="17" applyFont="1" applyFill="1" applyBorder="1" applyAlignment="1"/>
    <xf numFmtId="0" fontId="4" fillId="0" borderId="7" xfId="17" applyFont="1" applyFill="1" applyBorder="1" applyAlignment="1"/>
    <xf numFmtId="0" fontId="4" fillId="0" borderId="42" xfId="17" applyFont="1" applyFill="1" applyBorder="1" applyAlignment="1">
      <alignment horizontal="left" vertical="center" wrapText="1" indent="1"/>
    </xf>
    <xf numFmtId="0" fontId="4" fillId="0" borderId="6" xfId="17" applyFont="1" applyFill="1" applyBorder="1" applyAlignment="1">
      <alignment wrapText="1"/>
    </xf>
    <xf numFmtId="0" fontId="4" fillId="0" borderId="1" xfId="17" applyFont="1" applyFill="1" applyBorder="1" applyAlignment="1">
      <alignment horizontal="center" vertical="center" wrapText="1"/>
    </xf>
    <xf numFmtId="0" fontId="4" fillId="0" borderId="10" xfId="17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top" wrapText="1"/>
    </xf>
    <xf numFmtId="0" fontId="4" fillId="0" borderId="22" xfId="17" applyFont="1" applyFill="1" applyBorder="1" applyAlignment="1">
      <alignment horizontal="left"/>
    </xf>
    <xf numFmtId="0" fontId="4" fillId="0" borderId="6" xfId="19" applyFont="1" applyBorder="1" applyAlignment="1">
      <alignment horizontal="left" vertical="center" wrapText="1" indent="1"/>
    </xf>
    <xf numFmtId="0" fontId="4" fillId="0" borderId="7" xfId="19" applyFont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10" xfId="19" applyFont="1" applyFill="1" applyBorder="1" applyAlignment="1">
      <alignment horizontal="center" vertical="center" wrapText="1"/>
    </xf>
    <xf numFmtId="0" fontId="4" fillId="2" borderId="11" xfId="19" applyFont="1" applyFill="1" applyBorder="1" applyAlignment="1">
      <alignment horizontal="center" vertical="center"/>
    </xf>
    <xf numFmtId="0" fontId="4" fillId="0" borderId="10" xfId="19" applyFont="1" applyBorder="1" applyAlignment="1">
      <alignment horizontal="center" vertical="center" wrapText="1"/>
    </xf>
    <xf numFmtId="0" fontId="4" fillId="0" borderId="11" xfId="1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2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4" fillId="0" borderId="9" xfId="19" applyFont="1" applyBorder="1" applyAlignment="1">
      <alignment horizontal="left"/>
    </xf>
    <xf numFmtId="0" fontId="6" fillId="0" borderId="22" xfId="19" applyFont="1" applyBorder="1" applyAlignment="1">
      <alignment horizontal="left" vertical="center" wrapText="1"/>
    </xf>
    <xf numFmtId="0" fontId="6" fillId="0" borderId="6" xfId="19" applyFont="1" applyBorder="1" applyAlignment="1">
      <alignment horizontal="left" vertical="center" wrapText="1"/>
    </xf>
    <xf numFmtId="3" fontId="4" fillId="0" borderId="3" xfId="1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19" applyFont="1" applyBorder="1" applyAlignment="1">
      <alignment horizontal="left" wrapText="1"/>
    </xf>
    <xf numFmtId="0" fontId="4" fillId="0" borderId="10" xfId="19" applyFont="1" applyFill="1" applyBorder="1" applyAlignment="1">
      <alignment horizontal="center" vertical="center" wrapText="1"/>
    </xf>
    <xf numFmtId="0" fontId="4" fillId="0" borderId="11" xfId="19" applyFont="1" applyFill="1" applyBorder="1" applyAlignment="1">
      <alignment horizontal="center" vertical="center" wrapText="1"/>
    </xf>
    <xf numFmtId="1" fontId="4" fillId="0" borderId="2" xfId="20" applyNumberFormat="1" applyFont="1" applyFill="1" applyBorder="1" applyAlignment="1">
      <alignment horizontal="center" vertical="center" wrapText="1"/>
    </xf>
    <xf numFmtId="1" fontId="4" fillId="0" borderId="4" xfId="20" applyNumberFormat="1" applyFont="1" applyFill="1" applyBorder="1" applyAlignment="1">
      <alignment horizontal="center" vertical="center" wrapText="1"/>
    </xf>
    <xf numFmtId="0" fontId="2" fillId="0" borderId="55" xfId="1" applyNumberFormat="1" applyFont="1" applyBorder="1" applyAlignment="1">
      <alignment horizontal="left"/>
    </xf>
    <xf numFmtId="0" fontId="2" fillId="0" borderId="56" xfId="1" applyNumberFormat="1" applyFont="1" applyBorder="1" applyAlignment="1">
      <alignment horizontal="left"/>
    </xf>
    <xf numFmtId="0" fontId="2" fillId="0" borderId="57" xfId="1" applyNumberFormat="1" applyFont="1" applyBorder="1" applyAlignment="1">
      <alignment horizontal="left"/>
    </xf>
    <xf numFmtId="0" fontId="2" fillId="0" borderId="58" xfId="1" applyNumberFormat="1" applyFont="1" applyBorder="1" applyAlignment="1">
      <alignment horizontal="left"/>
    </xf>
    <xf numFmtId="0" fontId="2" fillId="0" borderId="79" xfId="1" applyNumberFormat="1" applyFont="1" applyBorder="1" applyAlignment="1">
      <alignment horizontal="left" vertical="center" indent="1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0" xfId="22" applyFont="1" applyBorder="1" applyAlignment="1">
      <alignment horizontal="center" vertical="center" wrapText="1"/>
    </xf>
    <xf numFmtId="0" fontId="10" fillId="0" borderId="11" xfId="22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2" fillId="0" borderId="80" xfId="1" applyNumberFormat="1" applyFont="1" applyBorder="1" applyAlignment="1">
      <alignment horizontal="left" vertical="center" wrapText="1"/>
    </xf>
    <xf numFmtId="0" fontId="2" fillId="0" borderId="79" xfId="1" applyNumberFormat="1" applyFont="1" applyBorder="1" applyAlignment="1">
      <alignment horizontal="left" vertical="center" wrapText="1"/>
    </xf>
    <xf numFmtId="0" fontId="2" fillId="0" borderId="55" xfId="1" applyNumberFormat="1" applyFont="1" applyBorder="1" applyAlignment="1">
      <alignment wrapText="1"/>
    </xf>
    <xf numFmtId="0" fontId="2" fillId="0" borderId="56" xfId="1" applyNumberFormat="1" applyFont="1" applyBorder="1" applyAlignment="1">
      <alignment wrapText="1"/>
    </xf>
    <xf numFmtId="0" fontId="16" fillId="0" borderId="0" xfId="0" applyFont="1" applyAlignment="1">
      <alignment horizontal="left" wrapText="1"/>
    </xf>
    <xf numFmtId="0" fontId="4" fillId="0" borderId="1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23" applyFont="1" applyFill="1" applyBorder="1" applyAlignment="1">
      <alignment horizontal="left" wrapText="1"/>
    </xf>
    <xf numFmtId="2" fontId="4" fillId="0" borderId="1" xfId="23" applyNumberFormat="1" applyFont="1" applyFill="1" applyBorder="1" applyAlignment="1">
      <alignment horizontal="center" vertical="center" wrapText="1"/>
    </xf>
    <xf numFmtId="2" fontId="4" fillId="0" borderId="1" xfId="23" applyNumberFormat="1" applyFont="1" applyFill="1" applyBorder="1" applyAlignment="1">
      <alignment horizontal="center" vertical="center"/>
    </xf>
    <xf numFmtId="0" fontId="4" fillId="0" borderId="10" xfId="21" applyNumberFormat="1" applyFont="1" applyFill="1" applyBorder="1" applyAlignment="1">
      <alignment horizontal="center" vertical="center"/>
    </xf>
    <xf numFmtId="0" fontId="4" fillId="0" borderId="11" xfId="21" applyNumberFormat="1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center" vertical="center"/>
    </xf>
    <xf numFmtId="0" fontId="4" fillId="0" borderId="4" xfId="21" applyFont="1" applyFill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107" fillId="0" borderId="0" xfId="0" applyFont="1" applyAlignment="1">
      <alignment horizontal="left" wrapText="1"/>
    </xf>
    <xf numFmtId="0" fontId="108" fillId="0" borderId="0" xfId="0" applyFont="1" applyAlignment="1">
      <alignment horizontal="left" wrapText="1"/>
    </xf>
    <xf numFmtId="0" fontId="2" fillId="0" borderId="10" xfId="63" applyFont="1" applyBorder="1" applyAlignment="1">
      <alignment horizontal="center" vertical="center"/>
    </xf>
    <xf numFmtId="0" fontId="2" fillId="0" borderId="23" xfId="63" applyFont="1" applyBorder="1" applyAlignment="1">
      <alignment horizontal="center" vertical="center"/>
    </xf>
    <xf numFmtId="0" fontId="2" fillId="2" borderId="1" xfId="63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" fillId="0" borderId="2" xfId="63" applyFont="1" applyBorder="1" applyAlignment="1">
      <alignment horizontal="center" vertical="center"/>
    </xf>
    <xf numFmtId="0" fontId="2" fillId="0" borderId="3" xfId="63" applyFont="1" applyBorder="1" applyAlignment="1">
      <alignment horizontal="center" vertical="center"/>
    </xf>
    <xf numFmtId="0" fontId="2" fillId="0" borderId="4" xfId="63" applyFont="1" applyBorder="1" applyAlignment="1">
      <alignment horizontal="center" vertical="center"/>
    </xf>
    <xf numFmtId="0" fontId="2" fillId="0" borderId="9" xfId="63" applyFont="1" applyBorder="1" applyAlignment="1">
      <alignment horizontal="center"/>
    </xf>
    <xf numFmtId="0" fontId="4" fillId="0" borderId="2" xfId="21" applyFont="1" applyFill="1" applyBorder="1" applyAlignment="1">
      <alignment horizontal="center"/>
    </xf>
    <xf numFmtId="0" fontId="4" fillId="0" borderId="3" xfId="21" applyFont="1" applyFill="1" applyBorder="1" applyAlignment="1">
      <alignment horizontal="center"/>
    </xf>
    <xf numFmtId="0" fontId="4" fillId="0" borderId="69" xfId="21" applyFont="1" applyFill="1" applyBorder="1" applyAlignment="1">
      <alignment horizontal="center"/>
    </xf>
    <xf numFmtId="0" fontId="4" fillId="0" borderId="1" xfId="21" applyFont="1" applyBorder="1" applyAlignment="1">
      <alignment horizontal="left"/>
    </xf>
    <xf numFmtId="0" fontId="30" fillId="0" borderId="22" xfId="24" applyNumberFormat="1" applyFont="1" applyBorder="1" applyAlignment="1">
      <alignment horizontal="left"/>
    </xf>
    <xf numFmtId="1" fontId="30" fillId="0" borderId="42" xfId="24" applyNumberFormat="1" applyFont="1" applyBorder="1" applyAlignment="1">
      <alignment horizontal="left" vertical="center" indent="1"/>
    </xf>
    <xf numFmtId="0" fontId="30" fillId="0" borderId="6" xfId="24" applyNumberFormat="1" applyFont="1" applyBorder="1" applyAlignment="1">
      <alignment horizontal="left" wrapText="1"/>
    </xf>
    <xf numFmtId="0" fontId="30" fillId="0" borderId="42" xfId="24" applyNumberFormat="1" applyFont="1" applyBorder="1" applyAlignment="1">
      <alignment horizontal="left" indent="1"/>
    </xf>
    <xf numFmtId="0" fontId="30" fillId="0" borderId="48" xfId="24" applyNumberFormat="1" applyFont="1" applyBorder="1" applyAlignment="1">
      <alignment horizontal="left" indent="1"/>
    </xf>
    <xf numFmtId="0" fontId="30" fillId="0" borderId="7" xfId="24" applyNumberFormat="1" applyFont="1" applyBorder="1" applyAlignment="1">
      <alignment horizontal="left" wrapText="1"/>
    </xf>
    <xf numFmtId="0" fontId="30" fillId="0" borderId="7" xfId="24" applyNumberFormat="1" applyFont="1" applyBorder="1" applyAlignment="1">
      <alignment horizontal="left" vertical="center" wrapText="1"/>
    </xf>
    <xf numFmtId="0" fontId="4" fillId="0" borderId="1" xfId="21" applyFont="1" applyFill="1" applyBorder="1" applyAlignment="1">
      <alignment horizontal="center" vertical="center" wrapText="1"/>
    </xf>
    <xf numFmtId="0" fontId="30" fillId="0" borderId="22" xfId="24" applyNumberFormat="1" applyFont="1" applyBorder="1" applyAlignment="1">
      <alignment horizontal="left" vertical="center"/>
    </xf>
    <xf numFmtId="0" fontId="30" fillId="0" borderId="6" xfId="24" applyNumberFormat="1" applyFont="1" applyBorder="1" applyAlignment="1">
      <alignment horizontal="left" vertical="center" wrapText="1"/>
    </xf>
    <xf numFmtId="0" fontId="4" fillId="0" borderId="1" xfId="25" applyFont="1" applyFill="1" applyBorder="1" applyAlignment="1">
      <alignment horizontal="center" vertical="center" wrapText="1"/>
    </xf>
    <xf numFmtId="3" fontId="4" fillId="0" borderId="1" xfId="26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26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29" applyFont="1" applyFill="1" applyBorder="1" applyAlignment="1">
      <alignment horizontal="center" vertical="center" wrapText="1"/>
    </xf>
    <xf numFmtId="0" fontId="4" fillId="0" borderId="1" xfId="29" applyFont="1" applyFill="1" applyBorder="1" applyAlignment="1">
      <alignment horizontal="center" vertical="center"/>
    </xf>
    <xf numFmtId="0" fontId="4" fillId="0" borderId="1" xfId="29" applyFont="1" applyFill="1" applyBorder="1" applyAlignment="1">
      <alignment horizontal="center" vertical="center" wrapText="1"/>
    </xf>
    <xf numFmtId="1" fontId="4" fillId="0" borderId="10" xfId="32" applyNumberFormat="1" applyFont="1" applyFill="1" applyBorder="1" applyAlignment="1">
      <alignment horizontal="center" vertical="center" wrapText="1"/>
    </xf>
    <xf numFmtId="1" fontId="4" fillId="0" borderId="11" xfId="32" applyNumberFormat="1" applyFont="1" applyFill="1" applyBorder="1" applyAlignment="1">
      <alignment horizontal="center" vertical="center" wrapText="1"/>
    </xf>
    <xf numFmtId="0" fontId="4" fillId="0" borderId="10" xfId="31" applyFont="1" applyFill="1" applyBorder="1" applyAlignment="1">
      <alignment horizontal="center" vertical="center" wrapText="1"/>
    </xf>
    <xf numFmtId="0" fontId="4" fillId="0" borderId="11" xfId="31" applyFont="1" applyFill="1" applyBorder="1" applyAlignment="1">
      <alignment horizontal="center" vertical="center" wrapText="1"/>
    </xf>
    <xf numFmtId="0" fontId="4" fillId="0" borderId="10" xfId="31" applyFont="1" applyBorder="1" applyAlignment="1">
      <alignment horizontal="center" vertical="center"/>
    </xf>
    <xf numFmtId="0" fontId="4" fillId="0" borderId="11" xfId="31" applyFont="1" applyBorder="1" applyAlignment="1">
      <alignment horizontal="center" vertical="center"/>
    </xf>
    <xf numFmtId="0" fontId="4" fillId="0" borderId="2" xfId="31" applyFont="1" applyBorder="1" applyAlignment="1">
      <alignment horizontal="center"/>
    </xf>
    <xf numFmtId="0" fontId="4" fillId="0" borderId="3" xfId="31" applyFont="1" applyBorder="1" applyAlignment="1">
      <alignment horizontal="center"/>
    </xf>
    <xf numFmtId="0" fontId="4" fillId="0" borderId="4" xfId="31" applyFont="1" applyBorder="1" applyAlignment="1">
      <alignment horizontal="center"/>
    </xf>
    <xf numFmtId="0" fontId="5" fillId="0" borderId="0" xfId="31" applyFont="1" applyAlignment="1">
      <alignment horizontal="left" wrapText="1"/>
    </xf>
    <xf numFmtId="0" fontId="23" fillId="0" borderId="0" xfId="42" applyFont="1" applyAlignment="1">
      <alignment horizontal="left" vertical="center" wrapText="1"/>
    </xf>
    <xf numFmtId="0" fontId="4" fillId="0" borderId="42" xfId="41" applyFont="1" applyFill="1" applyBorder="1" applyAlignment="1">
      <alignment horizontal="left" indent="1"/>
    </xf>
    <xf numFmtId="0" fontId="4" fillId="0" borderId="48" xfId="41" applyFont="1" applyFill="1" applyBorder="1" applyAlignment="1">
      <alignment horizontal="left" indent="1"/>
    </xf>
    <xf numFmtId="0" fontId="4" fillId="0" borderId="42" xfId="41" applyFont="1" applyFill="1" applyBorder="1" applyAlignment="1">
      <alignment horizontal="left" indent="2"/>
    </xf>
    <xf numFmtId="0" fontId="4" fillId="0" borderId="48" xfId="41" applyFont="1" applyFill="1" applyBorder="1" applyAlignment="1">
      <alignment horizontal="left" indent="2"/>
    </xf>
    <xf numFmtId="0" fontId="4" fillId="0" borderId="42" xfId="41" applyFont="1" applyFill="1" applyBorder="1" applyAlignment="1">
      <alignment horizontal="left" vertical="center" indent="2"/>
    </xf>
    <xf numFmtId="0" fontId="4" fillId="0" borderId="6" xfId="41" applyFont="1" applyFill="1" applyBorder="1" applyAlignment="1">
      <alignment horizontal="left" indent="1"/>
    </xf>
    <xf numFmtId="0" fontId="4" fillId="0" borderId="6" xfId="41" applyFont="1" applyFill="1" applyBorder="1" applyAlignment="1">
      <alignment horizontal="left" wrapText="1" indent="2"/>
    </xf>
    <xf numFmtId="0" fontId="4" fillId="0" borderId="7" xfId="40" applyFont="1" applyFill="1" applyBorder="1" applyAlignment="1">
      <alignment horizontal="left" wrapText="1"/>
    </xf>
    <xf numFmtId="0" fontId="4" fillId="0" borderId="1" xfId="40" applyFont="1" applyFill="1" applyBorder="1" applyAlignment="1">
      <alignment horizontal="center" vertical="center" wrapText="1"/>
    </xf>
    <xf numFmtId="0" fontId="4" fillId="0" borderId="1" xfId="39" applyFont="1" applyBorder="1" applyAlignment="1">
      <alignment horizontal="center" vertical="center"/>
    </xf>
    <xf numFmtId="0" fontId="4" fillId="0" borderId="1" xfId="39" applyFont="1" applyFill="1" applyBorder="1" applyAlignment="1">
      <alignment horizontal="center" vertical="center" wrapText="1"/>
    </xf>
    <xf numFmtId="0" fontId="4" fillId="2" borderId="1" xfId="39" applyFont="1" applyFill="1" applyBorder="1" applyAlignment="1">
      <alignment horizontal="center" vertical="center" wrapText="1"/>
    </xf>
    <xf numFmtId="0" fontId="17" fillId="2" borderId="1" xfId="39" applyFont="1" applyFill="1" applyBorder="1" applyAlignment="1">
      <alignment horizontal="center" vertical="center" wrapText="1"/>
    </xf>
    <xf numFmtId="0" fontId="6" fillId="0" borderId="22" xfId="41" applyFont="1" applyFill="1" applyBorder="1" applyAlignment="1">
      <alignment horizontal="left" wrapText="1"/>
    </xf>
    <xf numFmtId="0" fontId="4" fillId="0" borderId="6" xfId="41" applyFont="1" applyFill="1" applyBorder="1" applyAlignment="1">
      <alignment horizontal="left" indent="2"/>
    </xf>
    <xf numFmtId="0" fontId="4" fillId="0" borderId="62" xfId="41" applyFont="1" applyFill="1" applyBorder="1" applyAlignment="1">
      <alignment horizontal="left" vertical="center" indent="2"/>
    </xf>
    <xf numFmtId="0" fontId="4" fillId="0" borderId="1" xfId="38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center" vertical="center"/>
    </xf>
    <xf numFmtId="0" fontId="4" fillId="0" borderId="2" xfId="38" applyFont="1" applyBorder="1" applyAlignment="1">
      <alignment horizontal="center" vertical="center" wrapText="1"/>
    </xf>
    <xf numFmtId="0" fontId="4" fillId="0" borderId="4" xfId="38" applyFont="1" applyBorder="1" applyAlignment="1">
      <alignment horizontal="center" vertical="center" wrapText="1"/>
    </xf>
    <xf numFmtId="0" fontId="5" fillId="0" borderId="0" xfId="39" applyFont="1" applyAlignment="1">
      <alignment horizontal="left" wrapText="1"/>
    </xf>
    <xf numFmtId="0" fontId="4" fillId="0" borderId="10" xfId="42" applyFont="1" applyBorder="1" applyAlignment="1">
      <alignment horizontal="center" vertical="center"/>
    </xf>
    <xf numFmtId="0" fontId="4" fillId="0" borderId="11" xfId="42" applyFont="1" applyBorder="1" applyAlignment="1">
      <alignment horizontal="center" vertical="center"/>
    </xf>
    <xf numFmtId="0" fontId="4" fillId="0" borderId="2" xfId="42" applyFont="1" applyFill="1" applyBorder="1" applyAlignment="1">
      <alignment horizontal="center"/>
    </xf>
    <xf numFmtId="0" fontId="4" fillId="0" borderId="3" xfId="42" applyFont="1" applyFill="1" applyBorder="1" applyAlignment="1">
      <alignment horizontal="center"/>
    </xf>
    <xf numFmtId="0" fontId="4" fillId="0" borderId="4" xfId="42" applyFont="1" applyFill="1" applyBorder="1" applyAlignment="1">
      <alignment horizontal="center"/>
    </xf>
    <xf numFmtId="0" fontId="5" fillId="0" borderId="0" xfId="42" applyFont="1" applyAlignment="1">
      <alignment horizontal="left" wrapText="1"/>
    </xf>
    <xf numFmtId="0" fontId="4" fillId="0" borderId="3" xfId="42" applyFont="1" applyFill="1" applyBorder="1" applyAlignment="1">
      <alignment horizontal="center" vertical="center"/>
    </xf>
    <xf numFmtId="0" fontId="4" fillId="0" borderId="1" xfId="4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72" fillId="0" borderId="0" xfId="0" applyFont="1" applyAlignment="1">
      <alignment horizontal="left" vertical="top" wrapText="1"/>
    </xf>
    <xf numFmtId="0" fontId="4" fillId="0" borderId="3" xfId="43" applyFont="1" applyBorder="1" applyAlignment="1">
      <alignment horizontal="center"/>
    </xf>
    <xf numFmtId="0" fontId="4" fillId="0" borderId="3" xfId="43" applyFont="1" applyFill="1" applyBorder="1" applyAlignment="1">
      <alignment horizontal="center"/>
    </xf>
    <xf numFmtId="0" fontId="4" fillId="0" borderId="10" xfId="43" applyFont="1" applyBorder="1" applyAlignment="1">
      <alignment horizontal="center" vertical="top" wrapText="1"/>
    </xf>
    <xf numFmtId="0" fontId="4" fillId="0" borderId="11" xfId="43" applyFont="1" applyBorder="1" applyAlignment="1">
      <alignment horizontal="center" vertical="top" wrapText="1"/>
    </xf>
    <xf numFmtId="0" fontId="4" fillId="0" borderId="1" xfId="43" applyFont="1" applyBorder="1" applyAlignment="1">
      <alignment horizontal="center" vertical="center"/>
    </xf>
    <xf numFmtId="0" fontId="4" fillId="0" borderId="10" xfId="43" applyFont="1" applyBorder="1" applyAlignment="1">
      <alignment horizontal="center" vertical="center" wrapText="1"/>
    </xf>
    <xf numFmtId="0" fontId="4" fillId="0" borderId="11" xfId="43" applyFont="1" applyBorder="1" applyAlignment="1">
      <alignment horizontal="center" vertical="center" wrapText="1"/>
    </xf>
    <xf numFmtId="3" fontId="4" fillId="0" borderId="51" xfId="45" applyNumberFormat="1" applyFont="1" applyFill="1" applyBorder="1" applyAlignment="1" applyProtection="1">
      <alignment horizontal="center" vertical="center"/>
      <protection locked="0"/>
    </xf>
    <xf numFmtId="3" fontId="4" fillId="0" borderId="50" xfId="45" applyNumberFormat="1" applyFont="1" applyFill="1" applyBorder="1" applyAlignment="1" applyProtection="1">
      <alignment horizontal="center" vertical="center"/>
      <protection locked="0"/>
    </xf>
    <xf numFmtId="3" fontId="4" fillId="0" borderId="52" xfId="45" applyNumberFormat="1" applyFont="1" applyFill="1" applyBorder="1" applyAlignment="1" applyProtection="1">
      <alignment horizontal="center" vertical="center"/>
      <protection locked="0"/>
    </xf>
    <xf numFmtId="3" fontId="4" fillId="0" borderId="10" xfId="45" applyNumberFormat="1" applyFont="1" applyFill="1" applyBorder="1" applyAlignment="1" applyProtection="1">
      <alignment horizontal="center" vertical="center" wrapText="1"/>
      <protection locked="0"/>
    </xf>
    <xf numFmtId="3" fontId="4" fillId="0" borderId="11" xfId="45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45" applyNumberFormat="1" applyFont="1" applyFill="1" applyBorder="1" applyAlignment="1" applyProtection="1">
      <alignment horizontal="center" vertical="center" wrapText="1"/>
      <protection locked="0"/>
    </xf>
    <xf numFmtId="3" fontId="4" fillId="0" borderId="10" xfId="45" applyNumberFormat="1" applyFont="1" applyFill="1" applyBorder="1" applyAlignment="1" applyProtection="1">
      <alignment horizontal="center" vertical="center"/>
      <protection locked="0"/>
    </xf>
    <xf numFmtId="0" fontId="4" fillId="0" borderId="10" xfId="45" applyFont="1" applyFill="1" applyBorder="1" applyAlignment="1">
      <alignment horizontal="center" vertical="center" wrapText="1"/>
    </xf>
    <xf numFmtId="0" fontId="4" fillId="0" borderId="11" xfId="45" applyFont="1" applyFill="1" applyBorder="1" applyAlignment="1">
      <alignment horizontal="center" vertical="center" wrapText="1"/>
    </xf>
    <xf numFmtId="0" fontId="4" fillId="0" borderId="1" xfId="45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5" fillId="0" borderId="10" xfId="0" applyFont="1" applyFill="1" applyBorder="1" applyAlignment="1">
      <alignment horizontal="center" vertical="center"/>
    </xf>
    <xf numFmtId="0" fontId="75" fillId="0" borderId="11" xfId="0" applyFont="1" applyFill="1" applyBorder="1" applyAlignment="1">
      <alignment horizontal="center" vertical="center"/>
    </xf>
    <xf numFmtId="0" fontId="75" fillId="0" borderId="2" xfId="0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69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2" fillId="0" borderId="0" xfId="0" applyFont="1" applyAlignment="1">
      <alignment horizontal="left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4" fillId="0" borderId="69" xfId="0" applyFont="1" applyFill="1" applyBorder="1" applyAlignment="1">
      <alignment horizontal="center" vertical="center"/>
    </xf>
    <xf numFmtId="3" fontId="4" fillId="0" borderId="6" xfId="57" applyFont="1" applyFill="1" applyBorder="1" applyAlignment="1">
      <alignment horizontal="left" wrapText="1"/>
    </xf>
    <xf numFmtId="3" fontId="4" fillId="0" borderId="6" xfId="57" applyFont="1" applyFill="1" applyBorder="1" applyAlignment="1">
      <alignment wrapText="1"/>
    </xf>
    <xf numFmtId="3" fontId="4" fillId="0" borderId="6" xfId="57" applyFont="1" applyFill="1" applyBorder="1" applyAlignment="1"/>
    <xf numFmtId="3" fontId="4" fillId="0" borderId="42" xfId="57" applyFont="1" applyFill="1" applyBorder="1" applyAlignment="1">
      <alignment horizontal="left" vertical="center" wrapText="1" indent="1"/>
    </xf>
    <xf numFmtId="3" fontId="4" fillId="0" borderId="42" xfId="58" applyFont="1" applyBorder="1" applyAlignment="1">
      <alignment horizontal="left" vertical="center" indent="1"/>
    </xf>
    <xf numFmtId="3" fontId="4" fillId="0" borderId="51" xfId="57" applyFont="1" applyFill="1" applyBorder="1" applyAlignment="1">
      <alignment horizontal="center" vertical="center" wrapText="1"/>
    </xf>
    <xf numFmtId="3" fontId="4" fillId="0" borderId="52" xfId="57" applyFont="1" applyFill="1" applyBorder="1" applyAlignment="1">
      <alignment horizontal="center" vertical="center" wrapText="1"/>
    </xf>
    <xf numFmtId="3" fontId="4" fillId="0" borderId="14" xfId="57" applyFont="1" applyFill="1" applyBorder="1" applyAlignment="1">
      <alignment horizontal="center" vertical="center" wrapText="1"/>
    </xf>
    <xf numFmtId="3" fontId="4" fillId="0" borderId="49" xfId="57" applyFont="1" applyFill="1" applyBorder="1" applyAlignment="1">
      <alignment horizontal="center" vertical="center" wrapText="1"/>
    </xf>
    <xf numFmtId="3" fontId="4" fillId="0" borderId="53" xfId="57" applyFont="1" applyFill="1" applyBorder="1" applyAlignment="1">
      <alignment horizontal="center" vertical="center" wrapText="1"/>
    </xf>
    <xf numFmtId="3" fontId="4" fillId="0" borderId="54" xfId="57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2" xfId="57" applyFont="1" applyFill="1" applyBorder="1" applyAlignment="1">
      <alignment wrapText="1"/>
    </xf>
    <xf numFmtId="3" fontId="4" fillId="0" borderId="22" xfId="57" applyFont="1" applyFill="1" applyBorder="1" applyAlignment="1"/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left" wrapText="1"/>
    </xf>
    <xf numFmtId="0" fontId="5" fillId="0" borderId="0" xfId="55" applyFont="1" applyFill="1" applyAlignment="1">
      <alignment horizontal="left" wrapText="1"/>
    </xf>
    <xf numFmtId="0" fontId="25" fillId="0" borderId="0" xfId="0" applyFont="1" applyFill="1" applyAlignment="1">
      <alignment horizontal="left" wrapText="1"/>
    </xf>
    <xf numFmtId="0" fontId="8" fillId="0" borderId="1" xfId="55" applyFont="1" applyFill="1" applyBorder="1" applyAlignment="1">
      <alignment horizontal="center" wrapText="1"/>
    </xf>
    <xf numFmtId="0" fontId="8" fillId="0" borderId="10" xfId="55" applyFont="1" applyBorder="1" applyAlignment="1">
      <alignment horizontal="center" vertical="center"/>
    </xf>
    <xf numFmtId="0" fontId="8" fillId="0" borderId="11" xfId="55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49" fontId="10" fillId="0" borderId="6" xfId="0" applyNumberFormat="1" applyFont="1" applyFill="1" applyBorder="1" applyAlignment="1">
      <alignment horizontal="center" vertical="center" textRotation="90" wrapText="1"/>
    </xf>
    <xf numFmtId="49" fontId="10" fillId="0" borderId="63" xfId="0" applyNumberFormat="1" applyFont="1" applyFill="1" applyBorder="1" applyAlignment="1">
      <alignment horizontal="center" vertical="center" textRotation="90" wrapText="1"/>
    </xf>
    <xf numFmtId="0" fontId="18" fillId="0" borderId="1" xfId="0" applyFont="1" applyFill="1" applyBorder="1" applyAlignment="1">
      <alignment horizontal="left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4" fillId="0" borderId="10" xfId="55" applyFont="1" applyFill="1" applyBorder="1" applyAlignment="1">
      <alignment horizontal="center" vertical="center"/>
    </xf>
    <xf numFmtId="0" fontId="4" fillId="0" borderId="23" xfId="55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4" fillId="0" borderId="68" xfId="55" applyFont="1" applyFill="1" applyBorder="1" applyAlignment="1">
      <alignment horizontal="center" vertical="center" wrapText="1"/>
    </xf>
    <xf numFmtId="0" fontId="4" fillId="0" borderId="7" xfId="55" applyFont="1" applyFill="1" applyBorder="1" applyAlignment="1">
      <alignment horizontal="center" vertical="center" wrapText="1"/>
    </xf>
    <xf numFmtId="3" fontId="10" fillId="0" borderId="68" xfId="55" applyNumberFormat="1" applyFont="1" applyFill="1" applyBorder="1" applyAlignment="1">
      <alignment horizontal="center" vertical="center" wrapText="1"/>
    </xf>
    <xf numFmtId="3" fontId="10" fillId="0" borderId="7" xfId="5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62" applyFont="1" applyFill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/>
    </xf>
    <xf numFmtId="3" fontId="4" fillId="0" borderId="2" xfId="3" applyNumberFormat="1" applyFont="1" applyFill="1" applyBorder="1" applyAlignment="1">
      <alignment horizontal="center" vertical="center" wrapText="1"/>
    </xf>
    <xf numFmtId="3" fontId="4" fillId="0" borderId="4" xfId="3" applyNumberFormat="1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horizontal="left" wrapText="1"/>
    </xf>
    <xf numFmtId="0" fontId="4" fillId="0" borderId="1" xfId="18" applyFont="1" applyFill="1" applyBorder="1" applyAlignment="1">
      <alignment horizontal="center" vertical="center" wrapText="1"/>
    </xf>
    <xf numFmtId="0" fontId="4" fillId="0" borderId="1" xfId="18" applyFont="1" applyFill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54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4">
    <cellStyle name="Comma" xfId="68"/>
    <cellStyle name="Comma [0]" xfId="69"/>
    <cellStyle name="Currency" xfId="66"/>
    <cellStyle name="Currency [0]" xfId="67"/>
    <cellStyle name="Čiarka" xfId="1" builtinId="3"/>
    <cellStyle name="Čiarka 2 2" xfId="34"/>
    <cellStyle name="Hypertextové prepojenie" xfId="11" builtinId="8"/>
    <cellStyle name="Hypertextové prepojenie 2" xfId="73"/>
    <cellStyle name="Hypertextové prepojenie 4" xfId="44"/>
    <cellStyle name="Normal" xfId="6"/>
    <cellStyle name="Normálna" xfId="0" builtinId="0"/>
    <cellStyle name="Normálna 2" xfId="46"/>
    <cellStyle name="Normálna 2 2" xfId="4"/>
    <cellStyle name="Normálna 2 2 2" xfId="15"/>
    <cellStyle name="Normálna 2 2 3" xfId="58"/>
    <cellStyle name="Normálna 2 3" xfId="64"/>
    <cellStyle name="Normálna 2 4" xfId="37"/>
    <cellStyle name="Normálna 3" xfId="10"/>
    <cellStyle name="Normálna 3 2" xfId="55"/>
    <cellStyle name="Normálna 3 3" xfId="31"/>
    <cellStyle name="Normálna 3 4" xfId="49"/>
    <cellStyle name="Normálna 3 5 2" xfId="36"/>
    <cellStyle name="Normálna 3 6" xfId="43"/>
    <cellStyle name="Normálna 4" xfId="29"/>
    <cellStyle name="Normálna 5" xfId="70"/>
    <cellStyle name="Normálna 6" xfId="72"/>
    <cellStyle name="Normálna 6 2" xfId="33"/>
    <cellStyle name="Normálne 2" xfId="45"/>
    <cellStyle name="Normálne 2 10" xfId="56"/>
    <cellStyle name="normálne 2 2 2" xfId="8"/>
    <cellStyle name="Normálne 2 2 2 2" xfId="21"/>
    <cellStyle name="Normálne 2 3" xfId="47"/>
    <cellStyle name="Normálne 2 3 3" xfId="48"/>
    <cellStyle name="Normálne 2 4" xfId="3"/>
    <cellStyle name="Normálne 2 4 2" xfId="60"/>
    <cellStyle name="Normálne 2 4 3" xfId="12"/>
    <cellStyle name="Normálne 2 4 4" xfId="14"/>
    <cellStyle name="Normálne 2 4 5" xfId="35"/>
    <cellStyle name="Normálne 3" xfId="5"/>
    <cellStyle name="Normálne 3 2" xfId="39"/>
    <cellStyle name="Normálne 3 2 2" xfId="63"/>
    <cellStyle name="Normálne 3 3" xfId="16"/>
    <cellStyle name="Normálne 4 2" xfId="13"/>
    <cellStyle name="Normálne 5" xfId="7"/>
    <cellStyle name="Normálne 6" xfId="42"/>
    <cellStyle name="normálne_2.03" xfId="9"/>
    <cellStyle name="normálne_2.09" xfId="23"/>
    <cellStyle name="normálne_2.12" xfId="38"/>
    <cellStyle name="normálne_2.13" xfId="27"/>
    <cellStyle name="normálne_3.11" xfId="51"/>
    <cellStyle name="normálne_A_03-01_vyk_09" xfId="17"/>
    <cellStyle name="normálne_A_04-01_vyk_09" xfId="41"/>
    <cellStyle name="normálne_A_05-01_vyk_09" xfId="59"/>
    <cellStyle name="normálne_A_07-01_vyk_09" xfId="52"/>
    <cellStyle name="normálne_A_13-01_vyk_09" xfId="25"/>
    <cellStyle name="normálne_A_17-01_vyk_06" xfId="20"/>
    <cellStyle name="normálne_A_17-01_vyk_09-SC-1" xfId="19"/>
    <cellStyle name="normálne_A_18-01_vyk_09" xfId="32"/>
    <cellStyle name="normálne_A02-01_05_BezÚvodStrany_A_02-01_vyk_09 2" xfId="24"/>
    <cellStyle name="normálne_A13-2003-def-T" xfId="26"/>
    <cellStyle name="normálne_A-15-01-vyk-09-0410" xfId="28"/>
    <cellStyle name="normálne_T_ChP2006" xfId="30"/>
    <cellStyle name="normálne_Tab_6" xfId="54"/>
    <cellStyle name="normálne_TBC_06_ pub" xfId="18"/>
    <cellStyle name="normálne_Vyk_A15_Tlac" xfId="61"/>
    <cellStyle name="normálne_Vyk_A27_Tlac" xfId="22"/>
    <cellStyle name="normálne_Vyk_P02_Tlac" xfId="62"/>
    <cellStyle name="normálne_ZR05_01 (version 1)" xfId="53"/>
    <cellStyle name="normálne_Zs_A4-05_1" xfId="40"/>
    <cellStyle name="normální_A5_ZS97" xfId="57"/>
    <cellStyle name="Percent" xfId="65"/>
    <cellStyle name="Percentá" xfId="2" builtinId="5"/>
    <cellStyle name="Percentá 2" xfId="50"/>
    <cellStyle name="Percentá 3" xfId="71"/>
  </cellStyles>
  <dxfs count="0"/>
  <tableStyles count="0" defaultTableStyle="TableStyleMedium2" defaultPivotStyle="PivotStyleLight16"/>
  <colors>
    <mruColors>
      <color rgb="FFEEB500"/>
      <color rgb="FFE6631A"/>
      <color rgb="FFF78009"/>
      <color rgb="FFFE509B"/>
      <color rgb="FFFCCCF9"/>
      <color rgb="FFFBB7F6"/>
      <color rgb="FFC10BB4"/>
      <color rgb="FFF43EE7"/>
      <color rgb="FFFE94C1"/>
      <color rgb="FFE901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9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0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2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0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3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5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4211102997446"/>
          <c:y val="8.2836918112508665E-2"/>
          <c:w val="0.73886924261210918"/>
          <c:h val="0.738029564486257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G2_1!$N$5:$N$6</c:f>
              <c:strCache>
                <c:ptCount val="2"/>
                <c:pt idx="0">
                  <c:v>počet hospitalizácií na 1 000 obyvateľov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G2_1!$L$7:$L$16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G2_1!$N$7:$N$16</c:f>
              <c:numCache>
                <c:formatCode>0.0</c:formatCode>
                <c:ptCount val="10"/>
                <c:pt idx="0">
                  <c:v>218.59433965920289</c:v>
                </c:pt>
                <c:pt idx="1">
                  <c:v>221.82858679997543</c:v>
                </c:pt>
                <c:pt idx="2">
                  <c:v>223.43771794105746</c:v>
                </c:pt>
                <c:pt idx="3">
                  <c:v>221.49029692889519</c:v>
                </c:pt>
                <c:pt idx="4">
                  <c:v>218.41603203219228</c:v>
                </c:pt>
                <c:pt idx="5">
                  <c:v>216.43604398634653</c:v>
                </c:pt>
                <c:pt idx="6">
                  <c:v>179.25059724369356</c:v>
                </c:pt>
                <c:pt idx="7">
                  <c:v>173.16750431965065</c:v>
                </c:pt>
                <c:pt idx="8">
                  <c:v>184.63784797244057</c:v>
                </c:pt>
                <c:pt idx="9">
                  <c:v>195.25020502642516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190238528"/>
        <c:axId val="190212736"/>
      </c:barChart>
      <c:lineChart>
        <c:grouping val="standard"/>
        <c:varyColors val="0"/>
        <c:ser>
          <c:idx val="1"/>
          <c:order val="1"/>
          <c:tx>
            <c:strRef>
              <c:f>G2_1!$P$5</c:f>
              <c:strCache>
                <c:ptCount val="1"/>
                <c:pt idx="0">
                  <c:v>počet zomretých v ÚZZ na 100 hospitalizácií</c:v>
                </c:pt>
              </c:strCache>
            </c:strRef>
          </c:tx>
          <c:spPr>
            <a:ln w="1905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2">
                  <a:lumMod val="50000"/>
                </a:schemeClr>
              </a:solidFill>
              <a:ln w="19050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6835585585585589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A1-499C-954C-2211D0EC8D57}"/>
                </c:ext>
              </c:extLst>
            </c:dLbl>
            <c:dLbl>
              <c:idx val="1"/>
              <c:layout>
                <c:manualLayout>
                  <c:x val="-3.0149119558193723E-3"/>
                  <c:y val="-2.0315642362886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A1-499C-954C-2211D0EC8D57}"/>
                </c:ext>
              </c:extLst>
            </c:dLbl>
            <c:dLbl>
              <c:idx val="2"/>
              <c:layout>
                <c:manualLayout>
                  <c:x val="-3.0149119558193316E-3"/>
                  <c:y val="-2.32016452488893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A1-499C-954C-2211D0EC8D57}"/>
                </c:ext>
              </c:extLst>
            </c:dLbl>
            <c:dLbl>
              <c:idx val="3"/>
              <c:layout>
                <c:manualLayout>
                  <c:x val="-9.6835585585586456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A1-499C-954C-2211D0EC8D57}"/>
                </c:ext>
              </c:extLst>
            </c:dLbl>
            <c:dLbl>
              <c:idx val="4"/>
              <c:layout>
                <c:manualLayout>
                  <c:x val="-9.6835585585585589E-3"/>
                  <c:y val="-2.0315566789717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A1-499C-954C-2211D0EC8D57}"/>
                </c:ext>
              </c:extLst>
            </c:dLbl>
            <c:dLbl>
              <c:idx val="5"/>
              <c:layout>
                <c:manualLayout>
                  <c:x val="-3.0149119558193316E-3"/>
                  <c:y val="-4.494983581597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A1-499C-954C-2211D0EC8D57}"/>
                </c:ext>
              </c:extLst>
            </c:dLbl>
            <c:dLbl>
              <c:idx val="6"/>
              <c:layout>
                <c:manualLayout>
                  <c:x val="-4.9162912912913788E-3"/>
                  <c:y val="-4.919107975244547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A1-499C-954C-2211D0EC8D57}"/>
                </c:ext>
              </c:extLst>
            </c:dLbl>
            <c:dLbl>
              <c:idx val="7"/>
              <c:layout>
                <c:manualLayout>
                  <c:x val="-5.2378078535787222E-3"/>
                  <c:y val="-1.4157093999613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A1-499C-954C-2211D0EC8D57}"/>
                </c:ext>
              </c:extLst>
            </c:dLbl>
            <c:dLbl>
              <c:idx val="8"/>
              <c:layout>
                <c:manualLayout>
                  <c:x val="-7.4607037513381132E-3"/>
                  <c:y val="-1.4543636590880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A1-499C-954C-2211D0EC8D5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G2_1!$L$17:$L$26</c:f>
              <c:numCache>
                <c:formatCode>General</c:formatCode>
                <c:ptCount val="10"/>
              </c:numCache>
            </c:numRef>
          </c:cat>
          <c:val>
            <c:numRef>
              <c:f>G2_1!$P$7:$P$16</c:f>
              <c:numCache>
                <c:formatCode>0.0</c:formatCode>
                <c:ptCount val="10"/>
                <c:pt idx="0">
                  <c:v>2.335190116219187</c:v>
                </c:pt>
                <c:pt idx="1">
                  <c:v>2.4012719901193034</c:v>
                </c:pt>
                <c:pt idx="2">
                  <c:v>2.3804127916798867</c:v>
                </c:pt>
                <c:pt idx="3">
                  <c:v>2.4894230026968542</c:v>
                </c:pt>
                <c:pt idx="4">
                  <c:v>2.56064327514874</c:v>
                </c:pt>
                <c:pt idx="5">
                  <c:v>2.5301700842204062</c:v>
                </c:pt>
                <c:pt idx="6">
                  <c:v>3.1933637064153428</c:v>
                </c:pt>
                <c:pt idx="7">
                  <c:v>4.5004329482075098</c:v>
                </c:pt>
                <c:pt idx="8">
                  <c:v>3.2073761575101201</c:v>
                </c:pt>
                <c:pt idx="9">
                  <c:v>2.7031669391037134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EA1-499C-954C-2211D0EC8D57}"/>
            </c:ext>
          </c:extLst>
        </c:ser>
        <c:ser>
          <c:idx val="2"/>
          <c:order val="2"/>
          <c:tx>
            <c:strRef>
              <c:f>G2_1!$Q$5</c:f>
              <c:strCache>
                <c:ptCount val="1"/>
                <c:pt idx="0">
                  <c:v>priemerný ošetrovací čas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A1-499C-954C-2211D0EC8D57}"/>
                </c:ext>
              </c:extLst>
            </c:dLbl>
            <c:dLbl>
              <c:idx val="1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A1-499C-954C-2211D0EC8D57}"/>
                </c:ext>
              </c:extLst>
            </c:dLbl>
            <c:dLbl>
              <c:idx val="2"/>
              <c:layout>
                <c:manualLayout>
                  <c:x val="-8.2642718668194809E-3"/>
                  <c:y val="2.6474417970480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A1-499C-954C-2211D0EC8D57}"/>
                </c:ext>
              </c:extLst>
            </c:dLbl>
            <c:dLbl>
              <c:idx val="3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A1-499C-954C-2211D0EC8D57}"/>
                </c:ext>
              </c:extLst>
            </c:dLbl>
            <c:dLbl>
              <c:idx val="4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A1-499C-954C-2211D0EC8D57}"/>
                </c:ext>
              </c:extLst>
            </c:dLbl>
            <c:dLbl>
              <c:idx val="5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A1-499C-954C-2211D0EC8D57}"/>
                </c:ext>
              </c:extLst>
            </c:dLbl>
            <c:dLbl>
              <c:idx val="6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A1-499C-954C-2211D0EC8D57}"/>
                </c:ext>
              </c:extLst>
            </c:dLbl>
            <c:dLbl>
              <c:idx val="7"/>
              <c:layout>
                <c:manualLayout>
                  <c:x val="-8.2642718668194809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A1-499C-954C-2211D0EC8D57}"/>
                </c:ext>
              </c:extLst>
            </c:dLbl>
            <c:dLbl>
              <c:idx val="8"/>
              <c:layout>
                <c:manualLayout>
                  <c:x val="-8.264271866819644E-3"/>
                  <c:y val="2.6474417970480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EA1-499C-954C-2211D0EC8D5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G2_1!$L$17:$L$26</c:f>
              <c:numCache>
                <c:formatCode>General</c:formatCode>
                <c:ptCount val="10"/>
              </c:numCache>
            </c:numRef>
          </c:cat>
          <c:val>
            <c:numRef>
              <c:f>G2_1!$Q$7:$Q$16</c:f>
              <c:numCache>
                <c:formatCode>0.0</c:formatCode>
                <c:ptCount val="10"/>
                <c:pt idx="0">
                  <c:v>6.7</c:v>
                </c:pt>
                <c:pt idx="1">
                  <c:v>6.6</c:v>
                </c:pt>
                <c:pt idx="2">
                  <c:v>6.6</c:v>
                </c:pt>
                <c:pt idx="3">
                  <c:v>6.5</c:v>
                </c:pt>
                <c:pt idx="4">
                  <c:v>6.3984644377982987</c:v>
                </c:pt>
                <c:pt idx="5">
                  <c:v>6.4127189586555913</c:v>
                </c:pt>
                <c:pt idx="6">
                  <c:v>6.5</c:v>
                </c:pt>
                <c:pt idx="7">
                  <c:v>6.5</c:v>
                </c:pt>
                <c:pt idx="8">
                  <c:v>6.2</c:v>
                </c:pt>
                <c:pt idx="9">
                  <c:v>6.2500207631005731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EA1-499C-954C-2211D0EC8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1264"/>
        <c:axId val="369296656"/>
      </c:lineChart>
      <c:catAx>
        <c:axId val="19023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7446396396396395"/>
              <c:y val="0.87954200048138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12736"/>
        <c:crosses val="autoZero"/>
        <c:auto val="1"/>
        <c:lblAlgn val="ctr"/>
        <c:lblOffset val="100"/>
        <c:noMultiLvlLbl val="0"/>
      </c:catAx>
      <c:valAx>
        <c:axId val="190212736"/>
        <c:scaling>
          <c:orientation val="minMax"/>
          <c:max val="2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hospitalizácií na 1 000 obyvateľov</a:t>
                </a:r>
              </a:p>
            </c:rich>
          </c:tx>
          <c:layout>
            <c:manualLayout>
              <c:xMode val="edge"/>
              <c:yMode val="edge"/>
              <c:x val="2.4484442926701998E-2"/>
              <c:y val="0.197065909522743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38528"/>
        <c:crosses val="autoZero"/>
        <c:crossBetween val="between"/>
        <c:majorUnit val="50"/>
      </c:valAx>
      <c:valAx>
        <c:axId val="369296656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   </a:t>
                </a:r>
              </a:p>
            </c:rich>
          </c:tx>
          <c:layout>
            <c:manualLayout>
              <c:xMode val="edge"/>
              <c:yMode val="edge"/>
              <c:x val="0.95363483533158222"/>
              <c:y val="4.00740941865025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9281264"/>
        <c:crosses val="max"/>
        <c:crossBetween val="between"/>
        <c:majorUnit val="2"/>
        <c:minorUnit val="1"/>
      </c:valAx>
      <c:catAx>
        <c:axId val="36928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29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553888159963295E-2"/>
          <c:y val="0.92816205086433157"/>
          <c:w val="0.9409410417750832"/>
          <c:h val="5.7470133043714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123227402330104E-2"/>
          <c:y val="3.6141744440666985E-2"/>
          <c:w val="0.82278472025529181"/>
          <c:h val="0.794183298516257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G2_2!$N$5</c:f>
              <c:strCache>
                <c:ptCount val="1"/>
                <c:pt idx="0">
                  <c:v>počet hospitalizácií na 100 000 obyvateľov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7.65762378805762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F2-45C7-9B69-F6F484450945}"/>
                </c:ext>
              </c:extLst>
            </c:dLbl>
            <c:dLbl>
              <c:idx val="1"/>
              <c:layout>
                <c:manualLayout>
                  <c:x val="-1.7585728103164307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F2-45C7-9B69-F6F484450945}"/>
                </c:ext>
              </c:extLst>
            </c:dLbl>
            <c:dLbl>
              <c:idx val="2"/>
              <c:layout>
                <c:manualLayout>
                  <c:x val="0"/>
                  <c:y val="9.50312536541129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F2-45C7-9B69-F6F484450945}"/>
                </c:ext>
              </c:extLst>
            </c:dLbl>
            <c:dLbl>
              <c:idx val="3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F2-45C7-9B69-F6F484450945}"/>
                </c:ext>
              </c:extLst>
            </c:dLbl>
            <c:dLbl>
              <c:idx val="4"/>
              <c:layout>
                <c:manualLayout>
                  <c:x val="-3.5171456206328614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4F2-45C7-9B69-F6F484450945}"/>
                </c:ext>
              </c:extLst>
            </c:dLbl>
            <c:dLbl>
              <c:idx val="5"/>
              <c:layout>
                <c:manualLayout>
                  <c:x val="-3.5171456206328614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F2-45C7-9B69-F6F484450945}"/>
                </c:ext>
              </c:extLst>
            </c:dLbl>
            <c:dLbl>
              <c:idx val="6"/>
              <c:layout>
                <c:manualLayout>
                  <c:x val="-7.0342912412657228E-17"/>
                  <c:y val="-6.323003020187252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99C-400B-A9CA-D528CEEDACE1}"/>
                </c:ext>
              </c:extLst>
            </c:dLbl>
            <c:dLbl>
              <c:idx val="7"/>
              <c:layout>
                <c:manualLayout>
                  <c:x val="-7.0342912412657228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F2-45C7-9B69-F6F484450945}"/>
                </c:ext>
              </c:extLst>
            </c:dLbl>
            <c:dLbl>
              <c:idx val="8"/>
              <c:layout>
                <c:manualLayout>
                  <c:x val="0"/>
                  <c:y val="9.503125365411268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F2-45C7-9B69-F6F484450945}"/>
                </c:ext>
              </c:extLst>
            </c:dLbl>
            <c:dLbl>
              <c:idx val="9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F2-45C7-9B69-F6F484450945}"/>
                </c:ext>
              </c:extLst>
            </c:dLbl>
            <c:dLbl>
              <c:idx val="10"/>
              <c:layout>
                <c:manualLayout>
                  <c:x val="-7.0342912412657228E-17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F2-45C7-9B69-F6F484450945}"/>
                </c:ext>
              </c:extLst>
            </c:dLbl>
            <c:dLbl>
              <c:idx val="11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99C-400B-A9CA-D528CEEDACE1}"/>
                </c:ext>
              </c:extLst>
            </c:dLbl>
            <c:dLbl>
              <c:idx val="12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4F2-45C7-9B69-F6F484450945}"/>
                </c:ext>
              </c:extLst>
            </c:dLbl>
            <c:dLbl>
              <c:idx val="13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F2-45C7-9B69-F6F484450945}"/>
                </c:ext>
              </c:extLst>
            </c:dLbl>
            <c:dLbl>
              <c:idx val="14"/>
              <c:layout>
                <c:manualLayout>
                  <c:x val="-7.0342912412657228E-17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9C-400B-A9CA-D528CEEDACE1}"/>
                </c:ext>
              </c:extLst>
            </c:dLbl>
            <c:dLbl>
              <c:idx val="15"/>
              <c:layout>
                <c:manualLayout>
                  <c:x val="0"/>
                  <c:y val="-3.15776303767333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9C-400B-A9CA-D528CEEDACE1}"/>
                </c:ext>
              </c:extLst>
            </c:dLbl>
            <c:dLbl>
              <c:idx val="16"/>
              <c:layout>
                <c:manualLayout>
                  <c:x val="0"/>
                  <c:y val="1.583367685741017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9C-400B-A9CA-D528CEEDACE1}"/>
                </c:ext>
              </c:extLst>
            </c:dLbl>
            <c:dLbl>
              <c:idx val="17"/>
              <c:layout>
                <c:manualLayout>
                  <c:x val="0"/>
                  <c:y val="9.503125365411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9C-400B-A9CA-D528CEEDACE1}"/>
                </c:ext>
              </c:extLst>
            </c:dLbl>
            <c:dLbl>
              <c:idx val="18"/>
              <c:layout>
                <c:manualLayout>
                  <c:x val="0"/>
                  <c:y val="-3.15776303767333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9C-400B-A9CA-D528CEEDACE1}"/>
                </c:ext>
              </c:extLst>
            </c:dLbl>
            <c:dLbl>
              <c:idx val="19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9C-400B-A9CA-D528CEEDACE1}"/>
                </c:ext>
              </c:extLst>
            </c:dLbl>
            <c:dLbl>
              <c:idx val="20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9C-400B-A9CA-D528CEEDACE1}"/>
                </c:ext>
              </c:extLst>
            </c:dLbl>
            <c:dLbl>
              <c:idx val="21"/>
              <c:layout>
                <c:manualLayout>
                  <c:x val="0"/>
                  <c:y val="9.50312536541120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G2_2!$L$6:$L$27</c:f>
              <c:strCache>
                <c:ptCount val="22"/>
                <c:pt idx="0">
                  <c:v>IX. </c:v>
                </c:pt>
                <c:pt idx="1">
                  <c:v>II.</c:v>
                </c:pt>
                <c:pt idx="2">
                  <c:v>XI.</c:v>
                </c:pt>
                <c:pt idx="3">
                  <c:v>XXI. </c:v>
                </c:pt>
                <c:pt idx="4">
                  <c:v>XIX. </c:v>
                </c:pt>
                <c:pt idx="5">
                  <c:v>XIII.</c:v>
                </c:pt>
                <c:pt idx="6">
                  <c:v>X. </c:v>
                </c:pt>
                <c:pt idx="7">
                  <c:v>XV. </c:v>
                </c:pt>
                <c:pt idx="8">
                  <c:v>XIV. </c:v>
                </c:pt>
                <c:pt idx="9">
                  <c:v>V.</c:v>
                </c:pt>
                <c:pt idx="10">
                  <c:v>XVIII. </c:v>
                </c:pt>
                <c:pt idx="11">
                  <c:v>VI. 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XII. </c:v>
                </c:pt>
                <c:pt idx="16">
                  <c:v>III.</c:v>
                </c:pt>
                <c:pt idx="17">
                  <c:v>VII.</c:v>
                </c:pt>
                <c:pt idx="18">
                  <c:v>XVII. </c:v>
                </c:pt>
                <c:pt idx="19">
                  <c:v>VIII. </c:v>
                </c:pt>
                <c:pt idx="20">
                  <c:v>XXII. </c:v>
                </c:pt>
                <c:pt idx="21">
                  <c:v>XX.</c:v>
                </c:pt>
              </c:strCache>
            </c:strRef>
          </c:cat>
          <c:val>
            <c:numRef>
              <c:f>G2_2!$N$6:$N$27</c:f>
              <c:numCache>
                <c:formatCode>#\ ##0.0</c:formatCode>
                <c:ptCount val="22"/>
                <c:pt idx="0">
                  <c:v>2867.0069753670687</c:v>
                </c:pt>
                <c:pt idx="1">
                  <c:v>2103.7862606082344</c:v>
                </c:pt>
                <c:pt idx="2">
                  <c:v>1882.9538436477371</c:v>
                </c:pt>
                <c:pt idx="3">
                  <c:v>1695.5116419352726</c:v>
                </c:pt>
                <c:pt idx="4">
                  <c:v>1498.8005228553905</c:v>
                </c:pt>
                <c:pt idx="5">
                  <c:v>1467.7505710380974</c:v>
                </c:pt>
                <c:pt idx="6">
                  <c:v>1339.0913641607451</c:v>
                </c:pt>
                <c:pt idx="7">
                  <c:v>1289.17188672867</c:v>
                </c:pt>
                <c:pt idx="8">
                  <c:v>977.49302320481752</c:v>
                </c:pt>
                <c:pt idx="9">
                  <c:v>790.2903760167593</c:v>
                </c:pt>
                <c:pt idx="10">
                  <c:v>646.52080683069448</c:v>
                </c:pt>
                <c:pt idx="11">
                  <c:v>634.57993515259022</c:v>
                </c:pt>
                <c:pt idx="12">
                  <c:v>576.77358568621173</c:v>
                </c:pt>
                <c:pt idx="13">
                  <c:v>459.09703238933798</c:v>
                </c:pt>
                <c:pt idx="14">
                  <c:v>304.98976411158117</c:v>
                </c:pt>
                <c:pt idx="15">
                  <c:v>238.50416995324724</c:v>
                </c:pt>
                <c:pt idx="16">
                  <c:v>217.11010819664367</c:v>
                </c:pt>
                <c:pt idx="17">
                  <c:v>204.7085547408347</c:v>
                </c:pt>
                <c:pt idx="18">
                  <c:v>150.45866859833606</c:v>
                </c:pt>
                <c:pt idx="19">
                  <c:v>141.61357846640695</c:v>
                </c:pt>
                <c:pt idx="20">
                  <c:v>27.880461186684936</c:v>
                </c:pt>
                <c:pt idx="21">
                  <c:v>10.927371767154108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axId val="388975024"/>
        <c:axId val="388975416"/>
      </c:barChart>
      <c:lineChart>
        <c:grouping val="standard"/>
        <c:varyColors val="0"/>
        <c:ser>
          <c:idx val="2"/>
          <c:order val="1"/>
          <c:tx>
            <c:strRef>
              <c:f>G2_2!$O$5</c:f>
              <c:strCache>
                <c:ptCount val="1"/>
                <c:pt idx="0">
                  <c:v>počet zomretých v ÚZZ na 1 000 hospitalizácií</c:v>
                </c:pt>
              </c:strCache>
            </c:strRef>
          </c:tx>
          <c:spPr>
            <a:ln w="9525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bg2">
                  <a:lumMod val="25000"/>
                </a:schemeClr>
              </a:solidFill>
              <a:ln w="12700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dPt>
            <c:idx val="17"/>
            <c:marker>
              <c:symbol val="triangle"/>
              <c:size val="6"/>
              <c:spPr>
                <a:noFill/>
                <a:ln w="12700">
                  <a:noFill/>
                </a:ln>
                <a:effectLst/>
              </c:spPr>
            </c:marker>
            <c:bubble3D val="0"/>
            <c:spPr>
              <a:ln w="952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8021-4F9F-B342-2B9953B160EC}"/>
              </c:ext>
            </c:extLst>
          </c:dPt>
          <c:dLbls>
            <c:dLbl>
              <c:idx val="6"/>
              <c:layout>
                <c:manualLayout>
                  <c:x val="-3.0287732019109122E-2"/>
                  <c:y val="3.1343851234717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9C-400B-A9CA-D528CEEDACE1}"/>
                </c:ext>
              </c:extLst>
            </c:dLbl>
            <c:dLbl>
              <c:idx val="8"/>
              <c:layout>
                <c:manualLayout>
                  <c:x val="-3.6157857965596028E-2"/>
                  <c:y val="-2.96917632850182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2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294254331820088E-2"/>
                      <c:h val="3.40419204760318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399C-400B-A9CA-D528CEEDACE1}"/>
                </c:ext>
              </c:extLst>
            </c:dLbl>
            <c:dLbl>
              <c:idx val="13"/>
              <c:layout>
                <c:manualLayout>
                  <c:x val="-3.2206197246927006E-2"/>
                  <c:y val="-3.1960948415560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99C-400B-A9CA-D528CEEDACE1}"/>
                </c:ext>
              </c:extLst>
            </c:dLbl>
            <c:dLbl>
              <c:idx val="14"/>
              <c:layout>
                <c:manualLayout>
                  <c:x val="-2.9856152872977278E-2"/>
                  <c:y val="-2.5748604179014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99C-400B-A9CA-D528CEEDACE1}"/>
                </c:ext>
              </c:extLst>
            </c:dLbl>
            <c:dLbl>
              <c:idx val="15"/>
              <c:layout>
                <c:manualLayout>
                  <c:x val="-3.4124662474744612E-2"/>
                  <c:y val="3.1243410942359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99C-400B-A9CA-D528CEEDACE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21-4F9F-B342-2B9953B160EC}"/>
                </c:ext>
              </c:extLst>
            </c:dLbl>
            <c:dLbl>
              <c:idx val="18"/>
              <c:layout>
                <c:manualLayout>
                  <c:x val="-2.7937687645159463E-2"/>
                  <c:y val="-2.24652284680188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F2-45C7-9B69-F6F484450945}"/>
                </c:ext>
              </c:extLst>
            </c:dLbl>
            <c:dLbl>
              <c:idx val="19"/>
              <c:layout>
                <c:manualLayout>
                  <c:x val="-2.7937687645159602E-2"/>
                  <c:y val="-3.19609484155607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99C-400B-A9CA-D528CEEDA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G2_2!$O$6:$O$27</c:f>
              <c:numCache>
                <c:formatCode>0.0</c:formatCode>
                <c:ptCount val="22"/>
                <c:pt idx="0">
                  <c:v>50.551145675997041</c:v>
                </c:pt>
                <c:pt idx="1">
                  <c:v>41.229076703425683</c:v>
                </c:pt>
                <c:pt idx="2">
                  <c:v>24.221250110096591</c:v>
                </c:pt>
                <c:pt idx="3">
                  <c:v>0.31517970677419005</c:v>
                </c:pt>
                <c:pt idx="4">
                  <c:v>12.393036293892004</c:v>
                </c:pt>
                <c:pt idx="5">
                  <c:v>1.1424840868287904</c:v>
                </c:pt>
                <c:pt idx="6">
                  <c:v>68.571192668125335</c:v>
                </c:pt>
                <c:pt idx="7">
                  <c:v>2.8587764436821039E-2</c:v>
                </c:pt>
                <c:pt idx="8">
                  <c:v>23.771820683934699</c:v>
                </c:pt>
                <c:pt idx="9">
                  <c:v>3.7540513442301866</c:v>
                </c:pt>
                <c:pt idx="10">
                  <c:v>56.747897962092061</c:v>
                </c:pt>
                <c:pt idx="11">
                  <c:v>12.544646746232251</c:v>
                </c:pt>
                <c:pt idx="12">
                  <c:v>49.840255591054309</c:v>
                </c:pt>
                <c:pt idx="13">
                  <c:v>47.28265232399454</c:v>
                </c:pt>
                <c:pt idx="14">
                  <c:v>7.9753489215153159</c:v>
                </c:pt>
                <c:pt idx="15">
                  <c:v>13.52082206598161</c:v>
                </c:pt>
                <c:pt idx="16">
                  <c:v>29.366830758784587</c:v>
                </c:pt>
                <c:pt idx="17">
                  <c:v>0</c:v>
                </c:pt>
                <c:pt idx="18">
                  <c:v>5.2663808940600116</c:v>
                </c:pt>
                <c:pt idx="19">
                  <c:v>0.26024723487312951</c:v>
                </c:pt>
                <c:pt idx="20">
                  <c:v>121.61269001982816</c:v>
                </c:pt>
                <c:pt idx="21">
                  <c:v>28.667790893760539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99C-400B-A9CA-D528CEED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3296"/>
        <c:axId val="194498720"/>
      </c:lineChart>
      <c:catAx>
        <c:axId val="3889750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>
            <c:manualLayout>
              <c:xMode val="edge"/>
              <c:yMode val="edge"/>
              <c:x val="0.45927584459840098"/>
              <c:y val="0.90711577351163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416"/>
        <c:crosses val="autoZero"/>
        <c:auto val="1"/>
        <c:lblAlgn val="ctr"/>
        <c:lblOffset val="100"/>
        <c:noMultiLvlLbl val="0"/>
      </c:catAx>
      <c:valAx>
        <c:axId val="388975416"/>
        <c:scaling>
          <c:orientation val="minMax"/>
          <c:max val="3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hospitalizácií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4.299324857844177E-3"/>
              <c:y val="0.2097384490245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024"/>
        <c:crosses val="autoZero"/>
        <c:crossBetween val="between"/>
        <c:majorUnit val="600"/>
      </c:valAx>
      <c:valAx>
        <c:axId val="194498720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zomretých na 1 000 hospitalizácií</a:t>
                </a:r>
              </a:p>
            </c:rich>
          </c:tx>
          <c:layout>
            <c:manualLayout>
              <c:xMode val="edge"/>
              <c:yMode val="edge"/>
              <c:x val="0.97208574930794278"/>
              <c:y val="0.21102875364078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4503296"/>
        <c:crosses val="max"/>
        <c:crossBetween val="between"/>
        <c:majorUnit val="30"/>
      </c:valAx>
      <c:catAx>
        <c:axId val="194503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94498720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1.5019604030977617E-2"/>
          <c:y val="0.94064427660828109"/>
          <c:w val="0.98498039596902243"/>
          <c:h val="5.9355749173311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3933440500063"/>
          <c:y val="1.8244647670162307E-2"/>
          <c:w val="0.85863764942640775"/>
          <c:h val="0.64834586810070505"/>
        </c:manualLayout>
      </c:layout>
      <c:lineChart>
        <c:grouping val="standard"/>
        <c:varyColors val="0"/>
        <c:ser>
          <c:idx val="1"/>
          <c:order val="0"/>
          <c:tx>
            <c:strRef>
              <c:f>G2_3!$M$6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44155844155844E-2"/>
                  <c:y val="2.5641019888951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36-4ABF-8A51-45D4241D766D}"/>
                </c:ext>
              </c:extLst>
            </c:dLbl>
            <c:dLbl>
              <c:idx val="9"/>
              <c:layout>
                <c:manualLayout>
                  <c:x val="-6.4935064935066527E-3"/>
                  <c:y val="-1.139600883953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G2_3!$M$18:$M$27</c:f>
              <c:numCache>
                <c:formatCode>#\ ##0.0</c:formatCode>
                <c:ptCount val="10"/>
                <c:pt idx="0">
                  <c:v>3515.9871030583454</c:v>
                </c:pt>
                <c:pt idx="1">
                  <c:v>3478.5755855142534</c:v>
                </c:pt>
                <c:pt idx="2">
                  <c:v>3441.1704726607832</c:v>
                </c:pt>
                <c:pt idx="3">
                  <c:v>3409.3235413863154</c:v>
                </c:pt>
                <c:pt idx="4">
                  <c:v>3325.2732054710214</c:v>
                </c:pt>
                <c:pt idx="5">
                  <c:v>3282.2731033835353</c:v>
                </c:pt>
                <c:pt idx="6">
                  <c:v>2777.0251740895983</c:v>
                </c:pt>
                <c:pt idx="7">
                  <c:v>2529.8277781054762</c:v>
                </c:pt>
                <c:pt idx="8">
                  <c:v>2710.911691108136</c:v>
                </c:pt>
                <c:pt idx="9">
                  <c:v>2867.0069753670687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B36-4ABF-8A51-45D4241D766D}"/>
            </c:ext>
          </c:extLst>
        </c:ser>
        <c:ser>
          <c:idx val="0"/>
          <c:order val="1"/>
          <c:tx>
            <c:strRef>
              <c:f>G2_3!$L$6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670749796359592E-2"/>
                  <c:y val="1.71047612151735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B36-4ABF-8A51-45D4241D766D}"/>
                </c:ext>
              </c:extLst>
            </c:dLbl>
            <c:dLbl>
              <c:idx val="9"/>
              <c:layout>
                <c:manualLayout>
                  <c:x val="-4.3289915988917529E-3"/>
                  <c:y val="-1.70844247426486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G2_3!$L$18:$L$27</c:f>
              <c:numCache>
                <c:formatCode>#\ ##0.0</c:formatCode>
                <c:ptCount val="10"/>
                <c:pt idx="0">
                  <c:v>2033.5511674589</c:v>
                </c:pt>
                <c:pt idx="1">
                  <c:v>2036.966514531646</c:v>
                </c:pt>
                <c:pt idx="2">
                  <c:v>2069.7144388094011</c:v>
                </c:pt>
                <c:pt idx="3">
                  <c:v>2094.0825923662196</c:v>
                </c:pt>
                <c:pt idx="4">
                  <c:v>2048.6267963741084</c:v>
                </c:pt>
                <c:pt idx="5">
                  <c:v>2080.2152930604911</c:v>
                </c:pt>
                <c:pt idx="6">
                  <c:v>1889.819919187767</c:v>
                </c:pt>
                <c:pt idx="7">
                  <c:v>1757.8860384002842</c:v>
                </c:pt>
                <c:pt idx="8">
                  <c:v>1933.1515871858655</c:v>
                </c:pt>
                <c:pt idx="9">
                  <c:v>2103.7862606082344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B36-4ABF-8A51-45D4241D766D}"/>
            </c:ext>
          </c:extLst>
        </c:ser>
        <c:ser>
          <c:idx val="3"/>
          <c:order val="2"/>
          <c:tx>
            <c:strRef>
              <c:f>G2_3!$O$6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44915181966929E-2"/>
                  <c:y val="-2.2781095304532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B36-4ABF-8A51-45D4241D766D}"/>
                </c:ext>
              </c:extLst>
            </c:dLbl>
            <c:dLbl>
              <c:idx val="9"/>
              <c:layout>
                <c:manualLayout>
                  <c:x val="-4.3289915988917529E-3"/>
                  <c:y val="-2.88263911096987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G2_3!$O$18:$O$27</c:f>
              <c:numCache>
                <c:formatCode>#\ ##0.0</c:formatCode>
                <c:ptCount val="10"/>
                <c:pt idx="0">
                  <c:v>2097.4231768841273</c:v>
                </c:pt>
                <c:pt idx="1">
                  <c:v>2149.2494054676235</c:v>
                </c:pt>
                <c:pt idx="2">
                  <c:v>2209.9700826628132</c:v>
                </c:pt>
                <c:pt idx="3">
                  <c:v>2102.4661296361442</c:v>
                </c:pt>
                <c:pt idx="4">
                  <c:v>2100.8412232533019</c:v>
                </c:pt>
                <c:pt idx="5">
                  <c:v>2068.8111266528022</c:v>
                </c:pt>
                <c:pt idx="6">
                  <c:v>1627.9321546552032</c:v>
                </c:pt>
                <c:pt idx="7">
                  <c:v>1530.7265300512258</c:v>
                </c:pt>
                <c:pt idx="8">
                  <c:v>1781.2668914191959</c:v>
                </c:pt>
                <c:pt idx="9">
                  <c:v>1882.9538436477371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B36-4ABF-8A51-45D4241D766D}"/>
            </c:ext>
          </c:extLst>
        </c:ser>
        <c:ser>
          <c:idx val="7"/>
          <c:order val="3"/>
          <c:tx>
            <c:strRef>
              <c:f>G2_3!$R$6</c:f>
              <c:strCache>
                <c:ptCount val="1"/>
                <c:pt idx="0">
                  <c:v>XIX. Poranenia, otravy a iné následky
vonkajších príčin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486523272138818E-2"/>
                  <c:y val="-3.1297328419671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B36-4ABF-8A51-45D4241D766D}"/>
                </c:ext>
              </c:extLst>
            </c:dLbl>
            <c:dLbl>
              <c:idx val="9"/>
              <c:layout>
                <c:manualLayout>
                  <c:x val="-6.5905290465026693E-3"/>
                  <c:y val="-1.70949281954912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G2_3!$R$18:$R$27</c:f>
              <c:numCache>
                <c:formatCode>#\ ##0.0</c:formatCode>
                <c:ptCount val="10"/>
                <c:pt idx="0">
                  <c:v>1626.6047127245188</c:v>
                </c:pt>
                <c:pt idx="1">
                  <c:v>1686.7508308980021</c:v>
                </c:pt>
                <c:pt idx="2">
                  <c:v>1678.2249752453486</c:v>
                </c:pt>
                <c:pt idx="3">
                  <c:v>1768.8895940538662</c:v>
                </c:pt>
                <c:pt idx="4">
                  <c:v>1733.5960823023477</c:v>
                </c:pt>
                <c:pt idx="5">
                  <c:v>1700.1375283797813</c:v>
                </c:pt>
                <c:pt idx="6">
                  <c:v>1434.1908985208727</c:v>
                </c:pt>
                <c:pt idx="7">
                  <c:v>1281.3141366826958</c:v>
                </c:pt>
                <c:pt idx="8">
                  <c:v>1429.6676284189707</c:v>
                </c:pt>
                <c:pt idx="9">
                  <c:v>1498.8005228553905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B36-4ABF-8A51-45D4241D766D}"/>
            </c:ext>
          </c:extLst>
        </c:ser>
        <c:ser>
          <c:idx val="2"/>
          <c:order val="4"/>
          <c:tx>
            <c:strRef>
              <c:f>G2_3!$N$6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969607109329955E-2"/>
                  <c:y val="-5.58470822413653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B36-4ABF-8A51-45D4241D766D}"/>
                </c:ext>
              </c:extLst>
            </c:dLbl>
            <c:dLbl>
              <c:idx val="9"/>
              <c:layout>
                <c:manualLayout>
                  <c:x val="-6.5905290465026693E-3"/>
                  <c:y val="1.4255867239931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G2_3!$N$18:$N$27</c:f>
              <c:numCache>
                <c:formatCode>#\ ##0.0</c:formatCode>
                <c:ptCount val="10"/>
                <c:pt idx="0">
                  <c:v>1550.6448194005554</c:v>
                </c:pt>
                <c:pt idx="1">
                  <c:v>1579.5750599602623</c:v>
                </c:pt>
                <c:pt idx="2">
                  <c:v>1548.4097869603866</c:v>
                </c:pt>
                <c:pt idx="3">
                  <c:v>1575.4431485403775</c:v>
                </c:pt>
                <c:pt idx="4">
                  <c:v>1524.6282177668402</c:v>
                </c:pt>
                <c:pt idx="5">
                  <c:v>1507.7701426089175</c:v>
                </c:pt>
                <c:pt idx="6">
                  <c:v>1149.7341828198621</c:v>
                </c:pt>
                <c:pt idx="7">
                  <c:v>1690.0983481964597</c:v>
                </c:pt>
                <c:pt idx="8">
                  <c:v>1305.0117162933802</c:v>
                </c:pt>
                <c:pt idx="9">
                  <c:v>1339.0913641607451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3B36-4ABF-8A51-45D4241D766D}"/>
            </c:ext>
          </c:extLst>
        </c:ser>
        <c:ser>
          <c:idx val="4"/>
          <c:order val="5"/>
          <c:tx>
            <c:strRef>
              <c:f>G2_3!$P$6</c:f>
              <c:strCache>
                <c:ptCount val="1"/>
                <c:pt idx="0">
                  <c:v>XIII. Choroby svalovej a kostrovej sústavy
a spojivového tkaniva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149887831271402E-2"/>
                  <c:y val="2.83651330955083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B36-4ABF-8A51-45D4241D766D}"/>
                </c:ext>
              </c:extLst>
            </c:dLbl>
            <c:dLbl>
              <c:idx val="9"/>
              <c:layout>
                <c:manualLayout>
                  <c:x val="-6.5905290465026693E-3"/>
                  <c:y val="2.87124174724709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G2_3!$P$18:$P$27</c:f>
              <c:numCache>
                <c:formatCode>#\ ##0.0</c:formatCode>
                <c:ptCount val="10"/>
                <c:pt idx="0">
                  <c:v>1536.7852761823103</c:v>
                </c:pt>
                <c:pt idx="1">
                  <c:v>1578.1000794553561</c:v>
                </c:pt>
                <c:pt idx="2">
                  <c:v>1640.1826803521953</c:v>
                </c:pt>
                <c:pt idx="3">
                  <c:v>1716.014477412848</c:v>
                </c:pt>
                <c:pt idx="4">
                  <c:v>1695.9591009020849</c:v>
                </c:pt>
                <c:pt idx="5">
                  <c:v>1684.6263952915094</c:v>
                </c:pt>
                <c:pt idx="6">
                  <c:v>1166.6792151500679</c:v>
                </c:pt>
                <c:pt idx="7">
                  <c:v>790.20711353620391</c:v>
                </c:pt>
                <c:pt idx="8">
                  <c:v>1142.0624505684355</c:v>
                </c:pt>
                <c:pt idx="9">
                  <c:v>1467.7505710380974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3B36-4ABF-8A51-45D4241D766D}"/>
            </c:ext>
          </c:extLst>
        </c:ser>
        <c:ser>
          <c:idx val="6"/>
          <c:order val="6"/>
          <c:tx>
            <c:strRef>
              <c:f>G2_3!$Q$6</c:f>
              <c:strCache>
                <c:ptCount val="1"/>
                <c:pt idx="0">
                  <c:v>XIV. Choroby močovopohlavnej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999741395251331E-2"/>
                  <c:y val="1.7104761215173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3B36-4ABF-8A51-45D4241D766D}"/>
                </c:ext>
              </c:extLst>
            </c:dLbl>
            <c:dLbl>
              <c:idx val="9"/>
              <c:layout>
                <c:manualLayout>
                  <c:x val="-8.722677629893533E-3"/>
                  <c:y val="3.2404269407754992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G2_3!$Q$18:$Q$27</c:f>
              <c:numCache>
                <c:formatCode>#\ ##0.0</c:formatCode>
                <c:ptCount val="10"/>
                <c:pt idx="0">
                  <c:v>1170.1071613976103</c:v>
                </c:pt>
                <c:pt idx="1">
                  <c:v>1146.7973425644986</c:v>
                </c:pt>
                <c:pt idx="2">
                  <c:v>1139.6668721306587</c:v>
                </c:pt>
                <c:pt idx="3">
                  <c:v>1145.6397838554949</c:v>
                </c:pt>
                <c:pt idx="4">
                  <c:v>1096.5396834693145</c:v>
                </c:pt>
                <c:pt idx="5">
                  <c:v>1084.1108609650601</c:v>
                </c:pt>
                <c:pt idx="6">
                  <c:v>855.07380981298729</c:v>
                </c:pt>
                <c:pt idx="7">
                  <c:v>758.76641471843664</c:v>
                </c:pt>
                <c:pt idx="8">
                  <c:v>880.91282518053106</c:v>
                </c:pt>
                <c:pt idx="9">
                  <c:v>977.49302320481752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3B36-4ABF-8A51-45D4241D766D}"/>
            </c:ext>
          </c:extLst>
        </c:ser>
        <c:ser>
          <c:idx val="5"/>
          <c:order val="7"/>
          <c:tx>
            <c:strRef>
              <c:f>G2_3!$S$6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44155844155844E-2"/>
                  <c:y val="-1.7094013259301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3B36-4ABF-8A51-45D4241D7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3B36-4ABF-8A51-45D4241D7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3B36-4ABF-8A51-45D4241D7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3B36-4ABF-8A51-45D4241D7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3B36-4ABF-8A51-45D4241D7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3B36-4ABF-8A51-45D4241D7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3B36-4ABF-8A51-45D4241D7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3B36-4ABF-8A51-45D4241D7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3B36-4ABF-8A51-45D4241D766D}"/>
                </c:ext>
              </c:extLst>
            </c:dLbl>
            <c:dLbl>
              <c:idx val="9"/>
              <c:layout>
                <c:manualLayout>
                  <c:x val="-8.6580086580088176E-3"/>
                  <c:y val="-1.1396008839534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3B36-4ABF-8A51-45D4241D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G2_3!$S$18:$S$27</c:f>
              <c:numCache>
                <c:formatCode>#\ ##0.0</c:formatCode>
                <c:ptCount val="10"/>
                <c:pt idx="0">
                  <c:v>1.8454784578222357E-2</c:v>
                </c:pt>
                <c:pt idx="1">
                  <c:v>1.8437256311326349E-2</c:v>
                </c:pt>
                <c:pt idx="2">
                  <c:v>0.31302953203465972</c:v>
                </c:pt>
                <c:pt idx="3">
                  <c:v>0.62508830521370529</c:v>
                </c:pt>
                <c:pt idx="4">
                  <c:v>0.38554956556366748</c:v>
                </c:pt>
                <c:pt idx="5">
                  <c:v>0.71505223456573508</c:v>
                </c:pt>
                <c:pt idx="6">
                  <c:v>105.53549324790839</c:v>
                </c:pt>
                <c:pt idx="7">
                  <c:v>311.00749707230312</c:v>
                </c:pt>
                <c:pt idx="8">
                  <c:v>156.10064671582944</c:v>
                </c:pt>
                <c:pt idx="9">
                  <c:v>27.880461186684936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3B36-4ABF-8A51-45D4241D7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976592"/>
        <c:axId val="388973064"/>
      </c:lineChart>
      <c:catAx>
        <c:axId val="3889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>
            <c:manualLayout>
              <c:xMode val="edge"/>
              <c:yMode val="edge"/>
              <c:x val="0.5067130001750455"/>
              <c:y val="0.72187365912838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3064"/>
        <c:crosses val="autoZero"/>
        <c:auto val="1"/>
        <c:lblAlgn val="ctr"/>
        <c:lblOffset val="100"/>
        <c:noMultiLvlLbl val="0"/>
      </c:catAx>
      <c:valAx>
        <c:axId val="388973064"/>
        <c:scaling>
          <c:orientation val="minMax"/>
          <c:max val="3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</a:t>
                </a:r>
                <a:r>
                  <a:rPr lang="sk-SK"/>
                  <a:t>00</a:t>
                </a:r>
                <a:r>
                  <a:rPr lang="sk-SK" baseline="0"/>
                  <a:t> 000</a:t>
                </a:r>
                <a:r>
                  <a:rPr lang="en-US"/>
                  <a:t>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2.2634714232336508E-3"/>
              <c:y val="0.1310366099656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592"/>
        <c:crosses val="autoZero"/>
        <c:crossBetween val="between"/>
        <c:majorUnit val="500"/>
        <c:minorUnit val="1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6.0679466864991562E-4"/>
          <c:y val="0.75558292657958748"/>
          <c:w val="0.99939312893612298"/>
          <c:h val="0.244417073420412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22436478260315"/>
          <c:y val="0.11094336348452313"/>
          <c:w val="0.88836202605954639"/>
          <c:h val="0.607107221101494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G2_4!$L$35</c:f>
              <c:strCache>
                <c:ptCount val="1"/>
                <c:pt idx="0">
                  <c:v>F10.0 – F10.9 Porucha psychiky a správania zapríčinená užívaním alkoholu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(G2_4!$M$8:$W$8,G2_4!$M$22:$V$22)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(G2_4!$M$10:$W$10,G2_4!$M$24:$V$24)</c:f>
              <c:numCache>
                <c:formatCode>#,##0</c:formatCode>
                <c:ptCount val="21"/>
                <c:pt idx="0">
                  <c:v>8689</c:v>
                </c:pt>
                <c:pt idx="1">
                  <c:v>8349</c:v>
                </c:pt>
                <c:pt idx="2">
                  <c:v>8660</c:v>
                </c:pt>
                <c:pt idx="3">
                  <c:v>8754</c:v>
                </c:pt>
                <c:pt idx="4">
                  <c:v>8839</c:v>
                </c:pt>
                <c:pt idx="5">
                  <c:v>8913</c:v>
                </c:pt>
                <c:pt idx="6">
                  <c:v>7497</c:v>
                </c:pt>
                <c:pt idx="7">
                  <c:v>7510</c:v>
                </c:pt>
                <c:pt idx="8">
                  <c:v>8352</c:v>
                </c:pt>
                <c:pt idx="9">
                  <c:v>8874</c:v>
                </c:pt>
                <c:pt idx="11">
                  <c:v>2559</c:v>
                </c:pt>
                <c:pt idx="12">
                  <c:v>2586</c:v>
                </c:pt>
                <c:pt idx="13">
                  <c:v>2696</c:v>
                </c:pt>
                <c:pt idx="14">
                  <c:v>2777</c:v>
                </c:pt>
                <c:pt idx="15">
                  <c:v>2907</c:v>
                </c:pt>
                <c:pt idx="16">
                  <c:v>3017</c:v>
                </c:pt>
                <c:pt idx="17">
                  <c:v>2388</c:v>
                </c:pt>
                <c:pt idx="18">
                  <c:v>2510</c:v>
                </c:pt>
                <c:pt idx="19">
                  <c:v>2570</c:v>
                </c:pt>
                <c:pt idx="20">
                  <c:v>2761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A-45BA-908B-5D0040543AB7}"/>
            </c:ext>
          </c:extLst>
        </c:ser>
        <c:ser>
          <c:idx val="1"/>
          <c:order val="1"/>
          <c:tx>
            <c:strRef>
              <c:f>G2_4!$L$36</c:f>
              <c:strCache>
                <c:ptCount val="1"/>
                <c:pt idx="0">
                  <c:v>K70.3 Alkoholová cirhóza pečene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(G2_4!$M$8:$W$8,G2_4!$M$22:$V$22)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(G2_4!$M$11:$W$11,G2_4!$M$25:$V$25)</c:f>
              <c:numCache>
                <c:formatCode>#,##0</c:formatCode>
                <c:ptCount val="21"/>
                <c:pt idx="0">
                  <c:v>960</c:v>
                </c:pt>
                <c:pt idx="1">
                  <c:v>1044</c:v>
                </c:pt>
                <c:pt idx="2">
                  <c:v>1150</c:v>
                </c:pt>
                <c:pt idx="3">
                  <c:v>1444</c:v>
                </c:pt>
                <c:pt idx="4">
                  <c:v>1716</c:v>
                </c:pt>
                <c:pt idx="5">
                  <c:v>1776</c:v>
                </c:pt>
                <c:pt idx="6">
                  <c:v>1458</c:v>
                </c:pt>
                <c:pt idx="7">
                  <c:v>1401</c:v>
                </c:pt>
                <c:pt idx="8">
                  <c:v>1597</c:v>
                </c:pt>
                <c:pt idx="9">
                  <c:v>1581</c:v>
                </c:pt>
                <c:pt idx="11">
                  <c:v>365</c:v>
                </c:pt>
                <c:pt idx="12">
                  <c:v>388</c:v>
                </c:pt>
                <c:pt idx="13">
                  <c:v>407</c:v>
                </c:pt>
                <c:pt idx="14">
                  <c:v>612</c:v>
                </c:pt>
                <c:pt idx="15">
                  <c:v>655</c:v>
                </c:pt>
                <c:pt idx="16">
                  <c:v>625</c:v>
                </c:pt>
                <c:pt idx="17">
                  <c:v>576</c:v>
                </c:pt>
                <c:pt idx="18">
                  <c:v>547</c:v>
                </c:pt>
                <c:pt idx="19">
                  <c:v>630</c:v>
                </c:pt>
                <c:pt idx="20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DA-45BA-908B-5D0040543AB7}"/>
            </c:ext>
          </c:extLst>
        </c:ser>
        <c:ser>
          <c:idx val="2"/>
          <c:order val="2"/>
          <c:tx>
            <c:strRef>
              <c:f>G2_4!$L$37</c:f>
              <c:strCache>
                <c:ptCount val="1"/>
                <c:pt idx="0">
                  <c:v>T51.0 Toxický účinok etanolu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(G2_4!$M$8:$W$8,G2_4!$M$22:$V$22)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(G2_4!$M$12:$W$12,G2_4!$M$26:$V$26)</c:f>
              <c:numCache>
                <c:formatCode>#,##0</c:formatCode>
                <c:ptCount val="21"/>
                <c:pt idx="0">
                  <c:v>283</c:v>
                </c:pt>
                <c:pt idx="1">
                  <c:v>245</c:v>
                </c:pt>
                <c:pt idx="2">
                  <c:v>275</c:v>
                </c:pt>
                <c:pt idx="3">
                  <c:v>239</c:v>
                </c:pt>
                <c:pt idx="4">
                  <c:v>245</c:v>
                </c:pt>
                <c:pt idx="5">
                  <c:v>185</c:v>
                </c:pt>
                <c:pt idx="6">
                  <c:v>117</c:v>
                </c:pt>
                <c:pt idx="7">
                  <c:v>90</c:v>
                </c:pt>
                <c:pt idx="8">
                  <c:v>113</c:v>
                </c:pt>
                <c:pt idx="9">
                  <c:v>99</c:v>
                </c:pt>
                <c:pt idx="11">
                  <c:v>201</c:v>
                </c:pt>
                <c:pt idx="12">
                  <c:v>201</c:v>
                </c:pt>
                <c:pt idx="13">
                  <c:v>144</c:v>
                </c:pt>
                <c:pt idx="14">
                  <c:v>168</c:v>
                </c:pt>
                <c:pt idx="15">
                  <c:v>136</c:v>
                </c:pt>
                <c:pt idx="16">
                  <c:v>146</c:v>
                </c:pt>
                <c:pt idx="17">
                  <c:v>84</c:v>
                </c:pt>
                <c:pt idx="18">
                  <c:v>84</c:v>
                </c:pt>
                <c:pt idx="19">
                  <c:v>88</c:v>
                </c:pt>
                <c:pt idx="2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A-45BA-908B-5D0040543AB7}"/>
            </c:ext>
          </c:extLst>
        </c:ser>
        <c:ser>
          <c:idx val="3"/>
          <c:order val="3"/>
          <c:tx>
            <c:strRef>
              <c:f>G2_4!$L$38</c:f>
              <c:strCache>
                <c:ptCount val="1"/>
                <c:pt idx="0">
                  <c:v>ostatné diagnózy: (G62.1, G72.1, I42.6, K29.2, K86.0, T51.1, X45.0 – X45.9)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(G2_4!$M$8:$W$8,G2_4!$M$22:$V$22)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(G2_4!$M$13:$W$13,G2_4!$M$27:$V$27)</c:f>
              <c:numCache>
                <c:formatCode>#,##0</c:formatCode>
                <c:ptCount val="21"/>
                <c:pt idx="0">
                  <c:v>320</c:v>
                </c:pt>
                <c:pt idx="1">
                  <c:v>243</c:v>
                </c:pt>
                <c:pt idx="2">
                  <c:v>253</c:v>
                </c:pt>
                <c:pt idx="3">
                  <c:v>214</c:v>
                </c:pt>
                <c:pt idx="4">
                  <c:v>193</c:v>
                </c:pt>
                <c:pt idx="5">
                  <c:v>174</c:v>
                </c:pt>
                <c:pt idx="6">
                  <c:v>148</c:v>
                </c:pt>
                <c:pt idx="7">
                  <c:v>112</c:v>
                </c:pt>
                <c:pt idx="8">
                  <c:v>136</c:v>
                </c:pt>
                <c:pt idx="9">
                  <c:v>125</c:v>
                </c:pt>
                <c:pt idx="11">
                  <c:v>72</c:v>
                </c:pt>
                <c:pt idx="12">
                  <c:v>81</c:v>
                </c:pt>
                <c:pt idx="13">
                  <c:v>61</c:v>
                </c:pt>
                <c:pt idx="14">
                  <c:v>35</c:v>
                </c:pt>
                <c:pt idx="15">
                  <c:v>38</c:v>
                </c:pt>
                <c:pt idx="16">
                  <c:v>32</c:v>
                </c:pt>
                <c:pt idx="17">
                  <c:v>31</c:v>
                </c:pt>
                <c:pt idx="18">
                  <c:v>25</c:v>
                </c:pt>
                <c:pt idx="19">
                  <c:v>16</c:v>
                </c:pt>
                <c:pt idx="2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DA-45BA-908B-5D004054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1244457104"/>
        <c:axId val="1244454192"/>
      </c:barChart>
      <c:lineChart>
        <c:grouping val="standard"/>
        <c:varyColors val="0"/>
        <c:ser>
          <c:idx val="4"/>
          <c:order val="4"/>
          <c:tx>
            <c:strRef>
              <c:f>G2_4!$L$9</c:f>
              <c:strCache>
                <c:ptCount val="1"/>
                <c:pt idx="0">
                  <c:v>diagnózy spolu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048723661162245E-2"/>
                  <c:y val="-4.5744560855512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2B-4C96-8EA2-C73E6564CAFE}"/>
                </c:ext>
              </c:extLst>
            </c:dLbl>
            <c:dLbl>
              <c:idx val="1"/>
              <c:layout>
                <c:manualLayout>
                  <c:x val="-2.5048723661162245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2B-4C96-8EA2-C73E6564CAFE}"/>
                </c:ext>
              </c:extLst>
            </c:dLbl>
            <c:dLbl>
              <c:idx val="2"/>
              <c:layout>
                <c:manualLayout>
                  <c:x val="-2.5048723661162224E-2"/>
                  <c:y val="-4.5744560855512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2B-4C96-8EA2-C73E6564CAFE}"/>
                </c:ext>
              </c:extLst>
            </c:dLbl>
            <c:dLbl>
              <c:idx val="3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2B-4C96-8EA2-C73E6564CAFE}"/>
                </c:ext>
              </c:extLst>
            </c:dLbl>
            <c:dLbl>
              <c:idx val="4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2B-4C96-8EA2-C73E6564CAFE}"/>
                </c:ext>
              </c:extLst>
            </c:dLbl>
            <c:dLbl>
              <c:idx val="5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2B-4C96-8EA2-C73E6564CAFE}"/>
                </c:ext>
              </c:extLst>
            </c:dLbl>
            <c:dLbl>
              <c:idx val="6"/>
              <c:layout>
                <c:manualLayout>
                  <c:x val="-2.504872366116230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2B-4C96-8EA2-C73E6564CAFE}"/>
                </c:ext>
              </c:extLst>
            </c:dLbl>
            <c:dLbl>
              <c:idx val="7"/>
              <c:layout>
                <c:manualLayout>
                  <c:x val="-2.5048723661162304E-2"/>
                  <c:y val="-4.5744560855512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2B-4C96-8EA2-C73E6564CAFE}"/>
                </c:ext>
              </c:extLst>
            </c:dLbl>
            <c:dLbl>
              <c:idx val="8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2B-4C96-8EA2-C73E6564CAFE}"/>
                </c:ext>
              </c:extLst>
            </c:dLbl>
            <c:dLbl>
              <c:idx val="9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2B-4C96-8EA2-C73E6564CAFE}"/>
                </c:ext>
              </c:extLst>
            </c:dLbl>
            <c:dLbl>
              <c:idx val="10"/>
              <c:layout>
                <c:manualLayout>
                  <c:x val="0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2B-4C96-8EA2-C73E6564CAFE}"/>
                </c:ext>
              </c:extLst>
            </c:dLbl>
            <c:dLbl>
              <c:idx val="11"/>
              <c:layout>
                <c:manualLayout>
                  <c:x val="-2.504872366116222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2B-4C96-8EA2-C73E6564CAFE}"/>
                </c:ext>
              </c:extLst>
            </c:dLbl>
            <c:dLbl>
              <c:idx val="12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72B-4C96-8EA2-C73E6564CAFE}"/>
                </c:ext>
              </c:extLst>
            </c:dLbl>
            <c:dLbl>
              <c:idx val="13"/>
              <c:layout>
                <c:manualLayout>
                  <c:x val="-2.504872366116222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2B-4C96-8EA2-C73E6564CAFE}"/>
                </c:ext>
              </c:extLst>
            </c:dLbl>
            <c:dLbl>
              <c:idx val="14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2B-4C96-8EA2-C73E6564CAFE}"/>
                </c:ext>
              </c:extLst>
            </c:dLbl>
            <c:dLbl>
              <c:idx val="15"/>
              <c:layout>
                <c:manualLayout>
                  <c:x val="-2.504872366116238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2B-4C96-8EA2-C73E6564CAFE}"/>
                </c:ext>
              </c:extLst>
            </c:dLbl>
            <c:dLbl>
              <c:idx val="16"/>
              <c:layout>
                <c:manualLayout>
                  <c:x val="-2.504872366116238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2B-4C96-8EA2-C73E6564CAFE}"/>
                </c:ext>
              </c:extLst>
            </c:dLbl>
            <c:dLbl>
              <c:idx val="17"/>
              <c:layout>
                <c:manualLayout>
                  <c:x val="-2.504872366116238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2B-4C96-8EA2-C73E6564CAFE}"/>
                </c:ext>
              </c:extLst>
            </c:dLbl>
            <c:dLbl>
              <c:idx val="18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2B-4C96-8EA2-C73E6564CAFE}"/>
                </c:ext>
              </c:extLst>
            </c:dLbl>
            <c:dLbl>
              <c:idx val="19"/>
              <c:layout>
                <c:manualLayout>
                  <c:x val="-2.5048723661162224E-2"/>
                  <c:y val="-4.5744560855512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2B-4C96-8EA2-C73E6564CAFE}"/>
                </c:ext>
              </c:extLst>
            </c:dLbl>
            <c:dLbl>
              <c:idx val="20"/>
              <c:layout>
                <c:manualLayout>
                  <c:x val="-2.5048723661162384E-2"/>
                  <c:y val="-4.574456085551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2B-4C96-8EA2-C73E6564CA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(G2_4!$M$9:$W$9,G2_4!$M$23:$V$23)</c:f>
              <c:numCache>
                <c:formatCode>#,##0</c:formatCode>
                <c:ptCount val="21"/>
                <c:pt idx="0">
                  <c:v>10252</c:v>
                </c:pt>
                <c:pt idx="1">
                  <c:v>9881</c:v>
                </c:pt>
                <c:pt idx="2">
                  <c:v>10338</c:v>
                </c:pt>
                <c:pt idx="3">
                  <c:v>10651</c:v>
                </c:pt>
                <c:pt idx="4">
                  <c:v>10993</c:v>
                </c:pt>
                <c:pt idx="5">
                  <c:v>11048</c:v>
                </c:pt>
                <c:pt idx="6">
                  <c:v>9220</c:v>
                </c:pt>
                <c:pt idx="7">
                  <c:v>9113</c:v>
                </c:pt>
                <c:pt idx="8">
                  <c:v>10198</c:v>
                </c:pt>
                <c:pt idx="9">
                  <c:v>10679</c:v>
                </c:pt>
                <c:pt idx="11">
                  <c:v>3197</c:v>
                </c:pt>
                <c:pt idx="12">
                  <c:v>3256</c:v>
                </c:pt>
                <c:pt idx="13">
                  <c:v>3308</c:v>
                </c:pt>
                <c:pt idx="14">
                  <c:v>3592</c:v>
                </c:pt>
                <c:pt idx="15">
                  <c:v>3736</c:v>
                </c:pt>
                <c:pt idx="16">
                  <c:v>3820</c:v>
                </c:pt>
                <c:pt idx="17">
                  <c:v>3079</c:v>
                </c:pt>
                <c:pt idx="18">
                  <c:v>3166</c:v>
                </c:pt>
                <c:pt idx="19">
                  <c:v>3304</c:v>
                </c:pt>
                <c:pt idx="20">
                  <c:v>3457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4DA-45BA-908B-5D004054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457104"/>
        <c:axId val="1244454192"/>
      </c:lineChart>
      <c:catAx>
        <c:axId val="124445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4454192"/>
        <c:crosses val="autoZero"/>
        <c:auto val="1"/>
        <c:lblAlgn val="ctr"/>
        <c:lblOffset val="100"/>
        <c:noMultiLvlLbl val="0"/>
      </c:catAx>
      <c:valAx>
        <c:axId val="124445419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  <a:r>
                  <a:rPr lang="sk-SK" baseline="0"/>
                  <a:t> </a:t>
                </a:r>
                <a:r>
                  <a:rPr lang="en-US"/>
                  <a:t>hospitalizácií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445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30237580993522E-2"/>
          <c:y val="0.83509456935482684"/>
          <c:w val="0.86043196544276457"/>
          <c:h val="0.15853694353679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9364535768648"/>
          <c:y val="2.0181011932239427E-2"/>
          <c:w val="0.888870968423633"/>
          <c:h val="0.7995834391668783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G2_5!$N$4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893D088-F9D3-4377-A62F-B86B3FDE2D5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FD71837-D113-4CC0-B26E-23ED3A5BC7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C525CC2-23AE-45A8-A38B-D7835C6D82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AC424A-A6CF-45AD-8339-25DC3507CE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36210A0-0FE1-44A0-9BF1-FAB1DACF879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1E56D79-E73F-496F-8E7D-3B5C2759334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CE649FA-5675-4986-B480-63C83559E5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58E9A72-C4CC-4DD5-885E-C854AE500FF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C6DFAA8-A6F4-4B94-A9AF-A9302595A5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EA32C66-875B-4FA7-9949-5A94D06A58E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G2_5!$N$6:$N$15</c:f>
              <c:numCache>
                <c:formatCode>#,##0</c:formatCode>
                <c:ptCount val="10"/>
                <c:pt idx="0">
                  <c:v>245</c:v>
                </c:pt>
                <c:pt idx="1">
                  <c:v>174</c:v>
                </c:pt>
                <c:pt idx="2">
                  <c:v>226</c:v>
                </c:pt>
                <c:pt idx="3">
                  <c:v>182</c:v>
                </c:pt>
                <c:pt idx="4">
                  <c:v>181</c:v>
                </c:pt>
                <c:pt idx="5">
                  <c:v>149</c:v>
                </c:pt>
                <c:pt idx="6">
                  <c:v>165</c:v>
                </c:pt>
                <c:pt idx="7">
                  <c:v>197</c:v>
                </c:pt>
                <c:pt idx="8">
                  <c:v>142</c:v>
                </c:pt>
                <c:pt idx="9">
                  <c:v>199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G2_5!$N$17:$N$26</c15:f>
                <c15:dlblRangeCache>
                  <c:ptCount val="10"/>
                  <c:pt idx="0">
                    <c:v>4,7 %</c:v>
                  </c:pt>
                  <c:pt idx="1">
                    <c:v>4,0 %</c:v>
                  </c:pt>
                  <c:pt idx="2">
                    <c:v>4,6 %</c:v>
                  </c:pt>
                  <c:pt idx="3">
                    <c:v>4,4 %</c:v>
                  </c:pt>
                  <c:pt idx="4">
                    <c:v>3,9 %</c:v>
                  </c:pt>
                  <c:pt idx="5">
                    <c:v>3,6 %</c:v>
                  </c:pt>
                  <c:pt idx="6">
                    <c:v>4,1 %</c:v>
                  </c:pt>
                  <c:pt idx="7">
                    <c:v>5,2 %</c:v>
                  </c:pt>
                  <c:pt idx="8">
                    <c:v>4,1 %</c:v>
                  </c:pt>
                  <c:pt idx="9">
                    <c:v>4,0 %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2EE-43C3-85B1-D687C0F67EAB}"/>
            </c:ext>
          </c:extLst>
        </c:ser>
        <c:ser>
          <c:idx val="2"/>
          <c:order val="2"/>
          <c:tx>
            <c:strRef>
              <c:f>G2_5!$O$4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37CDF32-D3CF-4815-8CF0-20DC6AAE3ED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F78D5B-2AA0-4D40-8964-FA3EE5025E3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DE24B9-F1E5-4B87-9AF9-E22F4A0DF6C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5805199-8484-4399-9C0B-43085FB92E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AED23FE-3EC6-4D0A-9BB8-2E56FFBB95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FCBAE65-5FC7-4DE6-B313-121F12CE3F5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65F30C1-494D-4B2B-A5A2-38AFD732B56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36D9D20-4E54-4306-BA8D-DB2772451B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D8E771C-68FA-4A25-A1BC-696F85EB8C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C59703C-02AC-4742-9C02-D3B1ADA8B7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G2_5!$O$6:$O$15</c:f>
              <c:numCache>
                <c:formatCode>#,##0</c:formatCode>
                <c:ptCount val="10"/>
                <c:pt idx="0">
                  <c:v>2121</c:v>
                </c:pt>
                <c:pt idx="1">
                  <c:v>1779</c:v>
                </c:pt>
                <c:pt idx="2">
                  <c:v>1982</c:v>
                </c:pt>
                <c:pt idx="3">
                  <c:v>1711</c:v>
                </c:pt>
                <c:pt idx="4">
                  <c:v>1757</c:v>
                </c:pt>
                <c:pt idx="5">
                  <c:v>1643</c:v>
                </c:pt>
                <c:pt idx="6">
                  <c:v>1605</c:v>
                </c:pt>
                <c:pt idx="7">
                  <c:v>1609</c:v>
                </c:pt>
                <c:pt idx="8">
                  <c:v>1343</c:v>
                </c:pt>
                <c:pt idx="9">
                  <c:v>1845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G2_5!$O$17:$O$26</c15:f>
                <c15:dlblRangeCache>
                  <c:ptCount val="10"/>
                  <c:pt idx="0">
                    <c:v>41,0 %</c:v>
                  </c:pt>
                  <c:pt idx="1">
                    <c:v>40,5 %</c:v>
                  </c:pt>
                  <c:pt idx="2">
                    <c:v>40,2 %</c:v>
                  </c:pt>
                  <c:pt idx="3">
                    <c:v>41,8 %</c:v>
                  </c:pt>
                  <c:pt idx="4">
                    <c:v>38,3 %</c:v>
                  </c:pt>
                  <c:pt idx="5">
                    <c:v>40,1 %</c:v>
                  </c:pt>
                  <c:pt idx="6">
                    <c:v>40,3 %</c:v>
                  </c:pt>
                  <c:pt idx="7">
                    <c:v>42,6 %</c:v>
                  </c:pt>
                  <c:pt idx="8">
                    <c:v>38,9 %</c:v>
                  </c:pt>
                  <c:pt idx="9">
                    <c:v>37,2 %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C2EE-43C3-85B1-D687C0F67EAB}"/>
            </c:ext>
          </c:extLst>
        </c:ser>
        <c:ser>
          <c:idx val="3"/>
          <c:order val="3"/>
          <c:tx>
            <c:strRef>
              <c:f>G2_5!$P$4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2884B3C-A162-4D84-AAED-AA841C3F306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52C81E-F2B2-434D-AEFB-4A316B7EE00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E8A0762-4CC5-4C67-ACC3-0299F6EC470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45AAD7-7AD2-4410-970B-FEF15243558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01DC1F3-ED69-4078-9B25-6CE30E6C0EF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1A5D2EE-321F-463D-BA39-3A76CB2434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B50413A-C74E-4307-B72F-E9F7610864C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A9A4CF9-C255-4235-811B-9F553E524EE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2AAEC65-D3DE-44A4-8C88-F30367CAFBA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A63F55C-0E8E-4786-91F7-75AAF93061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G2_5!$P$6:$P$15</c:f>
              <c:numCache>
                <c:formatCode>#,##0</c:formatCode>
                <c:ptCount val="10"/>
                <c:pt idx="0">
                  <c:v>1377</c:v>
                </c:pt>
                <c:pt idx="1">
                  <c:v>1270</c:v>
                </c:pt>
                <c:pt idx="2">
                  <c:v>1464</c:v>
                </c:pt>
                <c:pt idx="3">
                  <c:v>1161</c:v>
                </c:pt>
                <c:pt idx="4">
                  <c:v>1434</c:v>
                </c:pt>
                <c:pt idx="5">
                  <c:v>1286</c:v>
                </c:pt>
                <c:pt idx="6">
                  <c:v>1271</c:v>
                </c:pt>
                <c:pt idx="7">
                  <c:v>1139</c:v>
                </c:pt>
                <c:pt idx="8">
                  <c:v>1132</c:v>
                </c:pt>
                <c:pt idx="9">
                  <c:v>1684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G2_5!$P$17:$P$26</c15:f>
                <c15:dlblRangeCache>
                  <c:ptCount val="10"/>
                  <c:pt idx="0">
                    <c:v>26,6 %</c:v>
                  </c:pt>
                  <c:pt idx="1">
                    <c:v>28,9 %</c:v>
                  </c:pt>
                  <c:pt idx="2">
                    <c:v>29,7 %</c:v>
                  </c:pt>
                  <c:pt idx="3">
                    <c:v>28,3 %</c:v>
                  </c:pt>
                  <c:pt idx="4">
                    <c:v>31,2 %</c:v>
                  </c:pt>
                  <c:pt idx="5">
                    <c:v>31,4 %</c:v>
                  </c:pt>
                  <c:pt idx="6">
                    <c:v>31,9 %</c:v>
                  </c:pt>
                  <c:pt idx="7">
                    <c:v>30,1 %</c:v>
                  </c:pt>
                  <c:pt idx="8">
                    <c:v>32,8 %</c:v>
                  </c:pt>
                  <c:pt idx="9">
                    <c:v>33,9 %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C2EE-43C3-85B1-D687C0F67EAB}"/>
            </c:ext>
          </c:extLst>
        </c:ser>
        <c:ser>
          <c:idx val="4"/>
          <c:order val="4"/>
          <c:tx>
            <c:strRef>
              <c:f>G2_5!$Q$4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6D5984A-E801-44E1-ADED-614B08107C0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7685F73-CB49-4C3E-8131-CC1A92232E6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B49F07-AD62-474F-BF9A-682A81091E9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E3D0AA-3F03-4566-BC18-AEB8B7D3EF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C600DA9-B444-42C8-84AA-929A6D6D60B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9405290-8FDD-407D-AAAC-B7275DA160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87A13BC-08DB-4AE7-A2A3-A42B95D4AD4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E54CBE6-F762-453B-88DD-3AAE57B297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0D6B06B-B052-44B5-B762-2C0DA71E90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6F36CFA-B24D-4139-BE34-F47490F333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G2_5!$Q$6:$Q$15</c:f>
              <c:numCache>
                <c:formatCode>#,##0</c:formatCode>
                <c:ptCount val="10"/>
                <c:pt idx="0">
                  <c:v>1140</c:v>
                </c:pt>
                <c:pt idx="1">
                  <c:v>893</c:v>
                </c:pt>
                <c:pt idx="2">
                  <c:v>985</c:v>
                </c:pt>
                <c:pt idx="3">
                  <c:v>800</c:v>
                </c:pt>
                <c:pt idx="4">
                  <c:v>952</c:v>
                </c:pt>
                <c:pt idx="5">
                  <c:v>831</c:v>
                </c:pt>
                <c:pt idx="6">
                  <c:v>750</c:v>
                </c:pt>
                <c:pt idx="7">
                  <c:v>670</c:v>
                </c:pt>
                <c:pt idx="8">
                  <c:v>683</c:v>
                </c:pt>
                <c:pt idx="9">
                  <c:v>1005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G2_5!$Q$17:$Q$26</c15:f>
                <c15:dlblRangeCache>
                  <c:ptCount val="10"/>
                  <c:pt idx="0">
                    <c:v>22,0 %</c:v>
                  </c:pt>
                  <c:pt idx="1">
                    <c:v>20,3 %</c:v>
                  </c:pt>
                  <c:pt idx="2">
                    <c:v>20,0 %</c:v>
                  </c:pt>
                  <c:pt idx="3">
                    <c:v>19,5 %</c:v>
                  </c:pt>
                  <c:pt idx="4">
                    <c:v>20,7 %</c:v>
                  </c:pt>
                  <c:pt idx="5">
                    <c:v>20,3 %</c:v>
                  </c:pt>
                  <c:pt idx="6">
                    <c:v>18,8 %</c:v>
                  </c:pt>
                  <c:pt idx="7">
                    <c:v>17,7 %</c:v>
                  </c:pt>
                  <c:pt idx="8">
                    <c:v>19,8 %</c:v>
                  </c:pt>
                  <c:pt idx="9">
                    <c:v>20,2 %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C2EE-43C3-85B1-D687C0F67EAB}"/>
            </c:ext>
          </c:extLst>
        </c:ser>
        <c:ser>
          <c:idx val="5"/>
          <c:order val="5"/>
          <c:tx>
            <c:strRef>
              <c:f>G2_5!$R$4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1D354D9-AEA8-44ED-A114-24F3F7E302B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C2EE-43C3-85B1-D687C0F67EA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628F4E6-7B8B-4659-86E9-F5C4DDA154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C2EE-43C3-85B1-D687C0F67EA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DBECF04-50EC-4BCC-B0C6-938E4F05CFB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C2EE-43C3-85B1-D687C0F67EA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7B1C349-A466-4D60-A6E9-A1E221EA2C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C2EE-43C3-85B1-D687C0F67EA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157BE4A-0E7E-4D23-A1F5-716970316BD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C2EE-43C3-85B1-D687C0F67EA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C4B146C-3105-4E07-8106-05FD02646FC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C2EE-43C3-85B1-D687C0F67EA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D83AB4-249F-4292-BE2D-A2030D12E0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C2EE-43C3-85B1-D687C0F67EA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125A21C-DA2B-4AD8-9214-EF26A44CBA4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C2EE-43C3-85B1-D687C0F67EA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D2D5DD0-4107-42CF-A64B-4DC622255B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C2EE-43C3-85B1-D687C0F67EA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389CF3E-D928-4A2A-AF5C-DA2E8E87E4B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G2_5!$R$6:$R$15</c:f>
              <c:numCache>
                <c:formatCode>#,##0</c:formatCode>
                <c:ptCount val="10"/>
                <c:pt idx="0">
                  <c:v>291</c:v>
                </c:pt>
                <c:pt idx="1">
                  <c:v>280</c:v>
                </c:pt>
                <c:pt idx="2">
                  <c:v>273</c:v>
                </c:pt>
                <c:pt idx="3">
                  <c:v>244</c:v>
                </c:pt>
                <c:pt idx="4">
                  <c:v>265</c:v>
                </c:pt>
                <c:pt idx="5">
                  <c:v>190</c:v>
                </c:pt>
                <c:pt idx="6">
                  <c:v>190</c:v>
                </c:pt>
                <c:pt idx="7">
                  <c:v>165</c:v>
                </c:pt>
                <c:pt idx="8">
                  <c:v>153</c:v>
                </c:pt>
                <c:pt idx="9">
                  <c:v>230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G2_5!$R$17:$R$26</c15:f>
                <c15:dlblRangeCache>
                  <c:ptCount val="10"/>
                  <c:pt idx="0">
                    <c:v>5,6 %</c:v>
                  </c:pt>
                  <c:pt idx="1">
                    <c:v>6,4 %</c:v>
                  </c:pt>
                  <c:pt idx="2">
                    <c:v>5,5 %</c:v>
                  </c:pt>
                  <c:pt idx="3">
                    <c:v>6,0 %</c:v>
                  </c:pt>
                  <c:pt idx="4">
                    <c:v>5,8 %</c:v>
                  </c:pt>
                  <c:pt idx="5">
                    <c:v>4,6 %</c:v>
                  </c:pt>
                  <c:pt idx="6">
                    <c:v>4,8 %</c:v>
                  </c:pt>
                  <c:pt idx="7">
                    <c:v>4,4 %</c:v>
                  </c:pt>
                  <c:pt idx="8">
                    <c:v>4,4 %</c:v>
                  </c:pt>
                  <c:pt idx="9">
                    <c:v>4,6 %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88976200"/>
        <c:axId val="388974632"/>
      </c:barChart>
      <c:lineChart>
        <c:grouping val="standard"/>
        <c:varyColors val="0"/>
        <c:ser>
          <c:idx val="0"/>
          <c:order val="0"/>
          <c:tx>
            <c:strRef>
              <c:f>G2_5!$M$4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sq">
              <a:solidFill>
                <a:schemeClr val="accent1"/>
              </a:solidFill>
              <a:bevel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3.7458151769472293E-2"/>
                  <c:y val="-3.0423217521882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2EE-43C3-85B1-D687C0F67EAB}"/>
                </c:ext>
              </c:extLst>
            </c:dLbl>
            <c:dLbl>
              <c:idx val="5"/>
              <c:layout>
                <c:manualLayout>
                  <c:x val="-4.5117464031186084E-2"/>
                  <c:y val="-3.3757274868876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C2EE-43C3-85B1-D687C0F67E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G2_5!$L$6:$L$15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G2_5!$M$6:$M$15</c:f>
              <c:numCache>
                <c:formatCode>#,##0</c:formatCode>
                <c:ptCount val="10"/>
                <c:pt idx="0">
                  <c:v>5174</c:v>
                </c:pt>
                <c:pt idx="1">
                  <c:v>4396</c:v>
                </c:pt>
                <c:pt idx="2">
                  <c:v>4930</c:v>
                </c:pt>
                <c:pt idx="3">
                  <c:v>4098</c:v>
                </c:pt>
                <c:pt idx="4">
                  <c:v>4589</c:v>
                </c:pt>
                <c:pt idx="5">
                  <c:v>4099</c:v>
                </c:pt>
                <c:pt idx="6">
                  <c:v>3981</c:v>
                </c:pt>
                <c:pt idx="7">
                  <c:v>3780</c:v>
                </c:pt>
                <c:pt idx="8">
                  <c:v>3453</c:v>
                </c:pt>
                <c:pt idx="9">
                  <c:v>4963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9-C2EE-43C3-85B1-D687C0F67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200"/>
        <c:axId val="388974632"/>
      </c:lineChart>
      <c:catAx>
        <c:axId val="38897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2079166666666665"/>
              <c:y val="0.883107272881212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4632"/>
        <c:crosses val="autoZero"/>
        <c:auto val="1"/>
        <c:lblAlgn val="ctr"/>
        <c:lblOffset val="200"/>
        <c:noMultiLvlLbl val="0"/>
      </c:catAx>
      <c:valAx>
        <c:axId val="388974632"/>
        <c:scaling>
          <c:orientation val="minMax"/>
          <c:max val="6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5144426160484089E-3"/>
              <c:y val="0.31568117280064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200"/>
        <c:crosses val="autoZero"/>
        <c:crossBetween val="between"/>
        <c:majorUnit val="1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8.5216872427983523E-2"/>
          <c:y val="0.94053842592592596"/>
          <c:w val="0.89910411522633749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7429259577846887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G2_6!$U$6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3.9160692893903731E-17"/>
                  <c:y val="8.459264260767097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99-41FE-809A-4D888F06FE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(G2_6!$U$7:$U$12,G2_6!$U$13:$U$17)</c:f>
              <c:numCache>
                <c:formatCode>#,##0</c:formatCode>
                <c:ptCount val="11"/>
                <c:pt idx="0">
                  <c:v>2685</c:v>
                </c:pt>
                <c:pt idx="1">
                  <c:v>2682</c:v>
                </c:pt>
                <c:pt idx="2">
                  <c:v>2604</c:v>
                </c:pt>
                <c:pt idx="3">
                  <c:v>2381</c:v>
                </c:pt>
                <c:pt idx="4">
                  <c:v>3349</c:v>
                </c:pt>
                <c:pt idx="6">
                  <c:v>1414</c:v>
                </c:pt>
                <c:pt idx="7">
                  <c:v>1299</c:v>
                </c:pt>
                <c:pt idx="8">
                  <c:v>1176</c:v>
                </c:pt>
                <c:pt idx="9">
                  <c:v>1072</c:v>
                </c:pt>
                <c:pt idx="10">
                  <c:v>1614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G2_6!$N$6</c:f>
              <c:strCache>
                <c:ptCount val="1"/>
                <c:pt idx="0">
                  <c:v>0 – 44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80701033652514E-2"/>
                  <c:y val="-1.1082644081254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5F-4B57-91C4-5B54A8ADFB8E}"/>
                </c:ext>
              </c:extLst>
            </c:dLbl>
            <c:dLbl>
              <c:idx val="4"/>
              <c:layout>
                <c:manualLayout>
                  <c:x val="-1.4797277409860192E-2"/>
                  <c:y val="-6.83805555555555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5F-4B57-91C4-5B54A8ADFB8E}"/>
                </c:ext>
              </c:extLst>
            </c:dLbl>
            <c:dLbl>
              <c:idx val="6"/>
              <c:layout>
                <c:manualLayout>
                  <c:x val="-7.6567587618080316E-2"/>
                  <c:y val="-1.098656785548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5F-4B57-91C4-5B54A8ADFB8E}"/>
                </c:ext>
              </c:extLst>
            </c:dLbl>
            <c:dLbl>
              <c:idx val="10"/>
              <c:layout>
                <c:manualLayout>
                  <c:x val="-9.345106696100074E-3"/>
                  <c:y val="-4.3980555555555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(G2_6!$N$7:$N$12,G2_6!$N$13:$N$17)</c:f>
              <c:numCache>
                <c:formatCode>0.0" "%</c:formatCode>
                <c:ptCount val="11"/>
                <c:pt idx="0">
                  <c:v>4.6182495344506518E-2</c:v>
                </c:pt>
                <c:pt idx="1">
                  <c:v>5.3318419090231169E-2</c:v>
                </c:pt>
                <c:pt idx="2">
                  <c:v>6.3748079877112132E-2</c:v>
                </c:pt>
                <c:pt idx="3">
                  <c:v>4.8719025619487613E-2</c:v>
                </c:pt>
                <c:pt idx="4">
                  <c:v>4.8372648551806507E-2</c:v>
                </c:pt>
                <c:pt idx="6">
                  <c:v>1.768033946251768E-2</c:v>
                </c:pt>
                <c:pt idx="7">
                  <c:v>1.6936104695919937E-2</c:v>
                </c:pt>
                <c:pt idx="8">
                  <c:v>2.6360544217687076E-2</c:v>
                </c:pt>
                <c:pt idx="9">
                  <c:v>2.4253731343283583E-2</c:v>
                </c:pt>
                <c:pt idx="10">
                  <c:v>2.292441140024783E-2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5F-4B57-91C4-5B54A8ADFB8E}"/>
            </c:ext>
          </c:extLst>
        </c:ser>
        <c:ser>
          <c:idx val="1"/>
          <c:order val="1"/>
          <c:tx>
            <c:strRef>
              <c:f>G2_6!$O$6</c:f>
              <c:strCache>
                <c:ptCount val="1"/>
                <c:pt idx="0">
                  <c:v>45 – 64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1619205298013239E-2"/>
                  <c:y val="9.495555555555540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25F-4B57-91C4-5B54A8ADFB8E}"/>
                </c:ext>
              </c:extLst>
            </c:dLbl>
            <c:dLbl>
              <c:idx val="4"/>
              <c:layout>
                <c:manualLayout>
                  <c:x val="-1.028072111846946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25F-4B57-91C4-5B54A8ADFB8E}"/>
                </c:ext>
              </c:extLst>
            </c:dLbl>
            <c:dLbl>
              <c:idx val="6"/>
              <c:layout>
                <c:manualLayout>
                  <c:x val="-8.3018824765340088E-2"/>
                  <c:y val="2.37674825244153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25F-4B57-91C4-5B54A8ADFB8E}"/>
                </c:ext>
              </c:extLst>
            </c:dLbl>
            <c:dLbl>
              <c:idx val="10"/>
              <c:layout>
                <c:manualLayout>
                  <c:x val="-9.7335489130553621E-3"/>
                  <c:y val="5.173476291075654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(G2_6!$O$7:$O$12,G2_6!$O$13:$O$17)</c:f>
              <c:numCache>
                <c:formatCode>0.0" "%</c:formatCode>
                <c:ptCount val="11"/>
                <c:pt idx="0">
                  <c:v>0.46256983240223465</c:v>
                </c:pt>
                <c:pt idx="1">
                  <c:v>0.46979865771812079</c:v>
                </c:pt>
                <c:pt idx="2">
                  <c:v>0.48771121351766511</c:v>
                </c:pt>
                <c:pt idx="3">
                  <c:v>0.44771104577908444</c:v>
                </c:pt>
                <c:pt idx="4">
                  <c:v>0.43445804717826214</c:v>
                </c:pt>
                <c:pt idx="6">
                  <c:v>0.28359264497878361</c:v>
                </c:pt>
                <c:pt idx="7">
                  <c:v>0.26558891454965355</c:v>
                </c:pt>
                <c:pt idx="8">
                  <c:v>0.28826530612244899</c:v>
                </c:pt>
                <c:pt idx="9">
                  <c:v>0.25839552238805968</c:v>
                </c:pt>
                <c:pt idx="10">
                  <c:v>0.24163568773234201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25F-4B57-91C4-5B54A8ADFB8E}"/>
            </c:ext>
          </c:extLst>
        </c:ser>
        <c:ser>
          <c:idx val="2"/>
          <c:order val="2"/>
          <c:tx>
            <c:strRef>
              <c:f>G2_6!$P$6</c:f>
              <c:strCache>
                <c:ptCount val="1"/>
                <c:pt idx="0">
                  <c:v>65 – 74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830757910228112E-2"/>
                  <c:y val="-2.27366666666667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25F-4B57-91C4-5B54A8ADFB8E}"/>
                </c:ext>
              </c:extLst>
            </c:dLbl>
            <c:dLbl>
              <c:idx val="4"/>
              <c:layout>
                <c:manualLayout>
                  <c:x val="-5.452170713760118E-3"/>
                  <c:y val="-8.14333333333339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25F-4B57-91C4-5B54A8ADFB8E}"/>
                </c:ext>
              </c:extLst>
            </c:dLbl>
            <c:dLbl>
              <c:idx val="6"/>
              <c:layout>
                <c:manualLayout>
                  <c:x val="-8.2913198999111842E-2"/>
                  <c:y val="-3.23851843313647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5F-4B57-91C4-5B54A8ADFB8E}"/>
                </c:ext>
              </c:extLst>
            </c:dLbl>
            <c:dLbl>
              <c:idx val="10"/>
              <c:layout>
                <c:manualLayout>
                  <c:x val="-1.1670713760117734E-2"/>
                  <c:y val="-2.5346944444444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(G2_6!$P$7:$P$12,G2_6!$P$13:$P$17)</c:f>
              <c:numCache>
                <c:formatCode>0.0" "%</c:formatCode>
                <c:ptCount val="11"/>
                <c:pt idx="0">
                  <c:v>0.31731843575418994</c:v>
                </c:pt>
                <c:pt idx="1">
                  <c:v>0.30350484712900822</c:v>
                </c:pt>
                <c:pt idx="2">
                  <c:v>0.29608294930875578</c:v>
                </c:pt>
                <c:pt idx="3">
                  <c:v>0.32633347333053336</c:v>
                </c:pt>
                <c:pt idx="4">
                  <c:v>0.33383099432666469</c:v>
                </c:pt>
                <c:pt idx="6">
                  <c:v>0.30693069306930693</c:v>
                </c:pt>
                <c:pt idx="7">
                  <c:v>0.35180908391070054</c:v>
                </c:pt>
                <c:pt idx="8">
                  <c:v>0.31292517006802723</c:v>
                </c:pt>
                <c:pt idx="9">
                  <c:v>0.33115671641791045</c:v>
                </c:pt>
                <c:pt idx="10">
                  <c:v>0.3506815365551425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B25F-4B57-91C4-5B54A8ADFB8E}"/>
            </c:ext>
          </c:extLst>
        </c:ser>
        <c:ser>
          <c:idx val="3"/>
          <c:order val="3"/>
          <c:tx>
            <c:strRef>
              <c:f>G2_6!$Q$6</c:f>
              <c:strCache>
                <c:ptCount val="1"/>
                <c:pt idx="0">
                  <c:v>75 – 84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48565121412804E-2"/>
                  <c:y val="-2.2471944444444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5F-4B57-91C4-5B54A8ADFB8E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5F-4B57-91C4-5B54A8ADFB8E}"/>
                </c:ext>
              </c:extLst>
            </c:dLbl>
            <c:dLbl>
              <c:idx val="6"/>
              <c:layout>
                <c:manualLayout>
                  <c:x val="-8.0564539445589195E-2"/>
                  <c:y val="6.8852785796297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5F-4B57-91C4-5B54A8ADFB8E}"/>
                </c:ext>
              </c:extLst>
            </c:dLbl>
            <c:dLbl>
              <c:idx val="10"/>
              <c:layout>
                <c:manualLayout>
                  <c:x val="-2.2756297641972203E-2"/>
                  <c:y val="-2.5782253990217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(G2_6!$Q$7:$Q$12,G2_6!$Q$13:$Q$17)</c:f>
              <c:numCache>
                <c:formatCode>0.0" "%</c:formatCode>
                <c:ptCount val="11"/>
                <c:pt idx="0">
                  <c:v>0.14934823091247673</c:v>
                </c:pt>
                <c:pt idx="1">
                  <c:v>0.1435495898583147</c:v>
                </c:pt>
                <c:pt idx="2">
                  <c:v>0.12519201228878649</c:v>
                </c:pt>
                <c:pt idx="3">
                  <c:v>0.15203695926081479</c:v>
                </c:pt>
                <c:pt idx="4">
                  <c:v>0.15736040609137056</c:v>
                </c:pt>
                <c:pt idx="6">
                  <c:v>0.30410183875530411</c:v>
                </c:pt>
                <c:pt idx="7">
                  <c:v>0.28098537336412627</c:v>
                </c:pt>
                <c:pt idx="8">
                  <c:v>0.29251700680272108</c:v>
                </c:pt>
                <c:pt idx="9">
                  <c:v>0.29944029850746268</c:v>
                </c:pt>
                <c:pt idx="10">
                  <c:v>0.29615861214374223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B25F-4B57-91C4-5B54A8ADFB8E}"/>
            </c:ext>
          </c:extLst>
        </c:ser>
        <c:ser>
          <c:idx val="4"/>
          <c:order val="4"/>
          <c:tx>
            <c:strRef>
              <c:f>G2_6!$R$6</c:f>
              <c:strCache>
                <c:ptCount val="1"/>
                <c:pt idx="0">
                  <c:v>85+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24458464752324E-2"/>
                  <c:y val="-4.8972407860783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5F-4B57-91C4-5B54A8ADFB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5F-4B57-91C4-5B54A8ADFB8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5F-4B57-91C4-5B54A8ADFB8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5F-4B57-91C4-5B54A8ADFB8E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5F-4B57-91C4-5B54A8ADFB8E}"/>
                </c:ext>
              </c:extLst>
            </c:dLbl>
            <c:dLbl>
              <c:idx val="6"/>
              <c:layout>
                <c:manualLayout>
                  <c:x val="-8.4111479028697575E-2"/>
                  <c:y val="-8.7958333333333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5F-4B57-91C4-5B54A8ADFB8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5F-4B57-91C4-5B54A8ADFB8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5F-4B57-91C4-5B54A8ADFB8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5F-4B57-91C4-5B54A8ADFB8E}"/>
                </c:ext>
              </c:extLst>
            </c:dLbl>
            <c:dLbl>
              <c:idx val="10"/>
              <c:layout>
                <c:manualLayout>
                  <c:x val="-1.0134018577688508E-2"/>
                  <c:y val="1.2805867344443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5F-4B57-91C4-5B54A8ADF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G2_6!$L$7:$L$17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(G2_6!$R$7:$R$12,G2_6!$R$13:$R$17)</c:f>
              <c:numCache>
                <c:formatCode>0.0" "%</c:formatCode>
                <c:ptCount val="11"/>
                <c:pt idx="0">
                  <c:v>2.4581005586592177E-2</c:v>
                </c:pt>
                <c:pt idx="1">
                  <c:v>2.9828486204325131E-2</c:v>
                </c:pt>
                <c:pt idx="2">
                  <c:v>2.7265745007680493E-2</c:v>
                </c:pt>
                <c:pt idx="3">
                  <c:v>2.51994960100798E-2</c:v>
                </c:pt>
                <c:pt idx="4">
                  <c:v>2.5977903851896088E-2</c:v>
                </c:pt>
                <c:pt idx="6">
                  <c:v>8.7694483734087697E-2</c:v>
                </c:pt>
                <c:pt idx="7">
                  <c:v>8.4680523479599687E-2</c:v>
                </c:pt>
                <c:pt idx="8">
                  <c:v>7.9931972789115652E-2</c:v>
                </c:pt>
                <c:pt idx="9">
                  <c:v>8.6753731343283583E-2</c:v>
                </c:pt>
                <c:pt idx="10">
                  <c:v>8.8599752168525406E-2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25F-4B57-91C4-5B54A8ADF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layout>
            <c:manualLayout>
              <c:xMode val="edge"/>
              <c:yMode val="edge"/>
              <c:x val="0"/>
              <c:y val="0.3973011111111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35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</a:t>
                </a:r>
                <a:r>
                  <a:rPr lang="sk-SK"/>
                  <a:t>AKS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7181770906617282"/>
              <c:y val="0.288876860980612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7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23266244412797E-2"/>
          <c:y val="2.6785511474597876E-2"/>
          <c:w val="0.89800098109710735"/>
          <c:h val="0.793496019638922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G2_7!$N$4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36D185C-0B2F-4464-BB49-0B3DC83CC34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7BEC6B2-D7DD-4B8C-B722-A5A6EDB941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3B4C973-D82F-4FCD-BB61-29CB384FBD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6BC0252-1E61-4628-BC53-423130EDB2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41852F-9BC8-4481-B505-8267EB53B71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DA9395-BEA8-4A55-8184-1C765260816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86575BB-C1B3-4ED5-962F-8D318A9EB82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BB436E3-32CB-421E-8445-5F39E014C07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8EFE1DF-4C8F-4CDF-AD06-E3664EE47DF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39FCBB2-6B36-4EC2-BE50-5DA229F92E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G2_7!$N$6:$N$15</c:f>
              <c:numCache>
                <c:formatCode>#,##0</c:formatCode>
                <c:ptCount val="10"/>
                <c:pt idx="0">
                  <c:v>276</c:v>
                </c:pt>
                <c:pt idx="1">
                  <c:v>331</c:v>
                </c:pt>
                <c:pt idx="2">
                  <c:v>290</c:v>
                </c:pt>
                <c:pt idx="3">
                  <c:v>355</c:v>
                </c:pt>
                <c:pt idx="4">
                  <c:v>307</c:v>
                </c:pt>
                <c:pt idx="5">
                  <c:v>399</c:v>
                </c:pt>
                <c:pt idx="6">
                  <c:v>358</c:v>
                </c:pt>
                <c:pt idx="7">
                  <c:v>341</c:v>
                </c:pt>
                <c:pt idx="8">
                  <c:v>343</c:v>
                </c:pt>
                <c:pt idx="9">
                  <c:v>324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G2_7!$N$17:$N$26</c15:f>
                <c15:dlblRangeCache>
                  <c:ptCount val="10"/>
                  <c:pt idx="0">
                    <c:v>2,9 %</c:v>
                  </c:pt>
                  <c:pt idx="1">
                    <c:v>3,1 %</c:v>
                  </c:pt>
                  <c:pt idx="2">
                    <c:v>2,7 %</c:v>
                  </c:pt>
                  <c:pt idx="3">
                    <c:v>3,1 %</c:v>
                  </c:pt>
                  <c:pt idx="4">
                    <c:v>2,7 %</c:v>
                  </c:pt>
                  <c:pt idx="5">
                    <c:v>3,1 %</c:v>
                  </c:pt>
                  <c:pt idx="6">
                    <c:v>3,1 %</c:v>
                  </c:pt>
                  <c:pt idx="7">
                    <c:v>3,1 %</c:v>
                  </c:pt>
                  <c:pt idx="8">
                    <c:v>3,0 %</c:v>
                  </c:pt>
                  <c:pt idx="9">
                    <c:v>2,8 %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2108-445B-BA03-DB469A503D71}"/>
            </c:ext>
          </c:extLst>
        </c:ser>
        <c:ser>
          <c:idx val="1"/>
          <c:order val="1"/>
          <c:tx>
            <c:strRef>
              <c:f>G2_7!$O$4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6ABA930-3EFE-4A3D-ADC2-695D0A72E03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239E966-8B2C-42E5-8B59-CD29FB39143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6766A7-1DF2-4FBC-8B88-8C460B6CDE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0BCBB6E-74EB-4891-98C6-48B5BF3BD2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A0DD50B-3ADA-40B3-9B90-4DA74DE9ECD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F053E5D-F845-4A63-910D-FC911CD060D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A67DC59-D038-4DDA-9E3E-BCA96C6E755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093B4DB-33F4-49B5-B018-2CC91217BD8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397B191-A3E5-4777-9FEA-AE4C062AB19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F11CF70-9A4A-49D1-A052-A8389F01507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G2_7!$O$6:$O$15</c:f>
              <c:numCache>
                <c:formatCode>#,##0</c:formatCode>
                <c:ptCount val="10"/>
                <c:pt idx="0">
                  <c:v>2589</c:v>
                </c:pt>
                <c:pt idx="1">
                  <c:v>2907</c:v>
                </c:pt>
                <c:pt idx="2">
                  <c:v>2961</c:v>
                </c:pt>
                <c:pt idx="3">
                  <c:v>3073</c:v>
                </c:pt>
                <c:pt idx="4">
                  <c:v>3025</c:v>
                </c:pt>
                <c:pt idx="5">
                  <c:v>3199</c:v>
                </c:pt>
                <c:pt idx="6">
                  <c:v>2884</c:v>
                </c:pt>
                <c:pt idx="7">
                  <c:v>2743</c:v>
                </c:pt>
                <c:pt idx="8">
                  <c:v>2741</c:v>
                </c:pt>
                <c:pt idx="9">
                  <c:v>2813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G2_7!$O$17:$O$26</c15:f>
                <c15:dlblRangeCache>
                  <c:ptCount val="10"/>
                  <c:pt idx="0">
                    <c:v>27,1 %</c:v>
                  </c:pt>
                  <c:pt idx="1">
                    <c:v>27,3 %</c:v>
                  </c:pt>
                  <c:pt idx="2">
                    <c:v>27,2 %</c:v>
                  </c:pt>
                  <c:pt idx="3">
                    <c:v>26,6 %</c:v>
                  </c:pt>
                  <c:pt idx="4">
                    <c:v>26,9 %</c:v>
                  </c:pt>
                  <c:pt idx="5">
                    <c:v>25,2 %</c:v>
                  </c:pt>
                  <c:pt idx="6">
                    <c:v>25,1 %</c:v>
                  </c:pt>
                  <c:pt idx="7">
                    <c:v>24,7 %</c:v>
                  </c:pt>
                  <c:pt idx="8">
                    <c:v>24,1 %</c:v>
                  </c:pt>
                  <c:pt idx="9">
                    <c:v>23,9 %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2108-445B-BA03-DB469A503D71}"/>
            </c:ext>
          </c:extLst>
        </c:ser>
        <c:ser>
          <c:idx val="2"/>
          <c:order val="2"/>
          <c:tx>
            <c:strRef>
              <c:f>G2_7!$P$4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0E85F3B-3362-42DF-90FD-DC5FFD5BDE4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9FD3B0D-2FBA-4A22-87A5-72A8B801D4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5FE810C-A8C5-4C46-9EBB-E258490D863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9B83C31-3DC4-41C3-A4D8-C956297F155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D1FD65-0544-430A-83F9-BB32CD5BFDA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C400893-4AD3-4C7A-B223-5C3A55A4AC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4A969C8-CAFF-4BA6-B610-042153ED5E2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DEA6A75-FB98-4162-A851-34F17CD659A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163DAFC-0404-4B0B-B9C4-B080C02571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DCDF03B-156A-47FA-934F-EC796CA120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G2_7!$P$6:$P$15</c:f>
              <c:numCache>
                <c:formatCode>#,##0</c:formatCode>
                <c:ptCount val="10"/>
                <c:pt idx="0">
                  <c:v>2695</c:v>
                </c:pt>
                <c:pt idx="1">
                  <c:v>3055</c:v>
                </c:pt>
                <c:pt idx="2">
                  <c:v>3106</c:v>
                </c:pt>
                <c:pt idx="3">
                  <c:v>3424</c:v>
                </c:pt>
                <c:pt idx="4">
                  <c:v>3334</c:v>
                </c:pt>
                <c:pt idx="5">
                  <c:v>3961</c:v>
                </c:pt>
                <c:pt idx="6">
                  <c:v>3550</c:v>
                </c:pt>
                <c:pt idx="7">
                  <c:v>3598</c:v>
                </c:pt>
                <c:pt idx="8">
                  <c:v>3738</c:v>
                </c:pt>
                <c:pt idx="9">
                  <c:v>3806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G2_7!$P$17:$P$26</c15:f>
                <c15:dlblRangeCache>
                  <c:ptCount val="10"/>
                  <c:pt idx="0">
                    <c:v>28,2 %</c:v>
                  </c:pt>
                  <c:pt idx="1">
                    <c:v>28,7 %</c:v>
                  </c:pt>
                  <c:pt idx="2">
                    <c:v>28,5 %</c:v>
                  </c:pt>
                  <c:pt idx="3">
                    <c:v>29,6 %</c:v>
                  </c:pt>
                  <c:pt idx="4">
                    <c:v>29,6 %</c:v>
                  </c:pt>
                  <c:pt idx="5">
                    <c:v>31,2 %</c:v>
                  </c:pt>
                  <c:pt idx="6">
                    <c:v>30,9 %</c:v>
                  </c:pt>
                  <c:pt idx="7">
                    <c:v>32,4 %</c:v>
                  </c:pt>
                  <c:pt idx="8">
                    <c:v>32,8 %</c:v>
                  </c:pt>
                  <c:pt idx="9">
                    <c:v>32,3 %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2108-445B-BA03-DB469A503D71}"/>
            </c:ext>
          </c:extLst>
        </c:ser>
        <c:ser>
          <c:idx val="3"/>
          <c:order val="3"/>
          <c:tx>
            <c:strRef>
              <c:f>G2_7!$Q$4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7BEB4E4-3B2A-47A9-8FA5-2C4DFFD50D8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7DE3DD-7A61-4873-A48B-F3B82A43A6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B73056C-34FA-43C6-B886-3715A347A4D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5BAB824-45FA-465E-96AE-1F6D03A48EE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679793-2072-4750-A683-9F4B5D83060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F2168C4-9C3B-4717-9138-1E9C25B6777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79D79BB-50A2-4AFD-B145-E43C655AAE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EA953AF-9CAC-41A2-977C-AC8714AA07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FBC698E-7869-44A7-AA3C-7AC480D1EAD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6983FD-BB2B-4211-A6DC-E77C55F8E7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G2_7!$Q$6:$Q$15</c:f>
              <c:numCache>
                <c:formatCode>#,##0</c:formatCode>
                <c:ptCount val="10"/>
                <c:pt idx="0">
                  <c:v>2796</c:v>
                </c:pt>
                <c:pt idx="1">
                  <c:v>3106</c:v>
                </c:pt>
                <c:pt idx="2">
                  <c:v>3194</c:v>
                </c:pt>
                <c:pt idx="3">
                  <c:v>3321</c:v>
                </c:pt>
                <c:pt idx="4">
                  <c:v>3239</c:v>
                </c:pt>
                <c:pt idx="5">
                  <c:v>3586</c:v>
                </c:pt>
                <c:pt idx="6">
                  <c:v>3307</c:v>
                </c:pt>
                <c:pt idx="7">
                  <c:v>3101</c:v>
                </c:pt>
                <c:pt idx="8">
                  <c:v>3214</c:v>
                </c:pt>
                <c:pt idx="9">
                  <c:v>3455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G2_7!$Q$17:$Q$26</c15:f>
                <c15:dlblRangeCache>
                  <c:ptCount val="10"/>
                  <c:pt idx="0">
                    <c:v>29,3 %</c:v>
                  </c:pt>
                  <c:pt idx="1">
                    <c:v>29,2 %</c:v>
                  </c:pt>
                  <c:pt idx="2">
                    <c:v>29,3 %</c:v>
                  </c:pt>
                  <c:pt idx="3">
                    <c:v>28,7 %</c:v>
                  </c:pt>
                  <c:pt idx="4">
                    <c:v>28,8 %</c:v>
                  </c:pt>
                  <c:pt idx="5">
                    <c:v>28,2 %</c:v>
                  </c:pt>
                  <c:pt idx="6">
                    <c:v>28,8 %</c:v>
                  </c:pt>
                  <c:pt idx="7">
                    <c:v>28,0 %</c:v>
                  </c:pt>
                  <c:pt idx="8">
                    <c:v>28,2 %</c:v>
                  </c:pt>
                  <c:pt idx="9">
                    <c:v>29,3 %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2108-445B-BA03-DB469A503D71}"/>
            </c:ext>
          </c:extLst>
        </c:ser>
        <c:ser>
          <c:idx val="4"/>
          <c:order val="4"/>
          <c:tx>
            <c:strRef>
              <c:f>G2_7!$R$4</c:f>
              <c:strCache>
                <c:ptCount val="1"/>
                <c:pt idx="0">
                  <c:v>85+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8A93817-51FE-470A-B774-F49F7AC14DF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2108-445B-BA03-DB469A503D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F60B19B-EEE5-431E-AADB-650F5213B7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108-445B-BA03-DB469A503D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ACC5351-8594-4641-93C0-E74F941F625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108-445B-BA03-DB469A503D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E18D343-710F-47B0-98E4-1FB6C7C437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108-445B-BA03-DB469A503D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0472826-BE96-44B1-A739-BA4D025D37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108-445B-BA03-DB469A503D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6808356-FA01-429B-87BB-B6AE32A0839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108-445B-BA03-DB469A503D7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C83B427-2189-46AD-9424-A075489D75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108-445B-BA03-DB469A503D7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8D2513-1EF3-4890-8AB5-ACE3B257F7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108-445B-BA03-DB469A503D7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ACFDA58-48D4-41CF-96A5-F792CE6CE3B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108-445B-BA03-DB469A503D7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0CFD775-C707-461A-8C25-89F90D5AF15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G2_7!$R$6:$R$15</c:f>
              <c:numCache>
                <c:formatCode>#,##0</c:formatCode>
                <c:ptCount val="10"/>
                <c:pt idx="0">
                  <c:v>1189</c:v>
                </c:pt>
                <c:pt idx="1">
                  <c:v>1235</c:v>
                </c:pt>
                <c:pt idx="2">
                  <c:v>1339</c:v>
                </c:pt>
                <c:pt idx="3">
                  <c:v>1383</c:v>
                </c:pt>
                <c:pt idx="4">
                  <c:v>1360</c:v>
                </c:pt>
                <c:pt idx="5">
                  <c:v>1557</c:v>
                </c:pt>
                <c:pt idx="6">
                  <c:v>1386</c:v>
                </c:pt>
                <c:pt idx="7">
                  <c:v>1310</c:v>
                </c:pt>
                <c:pt idx="8">
                  <c:v>1347</c:v>
                </c:pt>
                <c:pt idx="9">
                  <c:v>1379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G2_7!$R$17:$R$26</c15:f>
                <c15:dlblRangeCache>
                  <c:ptCount val="10"/>
                  <c:pt idx="0">
                    <c:v>12,5 %</c:v>
                  </c:pt>
                  <c:pt idx="1">
                    <c:v>11,6 %</c:v>
                  </c:pt>
                  <c:pt idx="2">
                    <c:v>12,3 %</c:v>
                  </c:pt>
                  <c:pt idx="3">
                    <c:v>12,0 %</c:v>
                  </c:pt>
                  <c:pt idx="4">
                    <c:v>12,1 %</c:v>
                  </c:pt>
                  <c:pt idx="5">
                    <c:v>12,3 %</c:v>
                  </c:pt>
                  <c:pt idx="6">
                    <c:v>12,1 %</c:v>
                  </c:pt>
                  <c:pt idx="7">
                    <c:v>11,8 %</c:v>
                  </c:pt>
                  <c:pt idx="8">
                    <c:v>11,8 %</c:v>
                  </c:pt>
                  <c:pt idx="9">
                    <c:v>11,7 %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8972672"/>
        <c:axId val="388971104"/>
      </c:barChart>
      <c:lineChart>
        <c:grouping val="standard"/>
        <c:varyColors val="0"/>
        <c:ser>
          <c:idx val="5"/>
          <c:order val="5"/>
          <c:tx>
            <c:strRef>
              <c:f>G2_7!$M$4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855493047629377E-2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108-445B-BA03-DB469A503D71}"/>
                </c:ext>
              </c:extLst>
            </c:dLbl>
            <c:dLbl>
              <c:idx val="5"/>
              <c:layout>
                <c:manualLayout>
                  <c:x val="-5.1366718339076592E-2"/>
                  <c:y val="-3.0487527360118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2108-445B-BA03-DB469A503D71}"/>
                </c:ext>
              </c:extLst>
            </c:dLbl>
            <c:dLbl>
              <c:idx val="6"/>
              <c:layout>
                <c:manualLayout>
                  <c:x val="-3.8725846942311765E-2"/>
                  <c:y val="-2.65723162112839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108-445B-BA03-DB469A503D71}"/>
                </c:ext>
              </c:extLst>
            </c:dLbl>
            <c:dLbl>
              <c:idx val="9"/>
              <c:layout>
                <c:manualLayout>
                  <c:x val="-9.1929820181573772E-3"/>
                  <c:y val="-3.4033627641041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108-445B-BA03-DB469A503D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G2_7!$M$6:$M$15</c:f>
              <c:numCache>
                <c:formatCode>#,##0</c:formatCode>
                <c:ptCount val="10"/>
                <c:pt idx="0">
                  <c:v>9545</c:v>
                </c:pt>
                <c:pt idx="1">
                  <c:v>10634</c:v>
                </c:pt>
                <c:pt idx="2">
                  <c:v>10890</c:v>
                </c:pt>
                <c:pt idx="3">
                  <c:v>11556</c:v>
                </c:pt>
                <c:pt idx="4">
                  <c:v>11265</c:v>
                </c:pt>
                <c:pt idx="5">
                  <c:v>12702</c:v>
                </c:pt>
                <c:pt idx="6">
                  <c:v>11485</c:v>
                </c:pt>
                <c:pt idx="7">
                  <c:v>11093</c:v>
                </c:pt>
                <c:pt idx="8">
                  <c:v>11383</c:v>
                </c:pt>
                <c:pt idx="9">
                  <c:v>11777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3B-2108-445B-BA03-DB469A50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2672"/>
        <c:axId val="388971104"/>
      </c:lineChart>
      <c:catAx>
        <c:axId val="388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85883361563"/>
              <c:y val="0.893626934709225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104"/>
        <c:crosses val="autoZero"/>
        <c:auto val="1"/>
        <c:lblAlgn val="ctr"/>
        <c:lblOffset val="200"/>
        <c:noMultiLvlLbl val="0"/>
      </c:catAx>
      <c:valAx>
        <c:axId val="388971104"/>
        <c:scaling>
          <c:orientation val="minMax"/>
          <c:max val="14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4.6839000430412434E-4"/>
              <c:y val="0.32199430009714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2672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7135299264062574E-2"/>
          <c:y val="0.95576296046128795"/>
          <c:w val="0.96286470073593744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2082362296659E-2"/>
          <c:y val="6.6800534725136473E-2"/>
          <c:w val="0.82863312703355663"/>
          <c:h val="0.75748598971187875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G2_8!$U$6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1404695326968814E-17"/>
                  <c:y val="7.49063449507962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(G2_8!$U$7:$U$12,G2_8!$U$13:$U$17)</c:f>
              <c:numCache>
                <c:formatCode>#,##0</c:formatCode>
                <c:ptCount val="11"/>
                <c:pt idx="0">
                  <c:v>6602</c:v>
                </c:pt>
                <c:pt idx="1">
                  <c:v>6149</c:v>
                </c:pt>
                <c:pt idx="2">
                  <c:v>5944</c:v>
                </c:pt>
                <c:pt idx="3">
                  <c:v>6000</c:v>
                </c:pt>
                <c:pt idx="4">
                  <c:v>6220</c:v>
                </c:pt>
                <c:pt idx="6">
                  <c:v>6100</c:v>
                </c:pt>
                <c:pt idx="7">
                  <c:v>5336</c:v>
                </c:pt>
                <c:pt idx="8">
                  <c:v>5149</c:v>
                </c:pt>
                <c:pt idx="9">
                  <c:v>5383</c:v>
                </c:pt>
                <c:pt idx="10">
                  <c:v>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50007023"/>
        <c:axId val="1250008271"/>
      </c:barChart>
      <c:lineChart>
        <c:grouping val="standard"/>
        <c:varyColors val="0"/>
        <c:ser>
          <c:idx val="0"/>
          <c:order val="0"/>
          <c:tx>
            <c:strRef>
              <c:f>G2_8!$N$6</c:f>
              <c:strCache>
                <c:ptCount val="1"/>
                <c:pt idx="0">
                  <c:v>0 – 44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78194515798469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3.745317247539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44-4994-B658-35EBEA07A291}"/>
                </c:ext>
              </c:extLst>
            </c:dLbl>
            <c:dLbl>
              <c:idx val="6"/>
              <c:layout>
                <c:manualLayout>
                  <c:x val="-6.7289732830913884E-2"/>
                  <c:y val="-3.745317247539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44-4994-B658-35EBEA07A291}"/>
                </c:ext>
              </c:extLst>
            </c:dLbl>
            <c:dLbl>
              <c:idx val="10"/>
              <c:layout>
                <c:manualLayout>
                  <c:x val="-9.1638013251794746E-3"/>
                  <c:y val="-1.1453842865796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(G2_8!$N$7:$N$12,G2_8!$N$13:$N$17)</c:f>
              <c:numCache>
                <c:formatCode>0.0" "%</c:formatCode>
                <c:ptCount val="11"/>
                <c:pt idx="0">
                  <c:v>3.726143592850651E-2</c:v>
                </c:pt>
                <c:pt idx="1">
                  <c:v>3.5452919173849406E-2</c:v>
                </c:pt>
                <c:pt idx="2">
                  <c:v>3.5497981157469716E-2</c:v>
                </c:pt>
                <c:pt idx="3">
                  <c:v>3.5999999999999997E-2</c:v>
                </c:pt>
                <c:pt idx="4">
                  <c:v>3.3922829581993566E-2</c:v>
                </c:pt>
                <c:pt idx="6">
                  <c:v>2.5081967213114755E-2</c:v>
                </c:pt>
                <c:pt idx="7">
                  <c:v>2.6236881559220389E-2</c:v>
                </c:pt>
                <c:pt idx="8">
                  <c:v>2.5247620897261604E-2</c:v>
                </c:pt>
                <c:pt idx="9">
                  <c:v>2.3592792123351292E-2</c:v>
                </c:pt>
                <c:pt idx="10">
                  <c:v>2.0334712974626596E-2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44-4994-B658-35EBEA07A291}"/>
            </c:ext>
          </c:extLst>
        </c:ser>
        <c:ser>
          <c:idx val="1"/>
          <c:order val="1"/>
          <c:tx>
            <c:strRef>
              <c:f>G2_8!$O$6</c:f>
              <c:strCache>
                <c:ptCount val="1"/>
                <c:pt idx="0">
                  <c:v>45 – 64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27411629424578E-2"/>
                  <c:y val="1.450633428784427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144-4994-B658-35EBEA07A291}"/>
                </c:ext>
              </c:extLst>
            </c:dLbl>
            <c:dLbl>
              <c:idx val="6"/>
              <c:layout>
                <c:manualLayout>
                  <c:x val="-7.978830271986069E-2"/>
                  <c:y val="7.4906406460664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2.24719034852388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(G2_8!$O$7:$O$12,G2_8!$O$13:$O$17)</c:f>
              <c:numCache>
                <c:formatCode>0.0" "%</c:formatCode>
                <c:ptCount val="11"/>
                <c:pt idx="0">
                  <c:v>0.32883974553165707</c:v>
                </c:pt>
                <c:pt idx="1">
                  <c:v>0.32932184094974792</c:v>
                </c:pt>
                <c:pt idx="2">
                  <c:v>0.32049125168236875</c:v>
                </c:pt>
                <c:pt idx="3">
                  <c:v>0.31266666666666665</c:v>
                </c:pt>
                <c:pt idx="4">
                  <c:v>0.30739549839228297</c:v>
                </c:pt>
                <c:pt idx="6">
                  <c:v>0.16852459016393442</c:v>
                </c:pt>
                <c:pt idx="7">
                  <c:v>0.16098200899550225</c:v>
                </c:pt>
                <c:pt idx="8">
                  <c:v>0.16275004855311712</c:v>
                </c:pt>
                <c:pt idx="9">
                  <c:v>0.1606910644621958</c:v>
                </c:pt>
                <c:pt idx="10">
                  <c:v>0.16213784416051827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144-4994-B658-35EBEA07A291}"/>
            </c:ext>
          </c:extLst>
        </c:ser>
        <c:ser>
          <c:idx val="2"/>
          <c:order val="2"/>
          <c:tx>
            <c:strRef>
              <c:f>G2_8!$P$6</c:f>
              <c:strCache>
                <c:ptCount val="1"/>
                <c:pt idx="0">
                  <c:v>65 – 74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883425506076408E-2"/>
                  <c:y val="-1.28182550164163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144-4994-B658-35EBEA07A291}"/>
                </c:ext>
              </c:extLst>
            </c:dLbl>
            <c:dLbl>
              <c:idx val="4"/>
              <c:layout>
                <c:manualLayout>
                  <c:x val="-1.2461061635354407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144-4994-B658-35EBEA07A291}"/>
                </c:ext>
              </c:extLst>
            </c:dLbl>
            <c:dLbl>
              <c:idx val="6"/>
              <c:layout>
                <c:manualLayout>
                  <c:x val="-8.0712836832125837E-2"/>
                  <c:y val="-1.87266016151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144-4994-B658-35EBEA07A291}"/>
                </c:ext>
              </c:extLst>
            </c:dLbl>
            <c:dLbl>
              <c:idx val="10"/>
              <c:layout>
                <c:manualLayout>
                  <c:x val="-1.4501181615125517E-2"/>
                  <c:y val="-1.4763150505311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(G2_8!$P$7:$P$12,G2_8!$P$13:$P$17)</c:f>
              <c:numCache>
                <c:formatCode>0.0" "%</c:formatCode>
                <c:ptCount val="11"/>
                <c:pt idx="0">
                  <c:v>0.35095425628597393</c:v>
                </c:pt>
                <c:pt idx="1">
                  <c:v>0.34233208651813302</c:v>
                </c:pt>
                <c:pt idx="2">
                  <c:v>0.36187752355316283</c:v>
                </c:pt>
                <c:pt idx="3">
                  <c:v>0.372</c:v>
                </c:pt>
                <c:pt idx="4">
                  <c:v>0.364951768488746</c:v>
                </c:pt>
                <c:pt idx="6">
                  <c:v>0.26950819672131149</c:v>
                </c:pt>
                <c:pt idx="7">
                  <c:v>0.27080209895052476</c:v>
                </c:pt>
                <c:pt idx="8">
                  <c:v>0.2810254418333657</c:v>
                </c:pt>
                <c:pt idx="9">
                  <c:v>0.27976964517926806</c:v>
                </c:pt>
                <c:pt idx="10">
                  <c:v>0.27640813388518987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D144-4994-B658-35EBEA07A291}"/>
            </c:ext>
          </c:extLst>
        </c:ser>
        <c:ser>
          <c:idx val="3"/>
          <c:order val="3"/>
          <c:tx>
            <c:strRef>
              <c:f>G2_8!$Q$6</c:f>
              <c:strCache>
                <c:ptCount val="1"/>
                <c:pt idx="0">
                  <c:v>75 – 84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81309584970116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D144-4994-B658-35EBEA07A291}"/>
                </c:ext>
              </c:extLst>
            </c:dLbl>
            <c:dLbl>
              <c:idx val="4"/>
              <c:layout>
                <c:manualLayout>
                  <c:x val="-7.4766369812127352E-3"/>
                  <c:y val="-1.1235951742619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D144-4994-B658-35EBEA07A291}"/>
                </c:ext>
              </c:extLst>
            </c:dLbl>
            <c:dLbl>
              <c:idx val="6"/>
              <c:layout>
                <c:manualLayout>
                  <c:x val="-7.476636981212643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D144-4994-B658-35EBEA07A291}"/>
                </c:ext>
              </c:extLst>
            </c:dLbl>
            <c:dLbl>
              <c:idx val="10"/>
              <c:layout>
                <c:manualLayout>
                  <c:x val="-1.1675423234092408E-2"/>
                  <c:y val="-1.8726586237699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(G2_8!$Q$7:$Q$12,G2_8!$Q$13:$Q$17)</c:f>
              <c:numCache>
                <c:formatCode>0.0" "%</c:formatCode>
                <c:ptCount val="11"/>
                <c:pt idx="0">
                  <c:v>0.21735837624962132</c:v>
                </c:pt>
                <c:pt idx="1">
                  <c:v>0.22719141323792486</c:v>
                </c:pt>
                <c:pt idx="2">
                  <c:v>0.21753028263795424</c:v>
                </c:pt>
                <c:pt idx="3">
                  <c:v>0.21916666666666668</c:v>
                </c:pt>
                <c:pt idx="4">
                  <c:v>0.23456591639871383</c:v>
                </c:pt>
                <c:pt idx="6">
                  <c:v>0.35262295081967215</c:v>
                </c:pt>
                <c:pt idx="7">
                  <c:v>0.35794602698650674</c:v>
                </c:pt>
                <c:pt idx="8">
                  <c:v>0.35113614294037676</c:v>
                </c:pt>
                <c:pt idx="9">
                  <c:v>0.35277726174995355</c:v>
                </c:pt>
                <c:pt idx="10">
                  <c:v>0.35918661148101494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D144-4994-B658-35EBEA07A291}"/>
            </c:ext>
          </c:extLst>
        </c:ser>
        <c:ser>
          <c:idx val="4"/>
          <c:order val="4"/>
          <c:tx>
            <c:strRef>
              <c:f>G2_8!$R$6</c:f>
              <c:strCache>
                <c:ptCount val="1"/>
                <c:pt idx="0">
                  <c:v>85+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0423269738769098E-2"/>
                  <c:y val="-1.4981281292132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D144-4994-B658-35EBEA07A2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D144-4994-B658-35EBEA07A2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D144-4994-B658-35EBEA07A2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D144-4994-B658-35EBEA07A291}"/>
                </c:ext>
              </c:extLst>
            </c:dLbl>
            <c:dLbl>
              <c:idx val="4"/>
              <c:layout>
                <c:manualLayout>
                  <c:x val="-1.4953273962425288E-2"/>
                  <c:y val="-7.4906344950796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D144-4994-B658-35EBEA07A291}"/>
                </c:ext>
              </c:extLst>
            </c:dLbl>
            <c:dLbl>
              <c:idx val="6"/>
              <c:layout>
                <c:manualLayout>
                  <c:x val="-7.7296147238768667E-2"/>
                  <c:y val="-2.9962562584265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D144-4994-B658-35EBEA07A29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D144-4994-B658-35EBEA07A29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D144-4994-B658-35EBEA07A29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D144-4994-B658-35EBEA07A291}"/>
                </c:ext>
              </c:extLst>
            </c:dLbl>
            <c:dLbl>
              <c:idx val="10"/>
              <c:layout>
                <c:manualLayout>
                  <c:x val="-2.3350846468184472E-2"/>
                  <c:y val="-2.247190348523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D144-4994-B658-35EBEA07A2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G2_8!$L$7:$L$17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(G2_8!$R$7:$R$12,G2_8!$R$13:$R$17)</c:f>
              <c:numCache>
                <c:formatCode>0.0" "%</c:formatCode>
                <c:ptCount val="11"/>
                <c:pt idx="0">
                  <c:v>6.558618600424114E-2</c:v>
                </c:pt>
                <c:pt idx="1">
                  <c:v>6.570174012034477E-2</c:v>
                </c:pt>
                <c:pt idx="2">
                  <c:v>6.4602960969044415E-2</c:v>
                </c:pt>
                <c:pt idx="3">
                  <c:v>6.0166666666666667E-2</c:v>
                </c:pt>
                <c:pt idx="4">
                  <c:v>5.9163987138263666E-2</c:v>
                </c:pt>
                <c:pt idx="6">
                  <c:v>0.1842622950819672</c:v>
                </c:pt>
                <c:pt idx="7">
                  <c:v>0.18403298350824587</c:v>
                </c:pt>
                <c:pt idx="8">
                  <c:v>0.1798407457758788</c:v>
                </c:pt>
                <c:pt idx="9">
                  <c:v>0.18316923648523128</c:v>
                </c:pt>
                <c:pt idx="10">
                  <c:v>0.18193269749865035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D144-4994-B658-35EBEA07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14447"/>
        <c:axId val="1240315695"/>
      </c:lineChart>
      <c:catAx>
        <c:axId val="124031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98012420076212"/>
              <c:y val="0.87395562418366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5695"/>
        <c:crosses val="autoZero"/>
        <c:auto val="1"/>
        <c:lblAlgn val="ctr"/>
        <c:lblOffset val="100"/>
        <c:noMultiLvlLbl val="0"/>
      </c:catAx>
      <c:valAx>
        <c:axId val="1240315695"/>
        <c:scaling>
          <c:orientation val="minMax"/>
          <c:max val="0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podiel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40314447"/>
        <c:crosses val="autoZero"/>
        <c:crossBetween val="between"/>
        <c:majorUnit val="0.1"/>
      </c:valAx>
      <c:valAx>
        <c:axId val="1250008271"/>
        <c:scaling>
          <c:orientation val="minMax"/>
          <c:max val="70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pacientov s CMP</a:t>
                </a:r>
              </a:p>
            </c:rich>
          </c:tx>
          <c:layout>
            <c:manualLayout>
              <c:xMode val="edge"/>
              <c:yMode val="edge"/>
              <c:x val="0.97193477610289869"/>
              <c:y val="0.29896088017862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50007023"/>
        <c:crosses val="max"/>
        <c:crossBetween val="between"/>
        <c:majorUnit val="1400"/>
      </c:valAx>
      <c:catAx>
        <c:axId val="1250007023"/>
        <c:scaling>
          <c:orientation val="minMax"/>
        </c:scaling>
        <c:delete val="1"/>
        <c:axPos val="b"/>
        <c:majorTickMark val="out"/>
        <c:minorTickMark val="none"/>
        <c:tickLblPos val="nextTo"/>
        <c:crossAx val="12500082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803342664478666E-2"/>
          <c:y val="0.93316260191612788"/>
          <c:w val="0.89999983764918912"/>
          <c:h val="5.5601446341252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14261744966443E-2"/>
          <c:y val="1.8220410628019323E-2"/>
          <c:w val="0.90791289977641698"/>
          <c:h val="0.781748792270531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G2_9_G2_10!$J$30</c:f>
              <c:strCache>
                <c:ptCount val="1"/>
                <c:pt idx="0">
                  <c:v>občania SR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G2_9_G2_10!$K$28:$T$28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G2_9_G2_10!$K$30:$T$30</c:f>
              <c:numCache>
                <c:formatCode>General</c:formatCode>
                <c:ptCount val="10"/>
                <c:pt idx="0">
                  <c:v>83</c:v>
                </c:pt>
                <c:pt idx="1">
                  <c:v>79</c:v>
                </c:pt>
                <c:pt idx="2">
                  <c:v>82</c:v>
                </c:pt>
                <c:pt idx="3">
                  <c:v>66</c:v>
                </c:pt>
                <c:pt idx="4">
                  <c:v>82</c:v>
                </c:pt>
                <c:pt idx="5">
                  <c:v>74</c:v>
                </c:pt>
                <c:pt idx="6">
                  <c:v>83</c:v>
                </c:pt>
                <c:pt idx="7">
                  <c:v>82</c:v>
                </c:pt>
                <c:pt idx="8">
                  <c:v>83</c:v>
                </c:pt>
                <c:pt idx="9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F-4987-A236-6EE8CDA679BA}"/>
            </c:ext>
          </c:extLst>
        </c:ser>
        <c:ser>
          <c:idx val="1"/>
          <c:order val="1"/>
          <c:tx>
            <c:strRef>
              <c:f>G2_9_G2_10!$J$31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G2_9_G2_10!$K$28:$T$28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G2_9_G2_10!$K$31:$T$31</c:f>
              <c:numCache>
                <c:formatCode>General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20</c:v>
                </c:pt>
                <c:pt idx="5">
                  <c:v>28</c:v>
                </c:pt>
                <c:pt idx="6">
                  <c:v>27</c:v>
                </c:pt>
                <c:pt idx="7">
                  <c:v>28</c:v>
                </c:pt>
                <c:pt idx="8">
                  <c:v>21</c:v>
                </c:pt>
                <c:pt idx="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9F-4987-A236-6EE8CDA67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89064"/>
        <c:axId val="176184360"/>
      </c:barChart>
      <c:lineChart>
        <c:grouping val="standard"/>
        <c:varyColors val="0"/>
        <c:ser>
          <c:idx val="2"/>
          <c:order val="2"/>
          <c:tx>
            <c:strRef>
              <c:f>G2_9_G2_10!$J$29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5"/>
              <c:layout>
                <c:manualLayout>
                  <c:x val="-3.5928970917225952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9F-4987-A236-6EE8CDA679BA}"/>
                </c:ext>
              </c:extLst>
            </c:dLbl>
            <c:dLbl>
              <c:idx val="6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9F-4987-A236-6EE8CDA679BA}"/>
                </c:ext>
              </c:extLst>
            </c:dLbl>
            <c:dLbl>
              <c:idx val="7"/>
              <c:layout>
                <c:manualLayout>
                  <c:x val="-3.8296607009694346E-2"/>
                  <c:y val="-3.96654080355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39F-4987-A236-6EE8CDA679BA}"/>
                </c:ext>
              </c:extLst>
            </c:dLbl>
            <c:dLbl>
              <c:idx val="8"/>
              <c:layout>
                <c:manualLayout>
                  <c:x val="-3.8296607009694256E-2"/>
                  <c:y val="-3.50517995615982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39F-4987-A236-6EE8CDA679BA}"/>
                </c:ext>
              </c:extLst>
            </c:dLbl>
            <c:dLbl>
              <c:idx val="9"/>
              <c:layout>
                <c:manualLayout>
                  <c:x val="-3.5928970917225952E-2"/>
                  <c:y val="-4.4279016509452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39F-4987-A236-6EE8CDA679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G2_9_G2_10!$K$29:$T$29</c:f>
              <c:numCache>
                <c:formatCode>General</c:formatCode>
                <c:ptCount val="10"/>
                <c:pt idx="0">
                  <c:v>86</c:v>
                </c:pt>
                <c:pt idx="1">
                  <c:v>86</c:v>
                </c:pt>
                <c:pt idx="2">
                  <c:v>87</c:v>
                </c:pt>
                <c:pt idx="3">
                  <c:v>72</c:v>
                </c:pt>
                <c:pt idx="4">
                  <c:v>102</c:v>
                </c:pt>
                <c:pt idx="5">
                  <c:v>102</c:v>
                </c:pt>
                <c:pt idx="6">
                  <c:v>110</c:v>
                </c:pt>
                <c:pt idx="7">
                  <c:v>110</c:v>
                </c:pt>
                <c:pt idx="8">
                  <c:v>104</c:v>
                </c:pt>
                <c:pt idx="9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9F-4987-A236-6EE8CDA67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488576"/>
        <c:axId val="2072486080"/>
      </c:lineChart>
      <c:catAx>
        <c:axId val="17618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905872483221472"/>
              <c:y val="0.8689460807786039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4360"/>
        <c:crosses val="autoZero"/>
        <c:auto val="1"/>
        <c:lblAlgn val="ctr"/>
        <c:lblOffset val="100"/>
        <c:noMultiLvlLbl val="0"/>
      </c:catAx>
      <c:valAx>
        <c:axId val="176184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2984349178574895E-3"/>
              <c:y val="0.302784482758620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9064"/>
        <c:crosses val="autoZero"/>
        <c:crossBetween val="between"/>
      </c:valAx>
      <c:valAx>
        <c:axId val="20724860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072488576"/>
        <c:crosses val="max"/>
        <c:crossBetween val="between"/>
      </c:valAx>
      <c:catAx>
        <c:axId val="2072488576"/>
        <c:scaling>
          <c:orientation val="minMax"/>
        </c:scaling>
        <c:delete val="1"/>
        <c:axPos val="b"/>
        <c:majorTickMark val="out"/>
        <c:minorTickMark val="none"/>
        <c:tickLblPos val="nextTo"/>
        <c:crossAx val="207248608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337341536167038"/>
          <c:y val="0.93696139753829477"/>
          <c:w val="0.47817847769028871"/>
          <c:h val="6.3038483825885394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643502895471406E-2"/>
          <c:y val="2.8955843909681801E-2"/>
          <c:w val="0.91736260253542135"/>
          <c:h val="0.768277472527472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G2_9_G2_10!$J$11</c:f>
              <c:strCache>
                <c:ptCount val="1"/>
                <c:pt idx="0">
                  <c:v>pertussis (A37.0)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effectLst/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5"/>
              <c:layout>
                <c:manualLayout>
                  <c:x val="4.601491789145068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97D-4953-8191-11B7F2E1CCFB}"/>
                </c:ext>
              </c:extLst>
            </c:dLbl>
            <c:dLbl>
              <c:idx val="6"/>
              <c:layout>
                <c:manualLayout>
                  <c:x val="4.453483175297453E-3"/>
                  <c:y val="3.84929670015244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95-470D-8252-7C1A8409C342}"/>
                </c:ext>
              </c:extLst>
            </c:dLbl>
            <c:dLbl>
              <c:idx val="7"/>
              <c:layout>
                <c:manualLayout>
                  <c:x val="6.7911690560826746E-3"/>
                  <c:y val="3.52733686067012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95-470D-8252-7C1A8409C3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G2_9_G2_10!$K$10:$T$10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G2_9_G2_10!$K$11:$T$11</c:f>
              <c:numCache>
                <c:formatCode>0.0</c:formatCode>
                <c:ptCount val="10"/>
                <c:pt idx="0">
                  <c:v>20.73</c:v>
                </c:pt>
                <c:pt idx="1">
                  <c:v>6.16</c:v>
                </c:pt>
                <c:pt idx="2">
                  <c:v>5.31</c:v>
                </c:pt>
                <c:pt idx="3">
                  <c:v>3.51</c:v>
                </c:pt>
                <c:pt idx="4">
                  <c:v>6.91</c:v>
                </c:pt>
                <c:pt idx="5">
                  <c:v>12.88</c:v>
                </c:pt>
                <c:pt idx="6">
                  <c:v>12.84</c:v>
                </c:pt>
                <c:pt idx="7">
                  <c:v>1.69</c:v>
                </c:pt>
                <c:pt idx="8">
                  <c:v>2.0099999999999998</c:v>
                </c:pt>
                <c:pt idx="9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1A-4033-A810-9FF72815C786}"/>
            </c:ext>
          </c:extLst>
        </c:ser>
        <c:ser>
          <c:idx val="1"/>
          <c:order val="1"/>
          <c:tx>
            <c:strRef>
              <c:f>G2_9_G2_10!$J$12</c:f>
              <c:strCache>
                <c:ptCount val="1"/>
                <c:pt idx="0">
                  <c:v>osýpky (B05)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1A-4033-A810-9FF72815C78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1A-4033-A810-9FF72815C78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1A-4033-A810-9FF72815C786}"/>
                </c:ext>
              </c:extLst>
            </c:dLbl>
            <c:dLbl>
              <c:idx val="3"/>
              <c:layout>
                <c:manualLayout>
                  <c:x val="4.601491789145153E-3"/>
                  <c:y val="-1.411392485529491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1A-4033-A810-9FF72815C786}"/>
                </c:ext>
              </c:extLst>
            </c:dLbl>
            <c:dLbl>
              <c:idx val="4"/>
              <c:layout>
                <c:manualLayout>
                  <c:x val="6.7911690560826746E-3"/>
                  <c:y val="-1.05820105820105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1A-4033-A810-9FF72815C786}"/>
                </c:ext>
              </c:extLst>
            </c:dLbl>
            <c:dLbl>
              <c:idx val="5"/>
              <c:layout>
                <c:manualLayout>
                  <c:x val="1.1503729472862883E-2"/>
                  <c:y val="7.6985934003050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97D-4953-8191-11B7F2E1CCF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1A-4033-A810-9FF72815C78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1A-4033-A810-9FF72815C78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1A-4033-A810-9FF72815C786}"/>
                </c:ext>
              </c:extLst>
            </c:dLbl>
            <c:dLbl>
              <c:idx val="9"/>
              <c:layout>
                <c:manualLayout>
                  <c:x val="4.601491789144984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1A-4033-A810-9FF72815C78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G2_9_G2_10!$K$10:$T$10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G2_9_G2_10!$K$12:$T$12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</c:v>
                </c:pt>
                <c:pt idx="4">
                  <c:v>10.38</c:v>
                </c:pt>
                <c:pt idx="5">
                  <c:v>5.84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0.11040143296122551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1A-4033-A810-9FF72815C786}"/>
            </c:ext>
          </c:extLst>
        </c:ser>
        <c:ser>
          <c:idx val="2"/>
          <c:order val="2"/>
          <c:tx>
            <c:strRef>
              <c:f>G2_9_G2_10!$J$13</c:f>
              <c:strCache>
                <c:ptCount val="1"/>
                <c:pt idx="0">
                  <c:v>ružienka (B06)</c:v>
                </c:pt>
              </c:strCache>
            </c:strRef>
          </c:tx>
          <c:invertIfNegative val="0"/>
          <c:cat>
            <c:numRef>
              <c:f>G2_9_G2_10!$K$10:$T$10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G2_9_G2_10!$K$13:$T$13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1A-4033-A810-9FF72815C786}"/>
            </c:ext>
          </c:extLst>
        </c:ser>
        <c:ser>
          <c:idx val="3"/>
          <c:order val="3"/>
          <c:tx>
            <c:strRef>
              <c:f>G2_9_G2_10!$J$14</c:f>
              <c:strCache>
                <c:ptCount val="1"/>
                <c:pt idx="0">
                  <c:v>mumps (B26)</c:v>
                </c:pt>
              </c:strCache>
            </c:strRef>
          </c:tx>
          <c:spPr>
            <a:effectLst/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G2_9_G2_10!$K$10:$T$10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G2_9_G2_10!$K$14:$T$14</c:f>
              <c:numCache>
                <c:formatCode>0.0</c:formatCode>
                <c:ptCount val="10"/>
                <c:pt idx="0">
                  <c:v>28.78</c:v>
                </c:pt>
                <c:pt idx="1">
                  <c:v>31.49</c:v>
                </c:pt>
                <c:pt idx="2">
                  <c:v>3.72</c:v>
                </c:pt>
                <c:pt idx="3">
                  <c:v>0.53</c:v>
                </c:pt>
                <c:pt idx="4">
                  <c:v>0.24</c:v>
                </c:pt>
                <c:pt idx="5">
                  <c:v>0.28999999999999998</c:v>
                </c:pt>
                <c:pt idx="6">
                  <c:v>0.17</c:v>
                </c:pt>
                <c:pt idx="7">
                  <c:v>0.05</c:v>
                </c:pt>
                <c:pt idx="8">
                  <c:v>0.24</c:v>
                </c:pt>
                <c:pt idx="9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11A-4033-A810-9FF72815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9"/>
        <c:gapDepth val="130"/>
        <c:shape val="box"/>
        <c:axId val="176181616"/>
        <c:axId val="371976312"/>
        <c:axId val="0"/>
      </c:bar3DChart>
      <c:catAx>
        <c:axId val="17618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461595824"/>
              <c:y val="0.8573928571428571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71976312"/>
        <c:crosses val="autoZero"/>
        <c:auto val="1"/>
        <c:lblAlgn val="ctr"/>
        <c:lblOffset val="100"/>
        <c:noMultiLvlLbl val="0"/>
      </c:catAx>
      <c:valAx>
        <c:axId val="371976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7.0296420581655479E-3"/>
              <c:y val="0.12652173913043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1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993139448173005"/>
          <c:y val="0.931570350241546"/>
          <c:w val="0.65028669962908814"/>
          <c:h val="5.2365398769598247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227499788332906E-2"/>
          <c:y val="0.11067842808703439"/>
          <c:w val="0.87896604859876382"/>
          <c:h val="0.6815044660433936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G2_11_G2_12!$N$5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(G2_11_G2_12!$L$6:$L$16,G2_11_G2_12!$L$19:$L$28)</c:f>
              <c:numCache>
                <c:formatCode>@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 formatCode="General">
                  <c:v>2021</c:v>
                </c:pt>
                <c:pt idx="19" formatCode="General">
                  <c:v>2022</c:v>
                </c:pt>
                <c:pt idx="20" formatCode="General">
                  <c:v>2023</c:v>
                </c:pt>
              </c:numCache>
            </c:numRef>
          </c:cat>
          <c:val>
            <c:numRef>
              <c:f>(G2_11_G2_12!$N$6:$N$16,G2_11_G2_12!$N$19:$N$28)</c:f>
              <c:numCache>
                <c:formatCode>0.0</c:formatCode>
                <c:ptCount val="21"/>
                <c:pt idx="0">
                  <c:v>8.406880918425232</c:v>
                </c:pt>
                <c:pt idx="1">
                  <c:v>8.0553512303319899</c:v>
                </c:pt>
                <c:pt idx="2">
                  <c:v>8.9849193037216075</c:v>
                </c:pt>
                <c:pt idx="3">
                  <c:v>10.474364369980171</c:v>
                </c:pt>
                <c:pt idx="4">
                  <c:v>11.283304789706467</c:v>
                </c:pt>
                <c:pt idx="5">
                  <c:v>7.3219815084295723</c:v>
                </c:pt>
                <c:pt idx="6">
                  <c:v>4.2752896508738463</c:v>
                </c:pt>
                <c:pt idx="7">
                  <c:v>8.0777280319141642</c:v>
                </c:pt>
                <c:pt idx="8">
                  <c:v>12.196506039811428</c:v>
                </c:pt>
                <c:pt idx="9">
                  <c:v>18.386262598404652</c:v>
                </c:pt>
                <c:pt idx="11">
                  <c:v>12.345239546876691</c:v>
                </c:pt>
                <c:pt idx="12">
                  <c:v>9.7950045476806835</c:v>
                </c:pt>
                <c:pt idx="13">
                  <c:v>7.9278699738720064</c:v>
                </c:pt>
                <c:pt idx="14">
                  <c:v>11.001850345446798</c:v>
                </c:pt>
                <c:pt idx="15">
                  <c:v>8.5377006242112259</c:v>
                </c:pt>
                <c:pt idx="16">
                  <c:v>11.001746574204434</c:v>
                </c:pt>
                <c:pt idx="17">
                  <c:v>8.2505589753705806</c:v>
                </c:pt>
                <c:pt idx="18">
                  <c:v>11.872381665511099</c:v>
                </c:pt>
                <c:pt idx="19">
                  <c:v>12.158862502651516</c:v>
                </c:pt>
                <c:pt idx="20">
                  <c:v>12.018888870678451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26-4BC6-9A4D-F832813AA868}"/>
            </c:ext>
          </c:extLst>
        </c:ser>
        <c:ser>
          <c:idx val="2"/>
          <c:order val="2"/>
          <c:tx>
            <c:strRef>
              <c:f>G2_11_G2_12!$O$5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(G2_11_G2_12!$L$6:$L$16,G2_11_G2_12!$L$19:$L$28)</c:f>
              <c:numCache>
                <c:formatCode>@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 formatCode="General">
                  <c:v>2021</c:v>
                </c:pt>
                <c:pt idx="19" formatCode="General">
                  <c:v>2022</c:v>
                </c:pt>
                <c:pt idx="20" formatCode="General">
                  <c:v>2023</c:v>
                </c:pt>
              </c:numCache>
            </c:numRef>
          </c:cat>
          <c:val>
            <c:numRef>
              <c:f>(G2_11_G2_12!$O$6:$O$16,G2_11_G2_12!$O$19:$O$28)</c:f>
              <c:numCache>
                <c:formatCode>0.0</c:formatCode>
                <c:ptCount val="21"/>
                <c:pt idx="0">
                  <c:v>5.039678468513709</c:v>
                </c:pt>
                <c:pt idx="1">
                  <c:v>3.0939753644010435</c:v>
                </c:pt>
                <c:pt idx="2">
                  <c:v>4.4573620073514126</c:v>
                </c:pt>
                <c:pt idx="3">
                  <c:v>3.8777329265304257</c:v>
                </c:pt>
                <c:pt idx="4">
                  <c:v>5.200907468682467</c:v>
                </c:pt>
                <c:pt idx="5">
                  <c:v>2.8305941363346707</c:v>
                </c:pt>
                <c:pt idx="6">
                  <c:v>1.8974007399862887</c:v>
                </c:pt>
                <c:pt idx="7">
                  <c:v>2.8413673594867412</c:v>
                </c:pt>
                <c:pt idx="8">
                  <c:v>4.287896583140963</c:v>
                </c:pt>
                <c:pt idx="9">
                  <c:v>8.151240864118094</c:v>
                </c:pt>
                <c:pt idx="11">
                  <c:v>3.5277749279595962</c:v>
                </c:pt>
                <c:pt idx="12">
                  <c:v>3.0579989066754494</c:v>
                </c:pt>
                <c:pt idx="13">
                  <c:v>2.5162527460854744</c:v>
                </c:pt>
                <c:pt idx="14">
                  <c:v>3.1237293019272871</c:v>
                </c:pt>
                <c:pt idx="15">
                  <c:v>2.2597046243241063</c:v>
                </c:pt>
                <c:pt idx="16">
                  <c:v>2.7566010750744194</c:v>
                </c:pt>
                <c:pt idx="17">
                  <c:v>3.2936012845045011</c:v>
                </c:pt>
                <c:pt idx="18">
                  <c:v>3.88440094714643</c:v>
                </c:pt>
                <c:pt idx="19">
                  <c:v>3.278979740048972</c:v>
                </c:pt>
                <c:pt idx="20">
                  <c:v>4.2559576193182966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195445184"/>
        <c:axId val="1195433952"/>
      </c:barChart>
      <c:lineChart>
        <c:grouping val="standard"/>
        <c:varyColors val="0"/>
        <c:ser>
          <c:idx val="0"/>
          <c:order val="0"/>
          <c:tx>
            <c:strRef>
              <c:f>G2_11_G2_12!$M$5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720623854189982E-3"/>
                  <c:y val="-1.41691653301722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26-4BC6-9A4D-F832813AA868}"/>
                </c:ext>
              </c:extLst>
            </c:dLbl>
            <c:dLbl>
              <c:idx val="1"/>
              <c:layout>
                <c:manualLayout>
                  <c:x val="-4.4702639131491782E-3"/>
                  <c:y val="-3.54003207586641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226-4BC6-9A4D-F832813AA868}"/>
                </c:ext>
              </c:extLst>
            </c:dLbl>
            <c:dLbl>
              <c:idx val="2"/>
              <c:layout>
                <c:manualLayout>
                  <c:x val="-2.3321730340542888E-3"/>
                  <c:y val="-2.47514120354229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226-4BC6-9A4D-F832813AA868}"/>
                </c:ext>
              </c:extLst>
            </c:dLbl>
            <c:dLbl>
              <c:idx val="3"/>
              <c:layout>
                <c:manualLayout>
                  <c:x val="0"/>
                  <c:y val="1.77002998396206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26-4BC6-9A4D-F832813AA868}"/>
                </c:ext>
              </c:extLst>
            </c:dLbl>
            <c:dLbl>
              <c:idx val="4"/>
              <c:layout>
                <c:manualLayout>
                  <c:x val="-2.3321258161427029E-3"/>
                  <c:y val="7.117897810998279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26-4BC6-9A4D-F832813AA868}"/>
                </c:ext>
              </c:extLst>
            </c:dLbl>
            <c:dLbl>
              <c:idx val="5"/>
              <c:layout>
                <c:manualLayout>
                  <c:x val="-4.6762273139135252E-3"/>
                  <c:y val="-7.1137273306591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226-4BC6-9A4D-F832813AA868}"/>
                </c:ext>
              </c:extLst>
            </c:dLbl>
            <c:dLbl>
              <c:idx val="6"/>
              <c:layout>
                <c:manualLayout>
                  <c:x val="-2.5339715063241093E-3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226-4BC6-9A4D-F832813AA868}"/>
                </c:ext>
              </c:extLst>
            </c:dLbl>
            <c:dLbl>
              <c:idx val="7"/>
              <c:layout>
                <c:manualLayout>
                  <c:x val="-2.5341392523525962E-3"/>
                  <c:y val="-2.2034725612011899E-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226-4BC6-9A4D-F832813AA868}"/>
                </c:ext>
              </c:extLst>
            </c:dLbl>
            <c:dLbl>
              <c:idx val="8"/>
              <c:layout>
                <c:manualLayout>
                  <c:x val="-4.1131326185004074E-4"/>
                  <c:y val="-3.542291332543123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226-4BC6-9A4D-F832813AA868}"/>
                </c:ext>
              </c:extLst>
            </c:dLbl>
            <c:dLbl>
              <c:idx val="9"/>
              <c:layout>
                <c:manualLayout>
                  <c:x val="0"/>
                  <c:y val="-7.0845826650861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980-4121-A590-DDC3DD5780A6}"/>
                </c:ext>
              </c:extLst>
            </c:dLbl>
            <c:dLbl>
              <c:idx val="11"/>
              <c:layout>
                <c:manualLayout>
                  <c:x val="-4.8661445403783985E-3"/>
                  <c:y val="-1.0671501290007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226-4BC6-9A4D-F832813AA868}"/>
                </c:ext>
              </c:extLst>
            </c:dLbl>
            <c:dLbl>
              <c:idx val="12"/>
              <c:layout>
                <c:manualLayout>
                  <c:x val="-4.0057751602695304E-4"/>
                  <c:y val="-1.41870162471237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226-4BC6-9A4D-F832813AA868}"/>
                </c:ext>
              </c:extLst>
            </c:dLbl>
            <c:dLbl>
              <c:idx val="13"/>
              <c:layout>
                <c:manualLayout>
                  <c:x val="-2.5339715063241093E-3"/>
                  <c:y val="-8.9254584757120326E-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226-4BC6-9A4D-F832813AA868}"/>
                </c:ext>
              </c:extLst>
            </c:dLbl>
            <c:dLbl>
              <c:idx val="14"/>
              <c:layout>
                <c:manualLayout>
                  <c:x val="-2.5262551890137086E-3"/>
                  <c:y val="-1.77560839550939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226-4BC6-9A4D-F832813AA868}"/>
                </c:ext>
              </c:extLst>
            </c:dLbl>
            <c:dLbl>
              <c:idx val="15"/>
              <c:layout>
                <c:manualLayout>
                  <c:x val="-2.3321730340542888E-3"/>
                  <c:y val="1.05822467052505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226-4BC6-9A4D-F832813AA868}"/>
                </c:ext>
              </c:extLst>
            </c:dLbl>
            <c:dLbl>
              <c:idx val="16"/>
              <c:layout>
                <c:manualLayout>
                  <c:x val="-2.3321730340544453E-3"/>
                  <c:y val="-1.41691653301722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226-4BC6-9A4D-F832813AA868}"/>
                </c:ext>
              </c:extLst>
            </c:dLbl>
            <c:dLbl>
              <c:idx val="17"/>
              <c:layout>
                <c:manualLayout>
                  <c:x val="-4.6643460681085776E-3"/>
                  <c:y val="6.995328080329126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226-4BC6-9A4D-F832813AA868}"/>
                </c:ext>
              </c:extLst>
            </c:dLbl>
            <c:dLbl>
              <c:idx val="18"/>
              <c:layout>
                <c:manualLayout>
                  <c:x val="-4.6720623854189782E-3"/>
                  <c:y val="2.12537479952583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226-4BC6-9A4D-F832813AA868}"/>
                </c:ext>
              </c:extLst>
            </c:dLbl>
            <c:dLbl>
              <c:idx val="19"/>
              <c:layout>
                <c:manualLayout>
                  <c:x val="-2.5416878236345095E-3"/>
                  <c:y val="-3.5545638379471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226-4BC6-9A4D-F832813AA868}"/>
                </c:ext>
              </c:extLst>
            </c:dLbl>
            <c:dLbl>
              <c:idx val="20"/>
              <c:layout>
                <c:manualLayout>
                  <c:x val="-2.3398639488870538E-3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226-4BC6-9A4D-F832813AA8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(G2_11_G2_12!$L$6:$L$16,G2_11_G2_12!$L$19:$L$28)</c:f>
              <c:numCache>
                <c:formatCode>@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 formatCode="General">
                  <c:v>2021</c:v>
                </c:pt>
                <c:pt idx="19" formatCode="General">
                  <c:v>2022</c:v>
                </c:pt>
                <c:pt idx="20" formatCode="General">
                  <c:v>2023</c:v>
                </c:pt>
              </c:numCache>
            </c:numRef>
          </c:cat>
          <c:val>
            <c:numRef>
              <c:f>(G2_11_G2_12!$M$6:$M$16,G2_11_G2_12!$M$19:$M$28)</c:f>
              <c:numCache>
                <c:formatCode>0.0</c:formatCode>
                <c:ptCount val="21"/>
                <c:pt idx="0">
                  <c:v>6.6806320173164924</c:v>
                </c:pt>
                <c:pt idx="1">
                  <c:v>5.512739637086578</c:v>
                </c:pt>
                <c:pt idx="2">
                  <c:v>6.6656876821498132</c:v>
                </c:pt>
                <c:pt idx="3">
                  <c:v>7.0965907591908888</c:v>
                </c:pt>
                <c:pt idx="4">
                  <c:v>8.1699788893253356</c:v>
                </c:pt>
                <c:pt idx="5">
                  <c:v>5.0237003146413182</c:v>
                </c:pt>
                <c:pt idx="6">
                  <c:v>3.0587307439620748</c:v>
                </c:pt>
                <c:pt idx="7">
                  <c:v>5.402434513397762</c:v>
                </c:pt>
                <c:pt idx="8">
                  <c:v>8.1557479060163285</c:v>
                </c:pt>
                <c:pt idx="9">
                  <c:v>13.157071571244575</c:v>
                </c:pt>
                <c:pt idx="11">
                  <c:v>7.8248286611662801</c:v>
                </c:pt>
                <c:pt idx="12">
                  <c:v>6.3424161710962634</c:v>
                </c:pt>
                <c:pt idx="13">
                  <c:v>5.1557805276296902</c:v>
                </c:pt>
                <c:pt idx="14">
                  <c:v>6.9678961081174799</c:v>
                </c:pt>
                <c:pt idx="15">
                  <c:v>5.3242559054030272</c:v>
                </c:pt>
                <c:pt idx="16">
                  <c:v>6.7838288920338963</c:v>
                </c:pt>
                <c:pt idx="17">
                  <c:v>5.7145149228513015</c:v>
                </c:pt>
                <c:pt idx="18">
                  <c:v>7.7912661009545952</c:v>
                </c:pt>
                <c:pt idx="19">
                  <c:v>7.6218501875637914</c:v>
                </c:pt>
                <c:pt idx="20">
                  <c:v>8.0527174742771432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226-4BC6-9A4D-F832813A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445184"/>
        <c:axId val="1195433952"/>
      </c:lineChart>
      <c:catAx>
        <c:axId val="119544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59845906358479"/>
              <c:y val="0.872967519529057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@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33952"/>
        <c:crosses val="autoZero"/>
        <c:auto val="1"/>
        <c:lblAlgn val="ctr"/>
        <c:lblOffset val="100"/>
        <c:noMultiLvlLbl val="0"/>
      </c:catAx>
      <c:valAx>
        <c:axId val="1195433952"/>
        <c:scaling>
          <c:orientation val="minMax"/>
          <c:max val="28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6.0321733976801285E-3"/>
              <c:y val="0.199180006015940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4518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33888888888879"/>
          <c:y val="0.94327679432148981"/>
          <c:w val="0.32236152738972146"/>
          <c:h val="4.96092576943759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72410681324089E-2"/>
          <c:y val="0.10261430859410811"/>
          <c:w val="0.89066477702191993"/>
          <c:h val="0.681863373756699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G2_11_G2_12!$N$32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(G2_11_G2_12!$M$35:$M$43,G2_11_G2_12!$M$47:$M$54)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(G2_11_G2_12!$N$35:$N$43,G2_11_G2_12!$N$47:$N$54)</c:f>
              <c:numCache>
                <c:formatCode>0.0</c:formatCode>
                <c:ptCount val="17"/>
                <c:pt idx="0">
                  <c:v>0.69140036229378987</c:v>
                </c:pt>
                <c:pt idx="1">
                  <c:v>0.99682676812147997</c:v>
                </c:pt>
                <c:pt idx="2">
                  <c:v>28.285113948601907</c:v>
                </c:pt>
                <c:pt idx="3">
                  <c:v>36.871430739144557</c:v>
                </c:pt>
                <c:pt idx="4">
                  <c:v>27.629032678125167</c:v>
                </c:pt>
                <c:pt idx="5">
                  <c:v>20.362476319530888</c:v>
                </c:pt>
                <c:pt idx="6">
                  <c:v>10.831628354796004</c:v>
                </c:pt>
                <c:pt idx="7">
                  <c:v>8.8091534655209731</c:v>
                </c:pt>
                <c:pt idx="9">
                  <c:v>0</c:v>
                </c:pt>
                <c:pt idx="10">
                  <c:v>0</c:v>
                </c:pt>
                <c:pt idx="11">
                  <c:v>19.468974536050663</c:v>
                </c:pt>
                <c:pt idx="12">
                  <c:v>36.871430739144557</c:v>
                </c:pt>
                <c:pt idx="13">
                  <c:v>22.873215577792145</c:v>
                </c:pt>
                <c:pt idx="14">
                  <c:v>6.060260809384193</c:v>
                </c:pt>
                <c:pt idx="15">
                  <c:v>2.4070285232880009</c:v>
                </c:pt>
                <c:pt idx="16">
                  <c:v>0.50338019802976985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8F-4ECC-AA6E-18B62FCC0E2A}"/>
            </c:ext>
          </c:extLst>
        </c:ser>
        <c:ser>
          <c:idx val="1"/>
          <c:order val="1"/>
          <c:tx>
            <c:strRef>
              <c:f>G2_11_G2_12!$O$32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(G2_11_G2_12!$M$35:$M$43,G2_11_G2_12!$M$47:$M$54)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(G2_11_G2_12!$O$35:$O$43,G2_11_G2_12!$O$47:$O$54)</c:f>
              <c:numCache>
                <c:formatCode>0.0</c:formatCode>
                <c:ptCount val="17"/>
                <c:pt idx="0">
                  <c:v>3.6144142841652513</c:v>
                </c:pt>
                <c:pt idx="1">
                  <c:v>1.745197652360118</c:v>
                </c:pt>
                <c:pt idx="2">
                  <c:v>20.061418805265351</c:v>
                </c:pt>
                <c:pt idx="3">
                  <c:v>14.270891246889391</c:v>
                </c:pt>
                <c:pt idx="4">
                  <c:v>10.577279043044717</c:v>
                </c:pt>
                <c:pt idx="5">
                  <c:v>7.0368378461244614</c:v>
                </c:pt>
                <c:pt idx="6">
                  <c:v>5.659822055194585</c:v>
                </c:pt>
                <c:pt idx="7">
                  <c:v>4.1030164864331198</c:v>
                </c:pt>
                <c:pt idx="9">
                  <c:v>0.7228828568330502</c:v>
                </c:pt>
                <c:pt idx="10">
                  <c:v>0.34903953047202357</c:v>
                </c:pt>
                <c:pt idx="11">
                  <c:v>16.975046681378373</c:v>
                </c:pt>
                <c:pt idx="12">
                  <c:v>10.108547966546652</c:v>
                </c:pt>
                <c:pt idx="13">
                  <c:v>4.8078541104748718</c:v>
                </c:pt>
                <c:pt idx="14">
                  <c:v>3.5184189230622307</c:v>
                </c:pt>
                <c:pt idx="15">
                  <c:v>0.8489733082791876</c:v>
                </c:pt>
                <c:pt idx="16">
                  <c:v>0.17095902026804663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F-4ECC-AA6E-18B62FCC0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018644991"/>
        <c:axId val="1018646239"/>
      </c:barChart>
      <c:lineChart>
        <c:grouping val="stacked"/>
        <c:varyColors val="0"/>
        <c:ser>
          <c:idx val="2"/>
          <c:order val="2"/>
          <c:tx>
            <c:strRef>
              <c:f>G2_11_G2_12!$P$32</c:f>
              <c:strCache>
                <c:ptCount val="1"/>
                <c:pt idx="0">
                  <c:v>spolu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6350">
                <a:solidFill>
                  <a:schemeClr val="tx1"/>
                </a:solidFill>
              </a:ln>
              <a:effectLst/>
            </c:spPr>
          </c:marker>
          <c:dPt>
            <c:idx val="8"/>
            <c:marker>
              <c:symbol val="diamond"/>
              <c:size val="7"/>
              <c:spPr>
                <a:noFill/>
                <a:ln w="635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A8F-4ECC-AA6E-18B62FCC0E2A}"/>
              </c:ext>
            </c:extLst>
          </c:dPt>
          <c:dLbls>
            <c:dLbl>
              <c:idx val="0"/>
              <c:layout>
                <c:manualLayout>
                  <c:x val="-4.529914377484563E-3"/>
                  <c:y val="-1.0272809141452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A8F-4ECC-AA6E-18B62FCC0E2A}"/>
                </c:ext>
              </c:extLst>
            </c:dLbl>
            <c:dLbl>
              <c:idx val="1"/>
              <c:layout>
                <c:manualLayout>
                  <c:x val="-1.811965750993819E-2"/>
                  <c:y val="-2.7394157710538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A8F-4ECC-AA6E-18B62FCC0E2A}"/>
                </c:ext>
              </c:extLst>
            </c:dLbl>
            <c:dLbl>
              <c:idx val="2"/>
              <c:layout>
                <c:manualLayout>
                  <c:x val="-2.0391537119424135E-2"/>
                  <c:y val="-3.0818435733854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8F-4ECC-AA6E-18B62FCC0E2A}"/>
                </c:ext>
              </c:extLst>
            </c:dLbl>
            <c:dLbl>
              <c:idx val="3"/>
              <c:layout>
                <c:manualLayout>
                  <c:x val="-1.8119657509938169E-2"/>
                  <c:y val="-3.0818427424356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8F-4ECC-AA6E-18B62FCC0E2A}"/>
                </c:ext>
              </c:extLst>
            </c:dLbl>
            <c:dLbl>
              <c:idx val="4"/>
              <c:layout>
                <c:manualLayout>
                  <c:x val="-1.8119657509938211E-2"/>
                  <c:y val="-2.7394157710538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8F-4ECC-AA6E-18B62FCC0E2A}"/>
                </c:ext>
              </c:extLst>
            </c:dLbl>
            <c:dLbl>
              <c:idx val="5"/>
              <c:layout>
                <c:manualLayout>
                  <c:x val="-1.1324785943711356E-2"/>
                  <c:y val="-6.8485394276346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A8F-4ECC-AA6E-18B62FCC0E2A}"/>
                </c:ext>
              </c:extLst>
            </c:dLbl>
            <c:dLbl>
              <c:idx val="6"/>
              <c:layout>
                <c:manualLayout>
                  <c:x val="-1.5854700321195899E-2"/>
                  <c:y val="-1.712134856908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A8F-4ECC-AA6E-18B62FCC0E2A}"/>
                </c:ext>
              </c:extLst>
            </c:dLbl>
            <c:dLbl>
              <c:idx val="7"/>
              <c:layout>
                <c:manualLayout>
                  <c:x val="-9.0598287549691677E-3"/>
                  <c:y val="-6.8485394276346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A8F-4ECC-AA6E-18B62FCC0E2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8F-4ECC-AA6E-18B62FCC0E2A}"/>
                </c:ext>
              </c:extLst>
            </c:dLbl>
            <c:dLbl>
              <c:idx val="9"/>
              <c:layout>
                <c:manualLayout>
                  <c:x val="-2.7263374393573285E-2"/>
                  <c:y val="-2.7394165096759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8F-4ECC-AA6E-18B62FCC0E2A}"/>
                </c:ext>
              </c:extLst>
            </c:dLbl>
            <c:dLbl>
              <c:idx val="10"/>
              <c:layout>
                <c:manualLayout>
                  <c:x val="-2.4914529076164982E-2"/>
                  <c:y val="-3.424269713817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A8F-4ECC-AA6E-18B62FCC0E2A}"/>
                </c:ext>
              </c:extLst>
            </c:dLbl>
            <c:dLbl>
              <c:idx val="11"/>
              <c:layout>
                <c:manualLayout>
                  <c:x val="-2.0384614698680522E-2"/>
                  <c:y val="-2.0545618282903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A8F-4ECC-AA6E-18B62FCC0E2A}"/>
                </c:ext>
              </c:extLst>
            </c:dLbl>
            <c:dLbl>
              <c:idx val="12"/>
              <c:layout>
                <c:manualLayout>
                  <c:x val="-1.1324785943711356E-2"/>
                  <c:y val="-1.3697078855269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A8F-4ECC-AA6E-18B62FCC0E2A}"/>
                </c:ext>
              </c:extLst>
            </c:dLbl>
            <c:dLbl>
              <c:idx val="13"/>
              <c:layout>
                <c:manualLayout>
                  <c:x val="-1.1324785943711356E-2"/>
                  <c:y val="-6.277755287500326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A8F-4ECC-AA6E-18B62FCC0E2A}"/>
                </c:ext>
              </c:extLst>
            </c:dLbl>
            <c:dLbl>
              <c:idx val="14"/>
              <c:layout>
                <c:manualLayout>
                  <c:x val="-9.0598287549690844E-3"/>
                  <c:y val="-1.0272809141452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A8F-4ECC-AA6E-18B62FCC0E2A}"/>
                </c:ext>
              </c:extLst>
            </c:dLbl>
            <c:dLbl>
              <c:idx val="15"/>
              <c:layout>
                <c:manualLayout>
                  <c:x val="-1.3589743132453792E-2"/>
                  <c:y val="-1.7121348569086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A8F-4ECC-AA6E-18B62FCC0E2A}"/>
                </c:ext>
              </c:extLst>
            </c:dLbl>
            <c:dLbl>
              <c:idx val="16"/>
              <c:layout>
                <c:manualLayout>
                  <c:x val="-1.1324785943711356E-2"/>
                  <c:y val="-2.3969887996721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A8F-4ECC-AA6E-18B62FCC0E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(G2_11_G2_12!$M$35:$M$43,G2_11_G2_12!$M$47:$M$54)</c:f>
              <c:strCache>
                <c:ptCount val="17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65+</c:v>
                </c:pt>
                <c:pt idx="9">
                  <c:v>0 – 4</c:v>
                </c:pt>
                <c:pt idx="10">
                  <c:v>5 – 14</c:v>
                </c:pt>
                <c:pt idx="11">
                  <c:v>15 – 24</c:v>
                </c:pt>
                <c:pt idx="12">
                  <c:v>25 – 34</c:v>
                </c:pt>
                <c:pt idx="13">
                  <c:v>35 – 44</c:v>
                </c:pt>
                <c:pt idx="14">
                  <c:v>45 – 54</c:v>
                </c:pt>
                <c:pt idx="15">
                  <c:v>55 – 64</c:v>
                </c:pt>
                <c:pt idx="16">
                  <c:v>65+</c:v>
                </c:pt>
              </c:strCache>
            </c:strRef>
          </c:cat>
          <c:val>
            <c:numRef>
              <c:f>(G2_11_G2_12!$P$35:$P$43,G2_11_G2_12!$P$47:$P$54)</c:f>
              <c:numCache>
                <c:formatCode>0.0</c:formatCode>
                <c:ptCount val="17"/>
                <c:pt idx="0">
                  <c:v>2.1203736098300521</c:v>
                </c:pt>
                <c:pt idx="1">
                  <c:v>1.3618041180956533</c:v>
                </c:pt>
                <c:pt idx="2">
                  <c:v>24.274036941697151</c:v>
                </c:pt>
                <c:pt idx="3">
                  <c:v>25.837317796105822</c:v>
                </c:pt>
                <c:pt idx="4">
                  <c:v>19.357449294560908</c:v>
                </c:pt>
                <c:pt idx="5">
                  <c:v>13.819824044026012</c:v>
                </c:pt>
                <c:pt idx="6">
                  <c:v>8.1664914273714544</c:v>
                </c:pt>
                <c:pt idx="7">
                  <c:v>6.0066113447581122</c:v>
                </c:pt>
                <c:pt idx="9">
                  <c:v>0.35339560163834199</c:v>
                </c:pt>
                <c:pt idx="10">
                  <c:v>0.17022551476195666</c:v>
                </c:pt>
                <c:pt idx="11">
                  <c:v>18.252570413524214</c:v>
                </c:pt>
                <c:pt idx="12">
                  <c:v>23.805169205400869</c:v>
                </c:pt>
                <c:pt idx="13">
                  <c:v>14.1099479797703</c:v>
                </c:pt>
                <c:pt idx="14">
                  <c:v>4.8122601581876285</c:v>
                </c:pt>
                <c:pt idx="15">
                  <c:v>1.6041322446622501</c:v>
                </c:pt>
                <c:pt idx="16">
                  <c:v>0.30542091583515824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8F-4ECC-AA6E-18B62FCC0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644991"/>
        <c:axId val="1018646239"/>
      </c:lineChart>
      <c:catAx>
        <c:axId val="1018644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473605958728903"/>
              <c:y val="0.8804227952695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6239"/>
        <c:crosses val="autoZero"/>
        <c:auto val="1"/>
        <c:lblAlgn val="ctr"/>
        <c:lblOffset val="100"/>
        <c:noMultiLvlLbl val="0"/>
      </c:catAx>
      <c:valAx>
        <c:axId val="1018646239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  <a:r>
                  <a:rPr lang="sk-SK"/>
                  <a:t> daného pohlavia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8253222722269404E-2"/>
              <c:y val="3.71363498730997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751156591412719"/>
          <c:y val="0.93760182427323591"/>
          <c:w val="0.21003585563077234"/>
          <c:h val="5.0835319814744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703937007874013E-2"/>
          <c:y val="4.392447026676792E-2"/>
          <c:w val="0.89036247860321804"/>
          <c:h val="0.77788329628301522"/>
        </c:manualLayout>
      </c:layout>
      <c:lineChart>
        <c:grouping val="standard"/>
        <c:varyColors val="0"/>
        <c:ser>
          <c:idx val="1"/>
          <c:order val="1"/>
          <c:tx>
            <c:strRef>
              <c:f>G2_13!$O$6</c:f>
              <c:strCache>
                <c:ptCount val="1"/>
                <c:pt idx="0">
                  <c:v>muži</c:v>
                </c:pt>
              </c:strCache>
            </c:strRef>
          </c:tx>
          <c:spPr>
            <a:ln w="19050" cmpd="sng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70C0"/>
                </a:solidFill>
              </a:ln>
            </c:spPr>
          </c:marker>
          <c:dLbls>
            <c:dLbl>
              <c:idx val="9"/>
              <c:layout>
                <c:manualLayout>
                  <c:x val="-4.3471050657645061E-2"/>
                  <c:y val="-3.7653396717539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G2_13!$J$7:$J$16</c:f>
              <c:numCache>
                <c:formatCode>@</c:formatCode>
                <c:ptCount val="10"/>
                <c:pt idx="0">
                  <c:v>2014</c:v>
                </c:pt>
                <c:pt idx="1">
                  <c:v>2015</c:v>
                </c:pt>
                <c:pt idx="2" formatCode="General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 formatCode="General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</c:numCache>
            </c:numRef>
          </c:cat>
          <c:val>
            <c:numRef>
              <c:f>G2_13!$O$7:$O$16</c:f>
              <c:numCache>
                <c:formatCode>0.0</c:formatCode>
                <c:ptCount val="10"/>
                <c:pt idx="0">
                  <c:v>7.46</c:v>
                </c:pt>
                <c:pt idx="1">
                  <c:v>6.81</c:v>
                </c:pt>
                <c:pt idx="2">
                  <c:v>6.73</c:v>
                </c:pt>
                <c:pt idx="3">
                  <c:v>5.54</c:v>
                </c:pt>
                <c:pt idx="4">
                  <c:v>6.2</c:v>
                </c:pt>
                <c:pt idx="5">
                  <c:v>4.9000000000000004</c:v>
                </c:pt>
                <c:pt idx="6">
                  <c:v>3.49</c:v>
                </c:pt>
                <c:pt idx="7">
                  <c:v>3.12</c:v>
                </c:pt>
                <c:pt idx="8">
                  <c:v>3.6890666416713582</c:v>
                </c:pt>
                <c:pt idx="9" formatCode="#\ ##0.0">
                  <c:v>4.4835353467421175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5-47C3-8A21-670FD9AF1221}"/>
            </c:ext>
          </c:extLst>
        </c:ser>
        <c:ser>
          <c:idx val="2"/>
          <c:order val="2"/>
          <c:tx>
            <c:strRef>
              <c:f>G2_13!$P$6</c:f>
              <c:strCache>
                <c:ptCount val="1"/>
                <c:pt idx="0">
                  <c:v>ženy</c:v>
                </c:pt>
              </c:strCache>
            </c:strRef>
          </c:tx>
          <c:spPr>
            <a:ln w="19050"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3"/>
                </a:solidFill>
              </a:ln>
            </c:spPr>
          </c:marker>
          <c:dLbls>
            <c:dLbl>
              <c:idx val="9"/>
              <c:layout>
                <c:manualLayout>
                  <c:x val="-2.5334534818004704E-2"/>
                  <c:y val="2.69945210262332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G2_13!$J$7:$J$16</c:f>
              <c:numCache>
                <c:formatCode>@</c:formatCode>
                <c:ptCount val="10"/>
                <c:pt idx="0">
                  <c:v>2014</c:v>
                </c:pt>
                <c:pt idx="1">
                  <c:v>2015</c:v>
                </c:pt>
                <c:pt idx="2" formatCode="General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 formatCode="General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</c:numCache>
            </c:numRef>
          </c:cat>
          <c:val>
            <c:numRef>
              <c:f>G2_13!$P$7:$P$16</c:f>
              <c:numCache>
                <c:formatCode>0.0</c:formatCode>
                <c:ptCount val="10"/>
                <c:pt idx="0">
                  <c:v>5.01</c:v>
                </c:pt>
                <c:pt idx="1">
                  <c:v>4.93</c:v>
                </c:pt>
                <c:pt idx="2">
                  <c:v>4.24</c:v>
                </c:pt>
                <c:pt idx="3">
                  <c:v>3.66</c:v>
                </c:pt>
                <c:pt idx="4">
                  <c:v>4.2</c:v>
                </c:pt>
                <c:pt idx="5">
                  <c:v>3</c:v>
                </c:pt>
                <c:pt idx="6">
                  <c:v>2.33</c:v>
                </c:pt>
                <c:pt idx="7">
                  <c:v>1.94</c:v>
                </c:pt>
                <c:pt idx="8">
                  <c:v>2.0538664305801255</c:v>
                </c:pt>
                <c:pt idx="9" formatCode="#\ ##0.0">
                  <c:v>3.6788786200886974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5-47C3-8A21-670FD9AF1221}"/>
            </c:ext>
          </c:extLst>
        </c:ser>
        <c:ser>
          <c:idx val="0"/>
          <c:order val="0"/>
          <c:tx>
            <c:strRef>
              <c:f>G2_13!$N$6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0-6534-40D1-AD6B-45C86C0668E1}"/>
              </c:ext>
            </c:extLst>
          </c:dPt>
          <c:dLbls>
            <c:dLbl>
              <c:idx val="4"/>
              <c:layout>
                <c:manualLayout>
                  <c:x val="-3.9072684007884231E-2"/>
                  <c:y val="-3.3631885052557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34-40D1-AD6B-45C86C0668E1}"/>
                </c:ext>
              </c:extLst>
            </c:dLbl>
            <c:dLbl>
              <c:idx val="5"/>
              <c:layout>
                <c:manualLayout>
                  <c:x val="-4.5747165532879816E-2"/>
                  <c:y val="-3.9359246855366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35-47C3-8A21-670FD9AF1221}"/>
                </c:ext>
              </c:extLst>
            </c:dLbl>
            <c:dLbl>
              <c:idx val="6"/>
              <c:layout>
                <c:manualLayout>
                  <c:x val="-4.0243953136810194E-2"/>
                  <c:y val="-2.9332424385545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35-47C3-8A21-670FD9AF1221}"/>
                </c:ext>
              </c:extLst>
            </c:dLbl>
            <c:dLbl>
              <c:idx val="7"/>
              <c:layout>
                <c:manualLayout>
                  <c:x val="-3.292380512927396E-2"/>
                  <c:y val="-2.1508089586784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35-47C3-8A21-670FD9AF1221}"/>
                </c:ext>
              </c:extLst>
            </c:dLbl>
            <c:dLbl>
              <c:idx val="8"/>
              <c:layout>
                <c:manualLayout>
                  <c:x val="-3.2608741298642191E-2"/>
                  <c:y val="-2.71580989330748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35-47C3-8A21-670FD9AF1221}"/>
                </c:ext>
              </c:extLst>
            </c:dLbl>
            <c:dLbl>
              <c:idx val="9"/>
              <c:layout>
                <c:manualLayout>
                  <c:x val="-1.3999212418229483E-2"/>
                  <c:y val="-5.675930340041047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0C-457D-862D-DD5168D67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G2_13!$J$7:$J$16</c:f>
              <c:numCache>
                <c:formatCode>@</c:formatCode>
                <c:ptCount val="10"/>
                <c:pt idx="0">
                  <c:v>2014</c:v>
                </c:pt>
                <c:pt idx="1">
                  <c:v>2015</c:v>
                </c:pt>
                <c:pt idx="2" formatCode="General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 formatCode="General">
                  <c:v>2020</c:v>
                </c:pt>
                <c:pt idx="7" formatCode="General">
                  <c:v>2021</c:v>
                </c:pt>
                <c:pt idx="8" formatCode="General">
                  <c:v>2022</c:v>
                </c:pt>
                <c:pt idx="9" formatCode="General">
                  <c:v>2023</c:v>
                </c:pt>
              </c:numCache>
            </c:numRef>
          </c:cat>
          <c:val>
            <c:numRef>
              <c:f>G2_13!$N$7:$N$16</c:f>
              <c:numCache>
                <c:formatCode>0.0</c:formatCode>
                <c:ptCount val="10"/>
                <c:pt idx="0">
                  <c:v>6.2</c:v>
                </c:pt>
                <c:pt idx="1">
                  <c:v>5.85</c:v>
                </c:pt>
                <c:pt idx="2">
                  <c:v>5.45</c:v>
                </c:pt>
                <c:pt idx="3">
                  <c:v>4.58</c:v>
                </c:pt>
                <c:pt idx="4">
                  <c:v>5.18</c:v>
                </c:pt>
                <c:pt idx="5">
                  <c:v>3.93</c:v>
                </c:pt>
                <c:pt idx="6">
                  <c:v>2.89</c:v>
                </c:pt>
                <c:pt idx="7">
                  <c:v>2.52</c:v>
                </c:pt>
                <c:pt idx="8">
                  <c:v>2.8535912537980379</c:v>
                </c:pt>
                <c:pt idx="9" formatCode="#\ ##0.0">
                  <c:v>4.0724269149090349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35-47C3-8A21-670FD9AF1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1752"/>
        <c:axId val="391732536"/>
      </c:lineChart>
      <c:catAx>
        <c:axId val="391731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37498573545"/>
              <c:y val="0.87384071159127974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1732536"/>
        <c:crosses val="autoZero"/>
        <c:auto val="1"/>
        <c:lblAlgn val="ctr"/>
        <c:lblOffset val="100"/>
        <c:noMultiLvlLbl val="0"/>
      </c:catAx>
      <c:valAx>
        <c:axId val="391732536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489900718931875E-4"/>
              <c:y val="0.13810358289429317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1752"/>
        <c:crosses val="autoZero"/>
        <c:crossBetween val="between"/>
        <c:majorUnit val="2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30056746031746029"/>
          <c:y val="0.92609770363085608"/>
          <c:w val="0.44418851289578659"/>
          <c:h val="5.7043575604922583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05889386700009"/>
          <c:y val="2.8197381671701913E-2"/>
          <c:w val="0.86511650738314183"/>
          <c:h val="0.69410569880111672"/>
        </c:manualLayout>
      </c:layout>
      <c:lineChart>
        <c:grouping val="standard"/>
        <c:varyColors val="0"/>
        <c:ser>
          <c:idx val="0"/>
          <c:order val="0"/>
          <c:tx>
            <c:strRef>
              <c:f>G2_14!$K$5</c:f>
              <c:strCache>
                <c:ptCount val="1"/>
                <c:pt idx="0">
                  <c:v>bronchiálna astma
(J45.0 – J45.9)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G2_14!$K$18:$K$27</c:f>
              <c:numCache>
                <c:formatCode>#\ ##0.0</c:formatCode>
                <c:ptCount val="10"/>
                <c:pt idx="0">
                  <c:v>1855.2946877244021</c:v>
                </c:pt>
                <c:pt idx="1">
                  <c:v>1891.0290196621902</c:v>
                </c:pt>
                <c:pt idx="2">
                  <c:v>1833.0397916010086</c:v>
                </c:pt>
                <c:pt idx="3">
                  <c:v>1881.0167697937945</c:v>
                </c:pt>
                <c:pt idx="4">
                  <c:v>1830.2</c:v>
                </c:pt>
                <c:pt idx="5">
                  <c:v>1857.3</c:v>
                </c:pt>
                <c:pt idx="6">
                  <c:v>1734.3919105912858</c:v>
                </c:pt>
                <c:pt idx="7">
                  <c:v>1662.516799418258</c:v>
                </c:pt>
                <c:pt idx="8">
                  <c:v>1677.0950148762377</c:v>
                </c:pt>
                <c:pt idx="9">
                  <c:v>1724.9474485809044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C4-4ED2-83BC-8DBE2BAD4C7A}"/>
            </c:ext>
          </c:extLst>
        </c:ser>
        <c:ser>
          <c:idx val="1"/>
          <c:order val="1"/>
          <c:tx>
            <c:strRef>
              <c:f>G2_14!$L$5</c:f>
              <c:strCache>
                <c:ptCount val="1"/>
                <c:pt idx="0">
                  <c:v>chronická obštrukčná choroba pľúc 
(J44.80 – J44.99)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G2_14!$L$18:$L$27</c:f>
              <c:numCache>
                <c:formatCode>#\ ##0.0</c:formatCode>
                <c:ptCount val="10"/>
                <c:pt idx="0">
                  <c:v>1604.3792790318423</c:v>
                </c:pt>
                <c:pt idx="1">
                  <c:v>1535.8851745182494</c:v>
                </c:pt>
                <c:pt idx="2">
                  <c:v>1457.9944632749027</c:v>
                </c:pt>
                <c:pt idx="3">
                  <c:v>1480.7867546554182</c:v>
                </c:pt>
                <c:pt idx="4">
                  <c:v>1437.4</c:v>
                </c:pt>
                <c:pt idx="5">
                  <c:v>1450.9</c:v>
                </c:pt>
                <c:pt idx="6">
                  <c:v>1310.272335099155</c:v>
                </c:pt>
                <c:pt idx="7">
                  <c:v>1255.6691136531247</c:v>
                </c:pt>
                <c:pt idx="8">
                  <c:v>1220.9714426340151</c:v>
                </c:pt>
                <c:pt idx="9">
                  <c:v>1162.0762635705985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4-4ED2-83BC-8DBE2BAD4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7240"/>
        <c:axId val="391730968"/>
      </c:lineChart>
      <c:catAx>
        <c:axId val="3917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85099536983236"/>
              <c:y val="0.803600985383478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0968"/>
        <c:crosses val="autoZero"/>
        <c:auto val="1"/>
        <c:lblAlgn val="ctr"/>
        <c:lblOffset val="100"/>
        <c:noMultiLvlLbl val="0"/>
      </c:catAx>
      <c:valAx>
        <c:axId val="391730968"/>
        <c:scaling>
          <c:orientation val="minMax"/>
          <c:max val="20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dispenzarizovaných</a:t>
                </a:r>
                <a:r>
                  <a:rPr lang="sk-SK" baseline="0"/>
                  <a:t> </a:t>
                </a: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1649736531025226E-2"/>
              <c:y val="0.10431669518810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72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8877021110038E-2"/>
          <c:y val="0.83197135818689438"/>
          <c:w val="0.95388185565283667"/>
          <c:h val="0.10322954728698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415762982295799"/>
          <c:y val="4.8197725284339459E-2"/>
          <c:w val="0.85664430799192615"/>
          <c:h val="0.69807857780664018"/>
        </c:manualLayout>
      </c:layout>
      <c:lineChart>
        <c:grouping val="standard"/>
        <c:varyColors val="0"/>
        <c:ser>
          <c:idx val="0"/>
          <c:order val="0"/>
          <c:tx>
            <c:strRef>
              <c:f>G2_15!$K$5</c:f>
              <c:strCache>
                <c:ptCount val="1"/>
                <c:pt idx="0">
                  <c:v>chronické choroby dolných dýchacích ciest (J40 − J44.99, J47)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456887333527751E-2"/>
                  <c:y val="-3.4868240001785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DBD-4071-806E-A36C5742E760}"/>
                </c:ext>
              </c:extLst>
            </c:dLbl>
            <c:dLbl>
              <c:idx val="1"/>
              <c:layout>
                <c:manualLayout>
                  <c:x val="-8.6860004305239574E-2"/>
                  <c:y val="1.0421213727269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BD-4071-806E-A36C5742E760}"/>
                </c:ext>
              </c:extLst>
            </c:dLbl>
            <c:dLbl>
              <c:idx val="2"/>
              <c:layout>
                <c:manualLayout>
                  <c:x val="-4.8625205458015734E-2"/>
                  <c:y val="-3.9062194632279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DBD-4071-806E-A36C5742E760}"/>
                </c:ext>
              </c:extLst>
            </c:dLbl>
            <c:dLbl>
              <c:idx val="3"/>
              <c:layout>
                <c:manualLayout>
                  <c:x val="-4.8456887333527751E-2"/>
                  <c:y val="-3.1235178108713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BD-4071-806E-A36C5742E760}"/>
                </c:ext>
              </c:extLst>
            </c:dLbl>
            <c:dLbl>
              <c:idx val="4"/>
              <c:layout>
                <c:manualLayout>
                  <c:x val="-5.5508675019990635E-2"/>
                  <c:y val="-3.76930538999738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DBD-4071-806E-A36C5742E760}"/>
                </c:ext>
              </c:extLst>
            </c:dLbl>
            <c:dLbl>
              <c:idx val="6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BD-4071-806E-A36C5742E760}"/>
                </c:ext>
              </c:extLst>
            </c:dLbl>
            <c:dLbl>
              <c:idx val="7"/>
              <c:layout>
                <c:manualLayout>
                  <c:x val="-4.845688733352784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DBD-4071-806E-A36C5742E760}"/>
                </c:ext>
              </c:extLst>
            </c:dLbl>
            <c:dLbl>
              <c:idx val="8"/>
              <c:layout>
                <c:manualLayout>
                  <c:x val="-3.1946276355182067E-2"/>
                  <c:y val="3.1249427702453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BD-4071-806E-A36C5742E760}"/>
                </c:ext>
              </c:extLst>
            </c:dLbl>
            <c:dLbl>
              <c:idx val="9"/>
              <c:layout>
                <c:manualLayout>
                  <c:x val="-3.0927042064156387E-2"/>
                  <c:y val="3.2639615317647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99-4AC1-A1B0-732A439682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G2_15!$J$17:$J$26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G2_15!$K$17:$K$26</c:f>
              <c:numCache>
                <c:formatCode>#\ ##0.0</c:formatCode>
                <c:ptCount val="10"/>
                <c:pt idx="0">
                  <c:v>429.0445053435962</c:v>
                </c:pt>
                <c:pt idx="1">
                  <c:v>345.65294792796209</c:v>
                </c:pt>
                <c:pt idx="2">
                  <c:v>275.18042559595597</c:v>
                </c:pt>
                <c:pt idx="3">
                  <c:v>252.48386954540777</c:v>
                </c:pt>
                <c:pt idx="4">
                  <c:v>211.81849989202667</c:v>
                </c:pt>
                <c:pt idx="5">
                  <c:v>233.73574284341171</c:v>
                </c:pt>
                <c:pt idx="6">
                  <c:v>241.16351919609963</c:v>
                </c:pt>
                <c:pt idx="7">
                  <c:v>258.11855347624675</c:v>
                </c:pt>
                <c:pt idx="8">
                  <c:v>270.26270301017246</c:v>
                </c:pt>
                <c:pt idx="9">
                  <c:v>289.23327742227343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BD-4071-806E-A36C5742E760}"/>
            </c:ext>
          </c:extLst>
        </c:ser>
        <c:ser>
          <c:idx val="1"/>
          <c:order val="1"/>
          <c:tx>
            <c:strRef>
              <c:f>G2_15!$L$5</c:f>
              <c:strCache>
                <c:ptCount val="1"/>
                <c:pt idx="0">
                  <c:v>astma, status asthmaticus (J45.0 – J46)</c:v>
                </c:pt>
              </c:strCache>
            </c:strRef>
          </c:tx>
          <c:spPr>
            <a:ln w="19050" cap="rnd">
              <a:solidFill>
                <a:srgbClr val="C9E7FF">
                  <a:lumMod val="75000"/>
                </a:srgb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rgbClr val="C9E7FF">
                    <a:lumMod val="75000"/>
                  </a:srgb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92439406612635E-2"/>
                  <c:y val="3.6606421606625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03-4903-BB82-468BD62484E5}"/>
                </c:ext>
              </c:extLst>
            </c:dLbl>
            <c:dLbl>
              <c:idx val="8"/>
              <c:layout>
                <c:manualLayout>
                  <c:x val="-5.587947748225524E-2"/>
                  <c:y val="-4.15017196943336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DBD-4071-806E-A36C5742E760}"/>
                </c:ext>
              </c:extLst>
            </c:dLbl>
            <c:dLbl>
              <c:idx val="9"/>
              <c:layout>
                <c:manualLayout>
                  <c:x val="-6.9250478197213864E-3"/>
                  <c:y val="-8.339759010457567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99-4AC1-A1B0-732A439682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G2_15!$J$17:$J$26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G2_15!$L$17:$L$26</c:f>
              <c:numCache>
                <c:formatCode>#\ ##0.0</c:formatCode>
                <c:ptCount val="10"/>
                <c:pt idx="0">
                  <c:v>287.67747658378016</c:v>
                </c:pt>
                <c:pt idx="1">
                  <c:v>285.40878676478718</c:v>
                </c:pt>
                <c:pt idx="2">
                  <c:v>217.63115961586968</c:v>
                </c:pt>
                <c:pt idx="3">
                  <c:v>206.18689281147579</c:v>
                </c:pt>
                <c:pt idx="4">
                  <c:v>190.77425395212592</c:v>
                </c:pt>
                <c:pt idx="5">
                  <c:v>208.08472458043636</c:v>
                </c:pt>
                <c:pt idx="6">
                  <c:v>230.32059344504844</c:v>
                </c:pt>
                <c:pt idx="7">
                  <c:v>249.15763705602063</c:v>
                </c:pt>
                <c:pt idx="8">
                  <c:v>283.12007533167599</c:v>
                </c:pt>
                <c:pt idx="9">
                  <c:v>313.9720319347457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DBD-4071-806E-A36C5742E760}"/>
            </c:ext>
          </c:extLst>
        </c:ser>
        <c:ser>
          <c:idx val="2"/>
          <c:order val="2"/>
          <c:tx>
            <c:strRef>
              <c:f>G2_15!$M$5</c:f>
              <c:strCache>
                <c:ptCount val="1"/>
                <c:pt idx="0">
                  <c:v>pneumónia (J12.0 – J18.9)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5.8333430543404299E-2"/>
                  <c:y val="-2.39690543225712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DBD-4071-806E-A36C5742E760}"/>
                </c:ext>
              </c:extLst>
            </c:dLbl>
            <c:dLbl>
              <c:idx val="2"/>
              <c:layout>
                <c:manualLayout>
                  <c:x val="-4.8456887333527751E-2"/>
                  <c:y val="-2.76021162156425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DBD-4071-806E-A36C5742E760}"/>
                </c:ext>
              </c:extLst>
            </c:dLbl>
            <c:dLbl>
              <c:idx val="6"/>
              <c:layout>
                <c:manualLayout>
                  <c:x val="-1.4578282126244152E-2"/>
                  <c:y val="-2.8249016878233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DBD-4071-806E-A36C5742E760}"/>
                </c:ext>
              </c:extLst>
            </c:dLbl>
            <c:dLbl>
              <c:idx val="7"/>
              <c:layout>
                <c:manualLayout>
                  <c:x val="-1.3889081790123367E-2"/>
                  <c:y val="-2.0482600965201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DBD-4071-806E-A36C5742E760}"/>
                </c:ext>
              </c:extLst>
            </c:dLbl>
            <c:dLbl>
              <c:idx val="8"/>
              <c:layout>
                <c:manualLayout>
                  <c:x val="-9.8587962962962961E-3"/>
                  <c:y val="-6.295825924985183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DBD-4071-806E-A36C5742E760}"/>
                </c:ext>
              </c:extLst>
            </c:dLbl>
            <c:dLbl>
              <c:idx val="9"/>
              <c:layout>
                <c:manualLayout>
                  <c:x val="-2.4308653705253105E-2"/>
                  <c:y val="-3.0815271802364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DBD-4071-806E-A36C5742E7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G2_15!$J$17:$J$26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G2_15!$M$17:$M$26</c:f>
              <c:numCache>
                <c:formatCode>#\ ##0.0</c:formatCode>
                <c:ptCount val="10"/>
                <c:pt idx="0">
                  <c:v>357.1</c:v>
                </c:pt>
                <c:pt idx="1">
                  <c:v>375.54466692663743</c:v>
                </c:pt>
                <c:pt idx="2">
                  <c:v>335.34222219278524</c:v>
                </c:pt>
                <c:pt idx="3">
                  <c:v>311.56763032966387</c:v>
                </c:pt>
                <c:pt idx="4">
                  <c:v>312.34284470869312</c:v>
                </c:pt>
                <c:pt idx="5">
                  <c:v>316.42363242970293</c:v>
                </c:pt>
                <c:pt idx="6">
                  <c:v>319.93957266784145</c:v>
                </c:pt>
                <c:pt idx="7">
                  <c:v>657.12773740356431</c:v>
                </c:pt>
                <c:pt idx="8">
                  <c:v>394.82079991276146</c:v>
                </c:pt>
                <c:pt idx="9">
                  <c:v>344.70191552065586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DBD-4071-806E-A36C5742E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4240"/>
        <c:axId val="391689256"/>
      </c:lineChart>
      <c:catAx>
        <c:axId val="38897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85308641975308"/>
              <c:y val="0.797712476662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65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9256"/>
        <c:crosses val="autoZero"/>
        <c:auto val="1"/>
        <c:lblAlgn val="ctr"/>
        <c:lblOffset val="100"/>
        <c:noMultiLvlLbl val="0"/>
      </c:catAx>
      <c:valAx>
        <c:axId val="391689256"/>
        <c:scaling>
          <c:orientation val="minMax"/>
          <c:max val="700"/>
          <c:min val="100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85000"/>
                </a:sys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sledovaných osôb na 100 000 obyvateľov</a:t>
                </a:r>
              </a:p>
            </c:rich>
          </c:tx>
          <c:layout>
            <c:manualLayout>
              <c:xMode val="edge"/>
              <c:yMode val="edge"/>
              <c:x val="1.9973061068822035E-2"/>
              <c:y val="9.37061893415851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897424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5279478954016E-2"/>
          <c:y val="0.85854630143063104"/>
          <c:w val="0.88791367745698457"/>
          <c:h val="0.141453698569368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973739494872287E-2"/>
          <c:y val="7.4907924333753539E-2"/>
          <c:w val="0.90452435673311149"/>
          <c:h val="0.64422646064084854"/>
        </c:manualLayout>
      </c:layout>
      <c:lineChart>
        <c:grouping val="standard"/>
        <c:varyColors val="0"/>
        <c:ser>
          <c:idx val="1"/>
          <c:order val="0"/>
          <c:tx>
            <c:strRef>
              <c:f>G2_16!$J$8</c:f>
              <c:strCache>
                <c:ptCount val="1"/>
                <c:pt idx="0">
                  <c:v>Alergická rinitída  (J30.1, J30.2, J30.3)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559225866967816E-2"/>
                  <c:y val="2.24254566705862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067-457C-A0A1-5469AA1EFD85}"/>
                </c:ext>
              </c:extLst>
            </c:dLbl>
            <c:dLbl>
              <c:idx val="8"/>
              <c:layout>
                <c:manualLayout>
                  <c:x val="-6.815843598393404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0067-457C-A0A1-5469AA1EFD85}"/>
                </c:ext>
              </c:extLst>
            </c:dLbl>
            <c:dLbl>
              <c:idx val="11"/>
              <c:layout>
                <c:manualLayout>
                  <c:x val="-7.6179443846439349E-2"/>
                  <c:y val="-1.4017703599337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1D9-4876-B47A-4DE19FE94C33}"/>
                </c:ext>
              </c:extLst>
            </c:dLbl>
            <c:dLbl>
              <c:idx val="19"/>
              <c:layout>
                <c:manualLayout>
                  <c:x val="-2.2720079835885066E-3"/>
                  <c:y val="1.1214383578574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(G2_16!$K$8:$U$8,G2_16!$V$8:$AD$8)</c:f>
              <c:numCache>
                <c:formatCode>#\ ##0.0</c:formatCode>
                <c:ptCount val="20"/>
                <c:pt idx="0">
                  <c:v>9625.8149862987812</c:v>
                </c:pt>
                <c:pt idx="1">
                  <c:v>10951.561110702089</c:v>
                </c:pt>
                <c:pt idx="2">
                  <c:v>9877.219227186768</c:v>
                </c:pt>
                <c:pt idx="3">
                  <c:v>9607.6646868225216</c:v>
                </c:pt>
                <c:pt idx="4">
                  <c:v>10052.879437495683</c:v>
                </c:pt>
                <c:pt idx="5">
                  <c:v>8367.5256848124791</c:v>
                </c:pt>
                <c:pt idx="6">
                  <c:v>7756.403984988915</c:v>
                </c:pt>
                <c:pt idx="7">
                  <c:v>8990.3023388476904</c:v>
                </c:pt>
                <c:pt idx="8">
                  <c:v>8750.1533019629114</c:v>
                </c:pt>
                <c:pt idx="11">
                  <c:v>5094.1035982080393</c:v>
                </c:pt>
                <c:pt idx="12">
                  <c:v>5729.534804800378</c:v>
                </c:pt>
                <c:pt idx="13">
                  <c:v>5398.1393756064153</c:v>
                </c:pt>
                <c:pt idx="14">
                  <c:v>5283.1503213640599</c:v>
                </c:pt>
                <c:pt idx="15">
                  <c:v>5257.092467385969</c:v>
                </c:pt>
                <c:pt idx="16">
                  <c:v>4514.0014371686138</c:v>
                </c:pt>
                <c:pt idx="17">
                  <c:v>4172.2991529322862</c:v>
                </c:pt>
                <c:pt idx="18">
                  <c:v>4307.3912719038435</c:v>
                </c:pt>
                <c:pt idx="19">
                  <c:v>3888.668470259383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0067-457C-A0A1-5469AA1EFD85}"/>
            </c:ext>
          </c:extLst>
        </c:ser>
        <c:ser>
          <c:idx val="2"/>
          <c:order val="1"/>
          <c:tx>
            <c:strRef>
              <c:f>G2_16!$J$9</c:f>
              <c:strCache>
                <c:ptCount val="1"/>
                <c:pt idx="0">
                  <c:v>Imunodeficientné stavy sekundárne
(D80.0 – D89.9)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962060322993276E-2"/>
                  <c:y val="1.68201408236843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067-457C-A0A1-5469AA1EFD85}"/>
                </c:ext>
              </c:extLst>
            </c:dLbl>
            <c:dLbl>
              <c:idx val="8"/>
              <c:layout>
                <c:manualLayout>
                  <c:x val="-1.1359739330655535E-2"/>
                  <c:y val="-5.1394021431194631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0067-457C-A0A1-5469AA1EFD85}"/>
                </c:ext>
              </c:extLst>
            </c:dLbl>
            <c:dLbl>
              <c:idx val="11"/>
              <c:layout>
                <c:manualLayout>
                  <c:x val="-7.8964002443739773E-2"/>
                  <c:y val="-2.24285464580442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1D9-4876-B47A-4DE19FE94C33}"/>
                </c:ext>
              </c:extLst>
            </c:dLbl>
            <c:dLbl>
              <c:idx val="19"/>
              <c:layout>
                <c:manualLayout>
                  <c:x val="-1.6420707161435434E-16"/>
                  <c:y val="-1.681828626625093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(G2_16!$K$9:$U$9,G2_16!$V$9:$AD$9)</c:f>
              <c:numCache>
                <c:formatCode>#\ ##0.0</c:formatCode>
                <c:ptCount val="20"/>
                <c:pt idx="0">
                  <c:v>5947.5574033827843</c:v>
                </c:pt>
                <c:pt idx="1">
                  <c:v>6826.6382742548412</c:v>
                </c:pt>
                <c:pt idx="2">
                  <c:v>6150.6110813175646</c:v>
                </c:pt>
                <c:pt idx="3">
                  <c:v>5642.7901274604719</c:v>
                </c:pt>
                <c:pt idx="4">
                  <c:v>5903.812807164576</c:v>
                </c:pt>
                <c:pt idx="5">
                  <c:v>4437.7609609386955</c:v>
                </c:pt>
                <c:pt idx="6">
                  <c:v>3779.721744844785</c:v>
                </c:pt>
                <c:pt idx="7">
                  <c:v>4417.0362328174742</c:v>
                </c:pt>
                <c:pt idx="8">
                  <c:v>4437.5039766298651</c:v>
                </c:pt>
                <c:pt idx="11">
                  <c:v>2059.4777598288624</c:v>
                </c:pt>
                <c:pt idx="12">
                  <c:v>2400.532004236838</c:v>
                </c:pt>
                <c:pt idx="13">
                  <c:v>2158.5754237771816</c:v>
                </c:pt>
                <c:pt idx="14">
                  <c:v>2273.3649944724561</c:v>
                </c:pt>
                <c:pt idx="15">
                  <c:v>2376.2196563498046</c:v>
                </c:pt>
                <c:pt idx="16">
                  <c:v>2043.1260152171867</c:v>
                </c:pt>
                <c:pt idx="17">
                  <c:v>2052.6074600240945</c:v>
                </c:pt>
                <c:pt idx="18">
                  <c:v>1993.3292368466387</c:v>
                </c:pt>
                <c:pt idx="19">
                  <c:v>1744.5865722199719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0067-457C-A0A1-5469AA1EFD85}"/>
            </c:ext>
          </c:extLst>
        </c:ser>
        <c:ser>
          <c:idx val="3"/>
          <c:order val="2"/>
          <c:tx>
            <c:strRef>
              <c:f>G2_16!$J$10</c:f>
              <c:strCache>
                <c:ptCount val="1"/>
                <c:pt idx="0">
                  <c:v>Bronchiálna astma alergická (J45.0)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39429194579694E-2"/>
                  <c:y val="2.522833529314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0067-457C-A0A1-5469AA1EFD85}"/>
                </c:ext>
              </c:extLst>
            </c:dLbl>
            <c:dLbl>
              <c:idx val="8"/>
              <c:layout>
                <c:manualLayout>
                  <c:x val="-1.3737837501884377E-2"/>
                  <c:y val="-2.80332002076347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0067-457C-A0A1-5469AA1EFD85}"/>
                </c:ext>
              </c:extLst>
            </c:dLbl>
            <c:dLbl>
              <c:idx val="11"/>
              <c:layout>
                <c:manualLayout>
                  <c:x val="-7.9158831624390497E-2"/>
                  <c:y val="5.60668405033036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1D9-4876-B47A-4DE19FE94C33}"/>
                </c:ext>
              </c:extLst>
            </c:dLbl>
            <c:dLbl>
              <c:idx val="19"/>
              <c:layout>
                <c:manualLayout>
                  <c:x val="-1.6420707161435434E-16"/>
                  <c:y val="-8.4089223975328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(G2_16!$K$10:$U$10,G2_16!$V$10:$AD$10)</c:f>
              <c:numCache>
                <c:formatCode>#\ ##0.0</c:formatCode>
                <c:ptCount val="20"/>
                <c:pt idx="0">
                  <c:v>4430.3127657564019</c:v>
                </c:pt>
                <c:pt idx="1">
                  <c:v>5121.5833300296945</c:v>
                </c:pt>
                <c:pt idx="2">
                  <c:v>4217.825322005513</c:v>
                </c:pt>
                <c:pt idx="3">
                  <c:v>3998.3353937834081</c:v>
                </c:pt>
                <c:pt idx="4">
                  <c:v>4182.4779233481477</c:v>
                </c:pt>
                <c:pt idx="5">
                  <c:v>3389.2367080805789</c:v>
                </c:pt>
                <c:pt idx="6">
                  <c:v>2858.8806663060955</c:v>
                </c:pt>
                <c:pt idx="7">
                  <c:v>2995.6020094584401</c:v>
                </c:pt>
                <c:pt idx="8">
                  <c:v>2939.0637376540049</c:v>
                </c:pt>
                <c:pt idx="11">
                  <c:v>1868.4500195972848</c:v>
                </c:pt>
                <c:pt idx="12">
                  <c:v>2134.4613285708901</c:v>
                </c:pt>
                <c:pt idx="13">
                  <c:v>1868.1810398949833</c:v>
                </c:pt>
                <c:pt idx="14">
                  <c:v>1877.9505518646965</c:v>
                </c:pt>
                <c:pt idx="15">
                  <c:v>1853.6473934422904</c:v>
                </c:pt>
                <c:pt idx="16">
                  <c:v>1611.5417239997114</c:v>
                </c:pt>
                <c:pt idx="17">
                  <c:v>1431.934668828193</c:v>
                </c:pt>
                <c:pt idx="18">
                  <c:v>1480.9306087704736</c:v>
                </c:pt>
                <c:pt idx="19">
                  <c:v>1312.9961435187936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0067-457C-A0A1-5469AA1EFD85}"/>
            </c:ext>
          </c:extLst>
        </c:ser>
        <c:ser>
          <c:idx val="4"/>
          <c:order val="3"/>
          <c:tx>
            <c:strRef>
              <c:f>G2_16!$J$11</c:f>
              <c:strCache>
                <c:ptCount val="1"/>
                <c:pt idx="0">
                  <c:v>Atopická dermatitída (L20.0 – L20.9)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446794442872294E-2"/>
                  <c:y val="-2.2426736201321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0067-457C-A0A1-5469AA1EFD85}"/>
                </c:ext>
              </c:extLst>
            </c:dLbl>
            <c:dLbl>
              <c:idx val="8"/>
              <c:layout>
                <c:manualLayout>
                  <c:x val="-1.7921816195858867E-2"/>
                  <c:y val="-2.80287862255509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0067-457C-A0A1-5469AA1EFD85}"/>
                </c:ext>
              </c:extLst>
            </c:dLbl>
            <c:dLbl>
              <c:idx val="11"/>
              <c:layout>
                <c:manualLayout>
                  <c:x val="-8.2901844000892247E-2"/>
                  <c:y val="1.68200521509909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D9-4876-B47A-4DE19FE94C33}"/>
                </c:ext>
              </c:extLst>
            </c:dLbl>
            <c:dLbl>
              <c:idx val="19"/>
              <c:layout>
                <c:manualLayout>
                  <c:x val="-6.7176396224369163E-3"/>
                  <c:y val="1.121292662947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(G2_16!$K$11:$U$11,G2_16!$V$11:$AD$11)</c:f>
              <c:numCache>
                <c:formatCode>#\ ##0.0</c:formatCode>
                <c:ptCount val="20"/>
                <c:pt idx="0">
                  <c:v>2488.046867617878</c:v>
                </c:pt>
                <c:pt idx="1">
                  <c:v>2931.6486665571747</c:v>
                </c:pt>
                <c:pt idx="2">
                  <c:v>2541.2327001420681</c:v>
                </c:pt>
                <c:pt idx="3">
                  <c:v>2432.7994908704409</c:v>
                </c:pt>
                <c:pt idx="4">
                  <c:v>2471.2224240173064</c:v>
                </c:pt>
                <c:pt idx="5">
                  <c:v>2062.2923318612166</c:v>
                </c:pt>
                <c:pt idx="6">
                  <c:v>1954.5606414968258</c:v>
                </c:pt>
                <c:pt idx="7">
                  <c:v>2111.9555416520984</c:v>
                </c:pt>
                <c:pt idx="8">
                  <c:v>1918.0957175961146</c:v>
                </c:pt>
                <c:pt idx="11">
                  <c:v>537.02513214430928</c:v>
                </c:pt>
                <c:pt idx="12">
                  <c:v>591.19199342764534</c:v>
                </c:pt>
                <c:pt idx="13">
                  <c:v>528.78260373266369</c:v>
                </c:pt>
                <c:pt idx="14">
                  <c:v>515.72920464049071</c:v>
                </c:pt>
                <c:pt idx="15">
                  <c:v>519.31217069933984</c:v>
                </c:pt>
                <c:pt idx="16">
                  <c:v>429.07335494869017</c:v>
                </c:pt>
                <c:pt idx="17">
                  <c:v>397.05868158224109</c:v>
                </c:pt>
                <c:pt idx="18">
                  <c:v>409.54119041938014</c:v>
                </c:pt>
                <c:pt idx="19">
                  <c:v>358.55275739097459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0067-457C-A0A1-5469AA1EFD85}"/>
            </c:ext>
          </c:extLst>
        </c:ser>
        <c:ser>
          <c:idx val="5"/>
          <c:order val="4"/>
          <c:tx>
            <c:strRef>
              <c:f>G2_16!$J$12</c:f>
              <c:strCache>
                <c:ptCount val="1"/>
                <c:pt idx="0">
                  <c:v>Vazomotorická rinitída (J30.0)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930709574928574E-2"/>
                  <c:y val="1.68201408236843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0067-457C-A0A1-5469AA1EFD8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0067-457C-A0A1-5469AA1EFD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0067-457C-A0A1-5469AA1EFD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0067-457C-A0A1-5469AA1EFD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0067-457C-A0A1-5469AA1EFD8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0067-457C-A0A1-5469AA1EFD8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0067-457C-A0A1-5469AA1EFD8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0067-457C-A0A1-5469AA1EFD85}"/>
                </c:ext>
              </c:extLst>
            </c:dLbl>
            <c:dLbl>
              <c:idx val="8"/>
              <c:layout>
                <c:manualLayout>
                  <c:x val="-2.2411879466855678E-2"/>
                  <c:y val="2.5229218089557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0067-457C-A0A1-5469AA1EFD85}"/>
                </c:ext>
              </c:extLst>
            </c:dLbl>
            <c:dLbl>
              <c:idx val="11"/>
              <c:layout>
                <c:manualLayout>
                  <c:x val="-7.8415659681908306E-2"/>
                  <c:y val="8.41157122464317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0067-457C-A0A1-5469AA1EFD8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0067-457C-A0A1-5469AA1EFD8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0067-457C-A0A1-5469AA1EFD8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0067-457C-A0A1-5469AA1EFD8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0067-457C-A0A1-5469AA1EFD8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0067-457C-A0A1-5469AA1EFD8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0067-457C-A0A1-5469AA1EFD8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0067-457C-A0A1-5469AA1EFD85}"/>
                </c:ext>
              </c:extLst>
            </c:dLbl>
            <c:dLbl>
              <c:idx val="19"/>
              <c:layout>
                <c:manualLayout>
                  <c:x val="-6.7176396224369163E-3"/>
                  <c:y val="-5.60624257914529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(G2_16!$K$12:$U$12,G2_16!$V$12:$AD$12)</c:f>
              <c:numCache>
                <c:formatCode>#\ ##0.0</c:formatCode>
                <c:ptCount val="20"/>
                <c:pt idx="0">
                  <c:v>2307.0962864972125</c:v>
                </c:pt>
                <c:pt idx="1">
                  <c:v>2198.7129025011373</c:v>
                </c:pt>
                <c:pt idx="2">
                  <c:v>1732.4790425922265</c:v>
                </c:pt>
                <c:pt idx="3">
                  <c:v>1591.5922389609707</c:v>
                </c:pt>
                <c:pt idx="4">
                  <c:v>1634.4468564452998</c:v>
                </c:pt>
                <c:pt idx="5">
                  <c:v>1224.1587847387959</c:v>
                </c:pt>
                <c:pt idx="6">
                  <c:v>1033.5349701790367</c:v>
                </c:pt>
                <c:pt idx="7">
                  <c:v>1082.4761238798005</c:v>
                </c:pt>
                <c:pt idx="8">
                  <c:v>967.30080657580118</c:v>
                </c:pt>
                <c:pt idx="11">
                  <c:v>1421.9249662084198</c:v>
                </c:pt>
                <c:pt idx="12">
                  <c:v>1206.2876136479194</c:v>
                </c:pt>
                <c:pt idx="13">
                  <c:v>1048.9127332914788</c:v>
                </c:pt>
                <c:pt idx="14">
                  <c:v>1116.3676895778763</c:v>
                </c:pt>
                <c:pt idx="15">
                  <c:v>1055.3807593917443</c:v>
                </c:pt>
                <c:pt idx="16">
                  <c:v>749.08076905869109</c:v>
                </c:pt>
                <c:pt idx="17">
                  <c:v>663.83284236285419</c:v>
                </c:pt>
                <c:pt idx="18">
                  <c:v>598.65055463788929</c:v>
                </c:pt>
                <c:pt idx="19">
                  <c:v>498.63762854745352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0067-457C-A0A1-5469AA1EFD85}"/>
            </c:ext>
          </c:extLst>
        </c:ser>
        <c:ser>
          <c:idx val="6"/>
          <c:order val="5"/>
          <c:tx>
            <c:strRef>
              <c:f>G2_16!$J$13</c:f>
              <c:strCache>
                <c:ptCount val="1"/>
                <c:pt idx="0">
                  <c:v>Bronchiálna astma zmiešaná (J45.8)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65725756329524E-2"/>
                  <c:y val="1.40168208029209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0067-457C-A0A1-5469AA1EFD85}"/>
                </c:ext>
              </c:extLst>
            </c:dLbl>
            <c:dLbl>
              <c:idx val="8"/>
              <c:layout>
                <c:manualLayout>
                  <c:x val="-2.4645626878316475E-2"/>
                  <c:y val="-8.40996006229011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0067-457C-A0A1-5469AA1EFD85}"/>
                </c:ext>
              </c:extLst>
            </c:dLbl>
            <c:dLbl>
              <c:idx val="11"/>
              <c:layout>
                <c:manualLayout>
                  <c:x val="-8.0668625537433286E-2"/>
                  <c:y val="-8.40958460431058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1D9-4876-B47A-4DE19FE94C33}"/>
                </c:ext>
              </c:extLst>
            </c:dLbl>
            <c:dLbl>
              <c:idx val="19"/>
              <c:layout>
                <c:manualLayout>
                  <c:x val="-4.4805422069650108E-3"/>
                  <c:y val="-2.5229195284116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1D9-4876-B47A-4DE19FE94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G2_16!$K$7:$AD$7</c:f>
              <c:numCache>
                <c:formatCode>General</c:formatCode>
                <c:ptCount val="2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(G2_16!$K$13:$U$13,G2_16!$V$13:$AD$13)</c:f>
              <c:numCache>
                <c:formatCode>#\ ##0.0</c:formatCode>
                <c:ptCount val="20"/>
                <c:pt idx="0">
                  <c:v>993.95256543513165</c:v>
                </c:pt>
                <c:pt idx="1">
                  <c:v>1239.3363273735699</c:v>
                </c:pt>
                <c:pt idx="2">
                  <c:v>1036.1568206836207</c:v>
                </c:pt>
                <c:pt idx="3">
                  <c:v>1145.0728686994983</c:v>
                </c:pt>
                <c:pt idx="4">
                  <c:v>1172.4750675225434</c:v>
                </c:pt>
                <c:pt idx="5">
                  <c:v>964.1826043032778</c:v>
                </c:pt>
                <c:pt idx="6">
                  <c:v>729.69525578098433</c:v>
                </c:pt>
                <c:pt idx="7">
                  <c:v>907.38457575032658</c:v>
                </c:pt>
                <c:pt idx="8">
                  <c:v>1048.1704736269908</c:v>
                </c:pt>
                <c:pt idx="11">
                  <c:v>670.63465898892662</c:v>
                </c:pt>
                <c:pt idx="12">
                  <c:v>683.83568656083708</c:v>
                </c:pt>
                <c:pt idx="13">
                  <c:v>603.39021745334173</c:v>
                </c:pt>
                <c:pt idx="14">
                  <c:v>603.17070689143065</c:v>
                </c:pt>
                <c:pt idx="15">
                  <c:v>566.20734323231068</c:v>
                </c:pt>
                <c:pt idx="16">
                  <c:v>550.62549705124775</c:v>
                </c:pt>
                <c:pt idx="17">
                  <c:v>543.91316877970121</c:v>
                </c:pt>
                <c:pt idx="18">
                  <c:v>593.44549845552626</c:v>
                </c:pt>
                <c:pt idx="19">
                  <c:v>553.24307996864673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0067-457C-A0A1-5469AA1EF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0367807"/>
        <c:axId val="1630372383"/>
      </c:lineChart>
      <c:catAx>
        <c:axId val="1630367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0372383"/>
        <c:crosses val="autoZero"/>
        <c:auto val="1"/>
        <c:lblAlgn val="ctr"/>
        <c:lblOffset val="100"/>
        <c:noMultiLvlLbl val="0"/>
      </c:catAx>
      <c:valAx>
        <c:axId val="1630372383"/>
        <c:scaling>
          <c:orientation val="minMax"/>
          <c:max val="11000"/>
          <c:min val="0"/>
        </c:scaling>
        <c:delete val="1"/>
        <c:axPos val="l"/>
        <c:numFmt formatCode="#\ ##0.0" sourceLinked="1"/>
        <c:majorTickMark val="none"/>
        <c:minorTickMark val="none"/>
        <c:tickLblPos val="nextTo"/>
        <c:crossAx val="1630367807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333845575002603E-3"/>
          <c:y val="0.84509549208837853"/>
          <c:w val="0.97606154738950168"/>
          <c:h val="0.154904507911621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41074074074075"/>
          <c:y val="3.6339075044000892E-2"/>
          <c:w val="0.80411592592592596"/>
          <c:h val="0.738542505337958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G2_17_G2_18!$N$6</c:f>
              <c:strCache>
                <c:ptCount val="1"/>
                <c:pt idx="0">
                  <c:v>dispenzarizované osoby s DM 1. typu k 31. 12.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2.1163951739985043E-17"/>
                  <c:y val="-1.2015406210608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1E-4D76-9726-B865B8ECA83D}"/>
                </c:ext>
              </c:extLst>
            </c:dLbl>
            <c:dLbl>
              <c:idx val="7"/>
              <c:layout>
                <c:manualLayout>
                  <c:x val="0"/>
                  <c:y val="-1.6020541614145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1E-4D76-9726-B865B8ECA83D}"/>
                </c:ext>
              </c:extLst>
            </c:dLbl>
            <c:dLbl>
              <c:idx val="8"/>
              <c:layout>
                <c:manualLayout>
                  <c:x val="0"/>
                  <c:y val="-8.01027080707262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51E-4D76-9726-B865B8ECA8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5875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G2_17_G2_18!$M$8:$M$17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G2_17_G2_18!$O$8:$O$17</c:f>
              <c:numCache>
                <c:formatCode>#\ ##0.0</c:formatCode>
                <c:ptCount val="10"/>
                <c:pt idx="0">
                  <c:v>474.16242710070873</c:v>
                </c:pt>
                <c:pt idx="1">
                  <c:v>466.15969918094476</c:v>
                </c:pt>
                <c:pt idx="2">
                  <c:v>494.57780309356735</c:v>
                </c:pt>
                <c:pt idx="3">
                  <c:v>498.02319258072578</c:v>
                </c:pt>
                <c:pt idx="4">
                  <c:v>493.24630152423089</c:v>
                </c:pt>
                <c:pt idx="5">
                  <c:v>496.97015668924507</c:v>
                </c:pt>
                <c:pt idx="6">
                  <c:v>479.34157066006856</c:v>
                </c:pt>
                <c:pt idx="7">
                  <c:v>460.13477807103664</c:v>
                </c:pt>
                <c:pt idx="8">
                  <c:v>469.22040851813813</c:v>
                </c:pt>
                <c:pt idx="9">
                  <c:v>479.86178741741224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G2_17_G2_18!$P$6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G2_17_G2_18!$M$8:$M$17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G2_17_G2_18!$Q$8:$Q$17</c:f>
              <c:numCache>
                <c:formatCode>#\ ##0.0</c:formatCode>
                <c:ptCount val="10"/>
                <c:pt idx="0">
                  <c:v>28.240203683621921</c:v>
                </c:pt>
                <c:pt idx="1">
                  <c:v>26.943090737400329</c:v>
                </c:pt>
                <c:pt idx="2">
                  <c:v>22.261704551120324</c:v>
                </c:pt>
                <c:pt idx="3">
                  <c:v>28.017019650494568</c:v>
                </c:pt>
                <c:pt idx="4">
                  <c:v>24.621951221749661</c:v>
                </c:pt>
                <c:pt idx="5">
                  <c:v>25.30289730083496</c:v>
                </c:pt>
                <c:pt idx="6">
                  <c:v>28.444364343551509</c:v>
                </c:pt>
                <c:pt idx="7">
                  <c:v>29.642785119064271</c:v>
                </c:pt>
                <c:pt idx="8">
                  <c:v>24.44374365420521</c:v>
                </c:pt>
                <c:pt idx="9">
                  <c:v>34.084915867035278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CA-44FF-A8D8-11EA67B05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36352"/>
        <c:axId val="1200335936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731309652495425"/>
              <c:y val="0.84676732026143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0255893766582156E-2"/>
              <c:y val="0.160036380505523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"/>
      </c:valAx>
      <c:valAx>
        <c:axId val="1200335936"/>
        <c:scaling>
          <c:orientation val="minMax"/>
          <c:max val="1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osoby s novozistenou dg. na 100 000 obyvateľov</a:t>
                </a:r>
              </a:p>
            </c:rich>
          </c:tx>
          <c:layout>
            <c:manualLayout>
              <c:xMode val="edge"/>
              <c:yMode val="edge"/>
              <c:x val="0.96786500110552887"/>
              <c:y val="5.32584967320261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0336352"/>
        <c:crosses val="max"/>
        <c:crossBetween val="between"/>
        <c:majorUnit val="30"/>
      </c:valAx>
      <c:catAx>
        <c:axId val="12003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33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5.0000038386419185E-2"/>
          <c:y val="0.92593496732026148"/>
          <c:w val="0.8999999232271616"/>
          <c:h val="6.1614052287581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7067417449011"/>
          <c:y val="2.8282828282828285E-2"/>
          <c:w val="0.77596475555169364"/>
          <c:h val="0.772840526081780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G2_17_G2_18!$N$27</c:f>
              <c:strCache>
                <c:ptCount val="1"/>
                <c:pt idx="0">
                  <c:v>dispenzarizované osoby s DM 2. typu k 31. 12.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8402007033378232E-3"/>
                  <c:y val="-4.5093171614693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E6-41BF-AFCF-299986480FB3}"/>
                </c:ext>
              </c:extLst>
            </c:dLbl>
            <c:dLbl>
              <c:idx val="1"/>
              <c:layout>
                <c:manualLayout>
                  <c:x val="-2.2800669011126006E-3"/>
                  <c:y val="-1.5031155330377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22-44CC-8495-9F4D19AAB078}"/>
                </c:ext>
              </c:extLst>
            </c:dLbl>
            <c:dLbl>
              <c:idx val="9"/>
              <c:layout>
                <c:manualLayout>
                  <c:x val="-4.6176428133297897E-3"/>
                  <c:y val="7.55389211317157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B4-4686-9FAB-010A0983B3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5875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G2_17_G2_18!$M$29:$M$38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G2_17_G2_18!$O$29:$O$38</c:f>
              <c:numCache>
                <c:formatCode>#\ ##0.0</c:formatCode>
                <c:ptCount val="10"/>
                <c:pt idx="0">
                  <c:v>5681.5563801555663</c:v>
                </c:pt>
                <c:pt idx="1">
                  <c:v>5786.2222395863664</c:v>
                </c:pt>
                <c:pt idx="2">
                  <c:v>6161.3958861473875</c:v>
                </c:pt>
                <c:pt idx="3">
                  <c:v>5915.4859712811776</c:v>
                </c:pt>
                <c:pt idx="4">
                  <c:v>5942.6051675641202</c:v>
                </c:pt>
                <c:pt idx="5">
                  <c:v>6173.9802300273386</c:v>
                </c:pt>
                <c:pt idx="6">
                  <c:v>5873.6421845491604</c:v>
                </c:pt>
                <c:pt idx="7">
                  <c:v>5981.6233132500865</c:v>
                </c:pt>
                <c:pt idx="8">
                  <c:v>5876.9796300908192</c:v>
                </c:pt>
                <c:pt idx="9">
                  <c:v>5654.2985798074615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G2_17_G2_18!$P$27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G2_17_G2_18!$M$29:$M$38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G2_17_G2_18!$Q$29:$Q$38</c:f>
              <c:numCache>
                <c:formatCode>#\ ##0.0</c:formatCode>
                <c:ptCount val="10"/>
                <c:pt idx="0">
                  <c:v>373.68927918125172</c:v>
                </c:pt>
                <c:pt idx="1">
                  <c:v>341.13786090288471</c:v>
                </c:pt>
                <c:pt idx="2">
                  <c:v>342.75665767551374</c:v>
                </c:pt>
                <c:pt idx="3">
                  <c:v>347.19058187216154</c:v>
                </c:pt>
                <c:pt idx="4">
                  <c:v>333.49717388803543</c:v>
                </c:pt>
                <c:pt idx="5">
                  <c:v>380.14809065729452</c:v>
                </c:pt>
                <c:pt idx="6">
                  <c:v>339.20774477950675</c:v>
                </c:pt>
                <c:pt idx="7">
                  <c:v>447.34661192718215</c:v>
                </c:pt>
                <c:pt idx="8">
                  <c:v>418.21458622839117</c:v>
                </c:pt>
                <c:pt idx="9">
                  <c:v>438.49534544573726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FE6-41BF-AFCF-299986480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4473488"/>
        <c:axId val="1534482640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500"/>
          <c:min val="2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1.2596382198099394E-2"/>
              <c:y val="0.17833236336296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0"/>
      </c:valAx>
      <c:valAx>
        <c:axId val="1534482640"/>
        <c:scaling>
          <c:orientation val="minMax"/>
          <c:max val="1200"/>
          <c:min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osoby s novozistenou dg.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6259867139037403"/>
              <c:y val="9.66587861726043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4473488"/>
        <c:crosses val="max"/>
        <c:crossBetween val="between"/>
        <c:majorUnit val="100"/>
      </c:valAx>
      <c:catAx>
        <c:axId val="1534473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448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9999942630133028E-2"/>
          <c:y val="0.92593496732026148"/>
          <c:w val="0.89999992350684399"/>
          <c:h val="5.6393489499520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22114687667415E-2"/>
          <c:y val="1.6582164262036604E-2"/>
          <c:w val="0.84443861184018665"/>
          <c:h val="0.767390936808411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G2_19!$K$4</c:f>
              <c:strCache>
                <c:ptCount val="1"/>
                <c:pt idx="0">
                  <c:v>počet diabetikov vo veku 0 – 18 rokov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</c:spPr>
            <c:txPr>
              <a:bodyPr rot="-5400000" vert="horz"/>
              <a:lstStyle/>
              <a:p>
                <a:pPr>
                  <a:defRPr sz="80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G2_19!$J$5:$J$27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G2_19!$K$5:$K$27</c:f>
              <c:numCache>
                <c:formatCode>General</c:formatCode>
                <c:ptCount val="23"/>
                <c:pt idx="0">
                  <c:v>167</c:v>
                </c:pt>
                <c:pt idx="1">
                  <c:v>166</c:v>
                </c:pt>
                <c:pt idx="2">
                  <c:v>180</c:v>
                </c:pt>
                <c:pt idx="3">
                  <c:v>182</c:v>
                </c:pt>
                <c:pt idx="4">
                  <c:v>145</c:v>
                </c:pt>
                <c:pt idx="5">
                  <c:v>143</c:v>
                </c:pt>
                <c:pt idx="6">
                  <c:v>175</c:v>
                </c:pt>
                <c:pt idx="7">
                  <c:v>147</c:v>
                </c:pt>
                <c:pt idx="8">
                  <c:v>164</c:v>
                </c:pt>
                <c:pt idx="9">
                  <c:v>147</c:v>
                </c:pt>
                <c:pt idx="10">
                  <c:v>151</c:v>
                </c:pt>
                <c:pt idx="11">
                  <c:v>185</c:v>
                </c:pt>
                <c:pt idx="12">
                  <c:v>169</c:v>
                </c:pt>
                <c:pt idx="13">
                  <c:v>206</c:v>
                </c:pt>
                <c:pt idx="14">
                  <c:v>173</c:v>
                </c:pt>
                <c:pt idx="15">
                  <c:v>199</c:v>
                </c:pt>
                <c:pt idx="16">
                  <c:v>205</c:v>
                </c:pt>
                <c:pt idx="17">
                  <c:v>234</c:v>
                </c:pt>
                <c:pt idx="18">
                  <c:v>262</c:v>
                </c:pt>
                <c:pt idx="19">
                  <c:v>279</c:v>
                </c:pt>
                <c:pt idx="20">
                  <c:v>263</c:v>
                </c:pt>
                <c:pt idx="21">
                  <c:v>266</c:v>
                </c:pt>
                <c:pt idx="22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13068760"/>
        <c:axId val="613076208"/>
      </c:barChart>
      <c:lineChart>
        <c:grouping val="standard"/>
        <c:varyColors val="0"/>
        <c:ser>
          <c:idx val="1"/>
          <c:order val="1"/>
          <c:tx>
            <c:strRef>
              <c:f>G2_19!$L$4</c:f>
              <c:strCache>
                <c:ptCount val="1"/>
                <c:pt idx="0">
                  <c:v>incidencia (počet na 100 000 obyvateľov vo veku 0 – 18 rokov) 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3"/>
                </a:solidFill>
              </a:ln>
            </c:spPr>
          </c:marker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0-FDE9-48EF-831C-390B50191EAA}"/>
              </c:ext>
            </c:extLst>
          </c:dPt>
          <c:dLbls>
            <c:dLbl>
              <c:idx val="0"/>
              <c:layout>
                <c:manualLayout>
                  <c:x val="-4.5455286671037376E-2"/>
                  <c:y val="-1.95670997333251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E9-48EF-831C-390B50191EAA}"/>
                </c:ext>
              </c:extLst>
            </c:dLbl>
            <c:dLbl>
              <c:idx val="1"/>
              <c:layout>
                <c:manualLayout>
                  <c:x val="-4.3076516175556308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1D-4F97-887C-F62A74339D07}"/>
                </c:ext>
              </c:extLst>
            </c:dLbl>
            <c:dLbl>
              <c:idx val="2"/>
              <c:layout>
                <c:manualLayout>
                  <c:x val="-4.6926214001356187E-2"/>
                  <c:y val="-2.0348053936059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E9-48EF-831C-390B50191EAA}"/>
                </c:ext>
              </c:extLst>
            </c:dLbl>
            <c:dLbl>
              <c:idx val="3"/>
              <c:layout>
                <c:manualLayout>
                  <c:x val="-2.9485106157210561E-2"/>
                  <c:y val="-1.90912729514895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E9-48EF-831C-390B50191EAA}"/>
                </c:ext>
              </c:extLst>
            </c:dLbl>
            <c:dLbl>
              <c:idx val="4"/>
              <c:layout>
                <c:manualLayout>
                  <c:x val="-3.600995772677161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1D-4F97-887C-F62A74339D07}"/>
                </c:ext>
              </c:extLst>
            </c:dLbl>
            <c:dLbl>
              <c:idx val="5"/>
              <c:layout>
                <c:manualLayout>
                  <c:x val="-1.3346631617430965E-2"/>
                  <c:y val="-1.4333550010669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E9-48EF-831C-390B50191EAA}"/>
                </c:ext>
              </c:extLst>
            </c:dLbl>
            <c:dLbl>
              <c:idx val="7"/>
              <c:layout>
                <c:manualLayout>
                  <c:x val="-3.4085581597373425E-2"/>
                  <c:y val="-3.27268992184065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E9-48EF-831C-390B50191EAA}"/>
                </c:ext>
              </c:extLst>
            </c:dLbl>
            <c:dLbl>
              <c:idx val="8"/>
              <c:layout>
                <c:manualLayout>
                  <c:x val="-3.3654438243843336E-2"/>
                  <c:y val="-2.8758088261136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1D-4F97-887C-F62A74339D07}"/>
                </c:ext>
              </c:extLst>
            </c:dLbl>
            <c:dLbl>
              <c:idx val="9"/>
              <c:layout>
                <c:manualLayout>
                  <c:x val="-4.07486323149081E-2"/>
                  <c:y val="1.7089905147199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E9-48EF-831C-390B50191EAA}"/>
                </c:ext>
              </c:extLst>
            </c:dLbl>
            <c:dLbl>
              <c:idx val="10"/>
              <c:layout>
                <c:manualLayout>
                  <c:x val="-5.2764378313492649E-2"/>
                  <c:y val="-1.7128369539325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E9-48EF-831C-390B50191EAA}"/>
                </c:ext>
              </c:extLst>
            </c:dLbl>
            <c:dLbl>
              <c:idx val="12"/>
              <c:layout>
                <c:manualLayout>
                  <c:x val="-3.6391292219440936E-2"/>
                  <c:y val="2.16066400865350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8DF-42EE-B568-C72CF9DDC025}"/>
                </c:ext>
              </c:extLst>
            </c:dLbl>
            <c:dLbl>
              <c:idx val="13"/>
              <c:layout>
                <c:manualLayout>
                  <c:x val="-3.8266574193413602E-2"/>
                  <c:y val="-2.37894765604720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1D-4F97-887C-F62A74339D07}"/>
                </c:ext>
              </c:extLst>
            </c:dLbl>
            <c:dLbl>
              <c:idx val="14"/>
              <c:layout>
                <c:manualLayout>
                  <c:x val="-3.6445821568100847E-2"/>
                  <c:y val="2.24917116068743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8B-4E61-BD30-BFCB58635F4D}"/>
                </c:ext>
              </c:extLst>
            </c:dLbl>
            <c:dLbl>
              <c:idx val="15"/>
              <c:layout>
                <c:manualLayout>
                  <c:x val="-5.2921474770346214E-2"/>
                  <c:y val="-2.0173109289638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DF-42EE-B568-C72CF9DDC025}"/>
                </c:ext>
              </c:extLst>
            </c:dLbl>
            <c:dLbl>
              <c:idx val="16"/>
              <c:layout>
                <c:manualLayout>
                  <c:x val="-4.5811444471556613E-2"/>
                  <c:y val="-2.769199841517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8B-4E61-BD30-BFCB58635F4D}"/>
                </c:ext>
              </c:extLst>
            </c:dLbl>
            <c:dLbl>
              <c:idx val="17"/>
              <c:layout>
                <c:manualLayout>
                  <c:x val="-4.7943891502160746E-2"/>
                  <c:y val="-2.7760699975212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8B-4E61-BD30-BFCB58635F4D}"/>
                </c:ext>
              </c:extLst>
            </c:dLbl>
            <c:dLbl>
              <c:idx val="18"/>
              <c:layout>
                <c:manualLayout>
                  <c:x val="-5.0196332766602854E-2"/>
                  <c:y val="-2.4803548860757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8B-4E61-BD30-BFCB58635F4D}"/>
                </c:ext>
              </c:extLst>
            </c:dLbl>
            <c:dLbl>
              <c:idx val="19"/>
              <c:layout>
                <c:manualLayout>
                  <c:x val="-3.5917127044227143E-2"/>
                  <c:y val="-2.3789476560472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1D-4F97-887C-F62A74339D07}"/>
                </c:ext>
              </c:extLst>
            </c:dLbl>
            <c:dLbl>
              <c:idx val="20"/>
              <c:layout>
                <c:manualLayout>
                  <c:x val="-3.8885940260773834E-2"/>
                  <c:y val="1.812530618060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8B-4E61-BD30-BFCB58635F4D}"/>
                </c:ext>
              </c:extLst>
            </c:dLbl>
            <c:dLbl>
              <c:idx val="21"/>
              <c:layout>
                <c:manualLayout>
                  <c:x val="-2.8868785596668004E-2"/>
                  <c:y val="-2.87469186764800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1D-4F97-887C-F62A74339D07}"/>
                </c:ext>
              </c:extLst>
            </c:dLbl>
            <c:dLbl>
              <c:idx val="22"/>
              <c:layout>
                <c:manualLayout>
                  <c:x val="-1.9568300690776884E-2"/>
                  <c:y val="-2.44436594164639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8B-4E61-BD30-BFCB58635F4D}"/>
                </c:ext>
              </c:extLst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8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G2_19!$J$5:$J$27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G2_19!$L$5:$L$27</c:f>
              <c:numCache>
                <c:formatCode>0.0</c:formatCode>
                <c:ptCount val="23"/>
                <c:pt idx="0">
                  <c:v>12.101273894581238</c:v>
                </c:pt>
                <c:pt idx="1">
                  <c:v>12.384566144774086</c:v>
                </c:pt>
                <c:pt idx="2">
                  <c:v>13.820002149778112</c:v>
                </c:pt>
                <c:pt idx="3">
                  <c:v>14.376827713468243</c:v>
                </c:pt>
                <c:pt idx="4">
                  <c:v>11.765020888997434</c:v>
                </c:pt>
                <c:pt idx="5">
                  <c:v>11.895749972964204</c:v>
                </c:pt>
                <c:pt idx="6">
                  <c:v>14.906366722175138</c:v>
                </c:pt>
                <c:pt idx="7">
                  <c:v>12.790527700628562</c:v>
                </c:pt>
                <c:pt idx="8">
                  <c:v>14.51890201688796</c:v>
                </c:pt>
                <c:pt idx="9">
                  <c:v>13.215431308525481</c:v>
                </c:pt>
                <c:pt idx="10">
                  <c:v>13.759313164245649</c:v>
                </c:pt>
                <c:pt idx="11">
                  <c:v>17.079151249270673</c:v>
                </c:pt>
                <c:pt idx="12">
                  <c:v>15.77915163251196</c:v>
                </c:pt>
                <c:pt idx="13">
                  <c:v>19.368037848530662</c:v>
                </c:pt>
                <c:pt idx="14">
                  <c:v>16.324758903127183</c:v>
                </c:pt>
                <c:pt idx="15">
                  <c:v>18.793637362128838</c:v>
                </c:pt>
                <c:pt idx="16">
                  <c:v>19.318590892556593</c:v>
                </c:pt>
                <c:pt idx="17">
                  <c:v>21.974007753819745</c:v>
                </c:pt>
                <c:pt idx="18">
                  <c:v>24.504153313695713</c:v>
                </c:pt>
                <c:pt idx="19">
                  <c:v>25.9</c:v>
                </c:pt>
                <c:pt idx="20">
                  <c:v>24.368616557502058</c:v>
                </c:pt>
                <c:pt idx="21">
                  <c:v>24.512446517251323</c:v>
                </c:pt>
                <c:pt idx="22">
                  <c:v>20.172051944415404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D8B-4E61-BD30-BFCB5863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073856"/>
        <c:axId val="613071896"/>
      </c:lineChart>
      <c:catAx>
        <c:axId val="613068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</a:p>
            </c:rich>
          </c:tx>
          <c:layout>
            <c:manualLayout>
              <c:xMode val="edge"/>
              <c:yMode val="edge"/>
              <c:x val="0.47680955625514598"/>
              <c:y val="0.842816001300835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 rot="2700000" vert="horz"/>
          <a:lstStyle/>
          <a:p>
            <a:pPr>
              <a:defRPr/>
            </a:pPr>
            <a:endParaRPr lang="sk-SK"/>
          </a:p>
        </c:txPr>
        <c:crossAx val="613076208"/>
        <c:crosses val="autoZero"/>
        <c:auto val="1"/>
        <c:lblAlgn val="ctr"/>
        <c:lblOffset val="100"/>
        <c:noMultiLvlLbl val="0"/>
      </c:catAx>
      <c:valAx>
        <c:axId val="61307620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počet</a:t>
                </a:r>
              </a:p>
            </c:rich>
          </c:tx>
          <c:layout>
            <c:manualLayout>
              <c:xMode val="edge"/>
              <c:yMode val="edge"/>
              <c:x val="0"/>
              <c:y val="0.361199688391613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613068760"/>
        <c:crosses val="autoZero"/>
        <c:crossBetween val="between"/>
        <c:majorUnit val="50"/>
        <c:minorUnit val="4"/>
      </c:valAx>
      <c:valAx>
        <c:axId val="613071896"/>
        <c:scaling>
          <c:orientation val="minMax"/>
          <c:max val="3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na 100 000 obyvateľov vo veku 0 – 18 rokov</a:t>
                </a:r>
              </a:p>
            </c:rich>
          </c:tx>
          <c:layout>
            <c:manualLayout>
              <c:xMode val="edge"/>
              <c:yMode val="edge"/>
              <c:x val="0.96883488646487992"/>
              <c:y val="0.1983655956898720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613073856"/>
        <c:crosses val="max"/>
        <c:crossBetween val="between"/>
      </c:valAx>
      <c:catAx>
        <c:axId val="613073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130718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7422137329348615"/>
          <c:w val="0.99188647118034989"/>
          <c:h val="5.298427809866911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sk-SK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8A-40FF-A5A6-4D9EC5237AAC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8A-40FF-A5A6-4D9EC5237AAC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8A-40FF-A5A6-4D9EC5237AAC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8A-40FF-A5A6-4D9EC5237AA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188A-40FF-A5A6-4D9EC5237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97495122615229E-2"/>
          <c:y val="2.0023315267409754E-2"/>
          <c:w val="0.89091124826523715"/>
          <c:h val="0.69708395541466406"/>
        </c:manualLayout>
      </c:layout>
      <c:lineChart>
        <c:grouping val="standard"/>
        <c:varyColors val="0"/>
        <c:ser>
          <c:idx val="8"/>
          <c:order val="0"/>
          <c:tx>
            <c:strRef>
              <c:f>G2_20!$J$30:$K$30</c:f>
              <c:strCache>
                <c:ptCount val="2"/>
                <c:pt idx="0">
                  <c:v>s poruchou metabolizmu lipidov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205095601237598E-2"/>
                  <c:y val="-1.6549573007985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3B-42AC-8ED5-DDE9EB03BDCA}"/>
                </c:ext>
              </c:extLst>
            </c:dLbl>
            <c:dLbl>
              <c:idx val="9"/>
              <c:layout>
                <c:manualLayout>
                  <c:x val="-1.8425638658209412E-2"/>
                  <c:y val="-2.1837096428237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G2_20!$L$30:$U$30</c:f>
              <c:numCache>
                <c:formatCode>#\ ##0.0</c:formatCode>
                <c:ptCount val="10"/>
                <c:pt idx="0">
                  <c:v>42.876209051349512</c:v>
                </c:pt>
                <c:pt idx="1">
                  <c:v>38.905854258629418</c:v>
                </c:pt>
                <c:pt idx="2">
                  <c:v>34.380739179100424</c:v>
                </c:pt>
                <c:pt idx="3">
                  <c:v>36.149027700253157</c:v>
                </c:pt>
                <c:pt idx="4">
                  <c:v>35.701541184900044</c:v>
                </c:pt>
                <c:pt idx="5">
                  <c:v>38.064020072032697</c:v>
                </c:pt>
                <c:pt idx="6">
                  <c:v>37.753102547354672</c:v>
                </c:pt>
                <c:pt idx="7">
                  <c:v>38.758469896211274</c:v>
                </c:pt>
                <c:pt idx="8">
                  <c:v>40.538337218781734</c:v>
                </c:pt>
                <c:pt idx="9">
                  <c:v>40.75360295335684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3B-42AC-8ED5-DDE9EB03BDCA}"/>
            </c:ext>
          </c:extLst>
        </c:ser>
        <c:ser>
          <c:idx val="7"/>
          <c:order val="1"/>
          <c:tx>
            <c:strRef>
              <c:f>G2_20!$J$29:$K$29</c:f>
              <c:strCache>
                <c:ptCount val="2"/>
                <c:pt idx="0">
                  <c:v>s artériovou hypertenziou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222186901340714E-2"/>
                  <c:y val="-1.9859487609582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43B-42AC-8ED5-DDE9EB03BDCA}"/>
                </c:ext>
              </c:extLst>
            </c:dLbl>
            <c:dLbl>
              <c:idx val="9"/>
              <c:layout>
                <c:manualLayout>
                  <c:x val="-1.0042728250257829E-2"/>
                  <c:y val="-1.517026667577129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G2_20!$L$29:$U$29</c:f>
              <c:numCache>
                <c:formatCode>#\ ##0.0</c:formatCode>
                <c:ptCount val="10"/>
                <c:pt idx="0">
                  <c:v>39.552883014798816</c:v>
                </c:pt>
                <c:pt idx="1">
                  <c:v>35.750777914465594</c:v>
                </c:pt>
                <c:pt idx="2">
                  <c:v>33.465187294204583</c:v>
                </c:pt>
                <c:pt idx="3">
                  <c:v>35.401972226450845</c:v>
                </c:pt>
                <c:pt idx="4">
                  <c:v>37.13735792860254</c:v>
                </c:pt>
                <c:pt idx="5">
                  <c:v>35.700700093075959</c:v>
                </c:pt>
                <c:pt idx="6">
                  <c:v>35.731122028796186</c:v>
                </c:pt>
                <c:pt idx="7">
                  <c:v>38.67977820183858</c:v>
                </c:pt>
                <c:pt idx="8">
                  <c:v>39.17676168137416</c:v>
                </c:pt>
                <c:pt idx="9">
                  <c:v>36.887379605745792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43B-42AC-8ED5-DDE9EB03BDCA}"/>
            </c:ext>
          </c:extLst>
        </c:ser>
        <c:ser>
          <c:idx val="4"/>
          <c:order val="2"/>
          <c:tx>
            <c:strRef>
              <c:f>G2_20!$J$26:$K$26</c:f>
              <c:strCache>
                <c:ptCount val="2"/>
                <c:pt idx="0">
                  <c:v>s diabetickou neuropatiou</c:v>
                </c:pt>
              </c:strCache>
            </c:strRef>
          </c:tx>
          <c:spPr>
            <a:ln w="19050" cap="rnd" cmpd="sng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53821700928207E-2"/>
                  <c:y val="-2.31694022111793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G2_20!$L$26:$U$26</c:f>
              <c:numCache>
                <c:formatCode>#\ ##0.0</c:formatCode>
                <c:ptCount val="10"/>
                <c:pt idx="0">
                  <c:v>21.209773171213161</c:v>
                </c:pt>
                <c:pt idx="1">
                  <c:v>19.610680946522905</c:v>
                </c:pt>
                <c:pt idx="2">
                  <c:v>19.172254159376664</c:v>
                </c:pt>
                <c:pt idx="3">
                  <c:v>18.493146823181839</c:v>
                </c:pt>
                <c:pt idx="4">
                  <c:v>18.682476573146577</c:v>
                </c:pt>
                <c:pt idx="5">
                  <c:v>19.378684256673814</c:v>
                </c:pt>
                <c:pt idx="6">
                  <c:v>17.85704143356147</c:v>
                </c:pt>
                <c:pt idx="7">
                  <c:v>19.318810968498028</c:v>
                </c:pt>
                <c:pt idx="8">
                  <c:v>20.701096983652512</c:v>
                </c:pt>
                <c:pt idx="9">
                  <c:v>20.002603119009869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943B-42AC-8ED5-DDE9EB03BDCA}"/>
            </c:ext>
          </c:extLst>
        </c:ser>
        <c:ser>
          <c:idx val="1"/>
          <c:order val="3"/>
          <c:tx>
            <c:strRef>
              <c:f>G2_20!$J$22:$K$22</c:f>
              <c:strCache>
                <c:ptCount val="2"/>
                <c:pt idx="0">
                  <c:v>s očnými komplikáciami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56369501546975E-2"/>
                  <c:y val="-1.3239658406388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5E-4DE4-A438-2E035DE23B4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43B-42AC-8ED5-DDE9EB03BDCA}"/>
                </c:ext>
              </c:extLst>
            </c:dLbl>
            <c:dLbl>
              <c:idx val="9"/>
              <c:layout>
                <c:manualLayout>
                  <c:x val="-1.0042728250257829E-2"/>
                  <c:y val="-1.6549573007985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G2_20!$L$22:$U$22</c:f>
              <c:numCache>
                <c:formatCode>#\ ##0.0</c:formatCode>
                <c:ptCount val="10"/>
                <c:pt idx="0">
                  <c:v>16.646092293006578</c:v>
                </c:pt>
                <c:pt idx="1">
                  <c:v>15.100947970185977</c:v>
                </c:pt>
                <c:pt idx="2">
                  <c:v>14.464089718651177</c:v>
                </c:pt>
                <c:pt idx="3">
                  <c:v>14.752231299650997</c:v>
                </c:pt>
                <c:pt idx="4">
                  <c:v>14.259823824442602</c:v>
                </c:pt>
                <c:pt idx="5">
                  <c:v>13.297721662417546</c:v>
                </c:pt>
                <c:pt idx="6">
                  <c:v>13.100275466447052</c:v>
                </c:pt>
                <c:pt idx="7">
                  <c:v>12.570998176038943</c:v>
                </c:pt>
                <c:pt idx="8">
                  <c:v>14.428123972024771</c:v>
                </c:pt>
                <c:pt idx="9">
                  <c:v>12.956433253662116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943B-42AC-8ED5-DDE9EB03BDCA}"/>
            </c:ext>
          </c:extLst>
        </c:ser>
        <c:ser>
          <c:idx val="0"/>
          <c:order val="4"/>
          <c:tx>
            <c:strRef>
              <c:f>G2_20!$J$19:$K$19</c:f>
              <c:strCache>
                <c:ptCount val="2"/>
                <c:pt idx="0">
                  <c:v>s obličkovými komplikáciami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-6.068106670308518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5E-4DE4-A438-2E035DE23B4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943B-42AC-8ED5-DDE9EB03BDCA}"/>
                </c:ext>
              </c:extLst>
            </c:dLbl>
            <c:dLbl>
              <c:idx val="9"/>
              <c:layout>
                <c:manualLayout>
                  <c:x val="-8.0341826002062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G2_20!$L$19:$U$19</c:f>
              <c:numCache>
                <c:formatCode>#\ ##0.0</c:formatCode>
                <c:ptCount val="10"/>
                <c:pt idx="0">
                  <c:v>13.47007680772143</c:v>
                </c:pt>
                <c:pt idx="1">
                  <c:v>12.605832549388523</c:v>
                </c:pt>
                <c:pt idx="2">
                  <c:v>12.285239238869387</c:v>
                </c:pt>
                <c:pt idx="3">
                  <c:v>11.687894318431692</c:v>
                </c:pt>
                <c:pt idx="4">
                  <c:v>10.666067238932831</c:v>
                </c:pt>
                <c:pt idx="5">
                  <c:v>11.196093507614693</c:v>
                </c:pt>
                <c:pt idx="6">
                  <c:v>10.095703291398063</c:v>
                </c:pt>
                <c:pt idx="7">
                  <c:v>9.3924158069130659</c:v>
                </c:pt>
                <c:pt idx="8">
                  <c:v>10.363420529469815</c:v>
                </c:pt>
                <c:pt idx="9">
                  <c:v>11.67853846699955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943B-42AC-8ED5-DDE9EB03BDCA}"/>
            </c:ext>
          </c:extLst>
        </c:ser>
        <c:ser>
          <c:idx val="3"/>
          <c:order val="5"/>
          <c:tx>
            <c:strRef>
              <c:f>G2_20!$J$25:$K$25</c:f>
              <c:strCache>
                <c:ptCount val="2"/>
                <c:pt idx="0">
                  <c:v>s cievnou mozgovou príhodou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-2.31694022111792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943B-42AC-8ED5-DDE9EB03BDCA}"/>
                </c:ext>
              </c:extLst>
            </c:dLbl>
            <c:dLbl>
              <c:idx val="9"/>
              <c:layout>
                <c:manualLayout>
                  <c:x val="0"/>
                  <c:y val="-2.9789231414373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5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G2_20!$L$25:$U$25</c:f>
              <c:numCache>
                <c:formatCode>#\ ##0.0</c:formatCode>
                <c:ptCount val="10"/>
                <c:pt idx="0">
                  <c:v>8.3083150913767341</c:v>
                </c:pt>
                <c:pt idx="1">
                  <c:v>8.0671539185179828</c:v>
                </c:pt>
                <c:pt idx="2">
                  <c:v>7.4385194683822169</c:v>
                </c:pt>
                <c:pt idx="3">
                  <c:v>6.9659399085491334</c:v>
                </c:pt>
                <c:pt idx="4">
                  <c:v>7.1875131710195426</c:v>
                </c:pt>
                <c:pt idx="5">
                  <c:v>6.9766500748654448</c:v>
                </c:pt>
                <c:pt idx="6">
                  <c:v>6.4578422741601118</c:v>
                </c:pt>
                <c:pt idx="7">
                  <c:v>6.792779474957773</c:v>
                </c:pt>
                <c:pt idx="8">
                  <c:v>7.4428982107867672</c:v>
                </c:pt>
                <c:pt idx="9">
                  <c:v>6.8391035804718747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943B-42AC-8ED5-DDE9EB03BDCA}"/>
            </c:ext>
          </c:extLst>
        </c:ser>
        <c:ser>
          <c:idx val="2"/>
          <c:order val="6"/>
          <c:tx>
            <c:strRef>
              <c:f>G2_20!$J$24:$K$24</c:f>
              <c:strCache>
                <c:ptCount val="2"/>
                <c:pt idx="0">
                  <c:v>s infarktom myokardu</c:v>
                </c:pt>
              </c:strCache>
            </c:strRef>
          </c:tx>
          <c:spPr>
            <a:ln w="1905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256369501546975E-2"/>
                  <c:y val="1.9859487609582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943B-42AC-8ED5-DDE9EB03BDCA}"/>
                </c:ext>
              </c:extLst>
            </c:dLbl>
            <c:dLbl>
              <c:idx val="9"/>
              <c:layout>
                <c:manualLayout>
                  <c:x val="-2.008545650051566E-3"/>
                  <c:y val="3.309914601597046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8865358328497801E-2"/>
                      <c:h val="4.3674453479671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A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G2_20!$L$24:$U$24</c:f>
              <c:numCache>
                <c:formatCode>#\ ##0.0</c:formatCode>
                <c:ptCount val="10"/>
                <c:pt idx="0">
                  <c:v>7.7691584737448398</c:v>
                </c:pt>
                <c:pt idx="1">
                  <c:v>7.4129821260583251</c:v>
                </c:pt>
                <c:pt idx="2">
                  <c:v>6.4170135077862662</c:v>
                </c:pt>
                <c:pt idx="3">
                  <c:v>6.5487164741236894</c:v>
                </c:pt>
                <c:pt idx="4">
                  <c:v>6.6480282105677233</c:v>
                </c:pt>
                <c:pt idx="5">
                  <c:v>6.8471530897171302</c:v>
                </c:pt>
                <c:pt idx="6">
                  <c:v>6.841223411808139</c:v>
                </c:pt>
                <c:pt idx="7">
                  <c:v>7.0906837465115693</c:v>
                </c:pt>
                <c:pt idx="8">
                  <c:v>8.1379882435389526</c:v>
                </c:pt>
                <c:pt idx="9">
                  <c:v>6.6882410014908773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943B-42AC-8ED5-DDE9EB03BDCA}"/>
            </c:ext>
          </c:extLst>
        </c:ser>
        <c:ser>
          <c:idx val="5"/>
          <c:order val="7"/>
          <c:tx>
            <c:strRef>
              <c:f>G2_20!$J$27:$K$27</c:f>
              <c:strCache>
                <c:ptCount val="2"/>
                <c:pt idx="0">
                  <c:v>s diabetickou nohou s léziou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24782385149541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G2_20!$L$27:$U$27</c:f>
              <c:numCache>
                <c:formatCode>#\ ##0.0</c:formatCode>
                <c:ptCount val="10"/>
                <c:pt idx="0">
                  <c:v>4.2454900874730059</c:v>
                </c:pt>
                <c:pt idx="1">
                  <c:v>3.5892611621680297</c:v>
                </c:pt>
                <c:pt idx="2">
                  <c:v>3.5318025233370642</c:v>
                </c:pt>
                <c:pt idx="3">
                  <c:v>3.735277369011575</c:v>
                </c:pt>
                <c:pt idx="4">
                  <c:v>3.8325910732097954</c:v>
                </c:pt>
                <c:pt idx="5">
                  <c:v>3.1888632592772446</c:v>
                </c:pt>
                <c:pt idx="6">
                  <c:v>3.3283162468406555</c:v>
                </c:pt>
                <c:pt idx="7">
                  <c:v>3.0914594217846716</c:v>
                </c:pt>
                <c:pt idx="8">
                  <c:v>3.0034754501637613</c:v>
                </c:pt>
                <c:pt idx="9">
                  <c:v>3.0616229263790613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943B-42AC-8ED5-DDE9EB03BDCA}"/>
            </c:ext>
          </c:extLst>
        </c:ser>
        <c:ser>
          <c:idx val="6"/>
          <c:order val="8"/>
          <c:tx>
            <c:strRef>
              <c:f>G2_20!$J$28:$K$28</c:f>
              <c:strCache>
                <c:ptCount val="2"/>
                <c:pt idx="0">
                  <c:v>s amputáciou dolnej končatiny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623927820144384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943B-42AC-8ED5-DDE9EB03BD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943B-42AC-8ED5-DDE9EB03BD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943B-42AC-8ED5-DDE9EB03BD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943B-42AC-8ED5-DDE9EB03BD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943B-42AC-8ED5-DDE9EB03BD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943B-42AC-8ED5-DDE9EB03BD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943B-42AC-8ED5-DDE9EB03BD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943B-42AC-8ED5-DDE9EB03BD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943B-42AC-8ED5-DDE9EB03BD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G2_20!$L$28:$U$28</c:f>
              <c:numCache>
                <c:formatCode>#\ ##0.0</c:formatCode>
                <c:ptCount val="10"/>
                <c:pt idx="0">
                  <c:v>1.4937289898326258</c:v>
                </c:pt>
                <c:pt idx="1">
                  <c:v>1.3575511976264563</c:v>
                </c:pt>
                <c:pt idx="2">
                  <c:v>1.3529520435552753</c:v>
                </c:pt>
                <c:pt idx="3">
                  <c:v>1.1642789082277589</c:v>
                </c:pt>
                <c:pt idx="4">
                  <c:v>1.2475589710448307</c:v>
                </c:pt>
                <c:pt idx="5">
                  <c:v>1.332739805484737</c:v>
                </c:pt>
                <c:pt idx="6">
                  <c:v>1.2239797801948145</c:v>
                </c:pt>
                <c:pt idx="7">
                  <c:v>1.4108296633962774</c:v>
                </c:pt>
                <c:pt idx="8">
                  <c:v>1.2013901800655042</c:v>
                </c:pt>
                <c:pt idx="9">
                  <c:v>1.0708285017866863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943B-42AC-8ED5-DDE9EB03B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692392"/>
        <c:axId val="391688472"/>
      </c:lineChart>
      <c:catAx>
        <c:axId val="39169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3293024796374644"/>
              <c:y val="0.77014772142591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472"/>
        <c:crosses val="autoZero"/>
        <c:auto val="1"/>
        <c:lblAlgn val="ctr"/>
        <c:lblOffset val="100"/>
        <c:noMultiLvlLbl val="0"/>
      </c:catAx>
      <c:valAx>
        <c:axId val="391688472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sprievodné choroby na 1 000 diabetikov</a:t>
                </a:r>
              </a:p>
            </c:rich>
          </c:tx>
          <c:layout>
            <c:manualLayout>
              <c:xMode val="edge"/>
              <c:yMode val="edge"/>
              <c:x val="9.6577591218732668E-3"/>
              <c:y val="0.13900512435945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893622168196716E-2"/>
          <c:y val="0.83838383045012144"/>
          <c:w val="0.97299353709818526"/>
          <c:h val="0.161616169549878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6357643994385"/>
          <c:y val="4.4429178871174466E-2"/>
          <c:w val="0.85916948669451643"/>
          <c:h val="0.78340279490975628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528401399033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25-437D-90C3-40CC5FA66CE8}"/>
                </c:ext>
              </c:extLst>
            </c:dLbl>
            <c:dLbl>
              <c:idx val="8"/>
              <c:layout>
                <c:manualLayout>
                  <c:x val="-1.6320744799112827E-16"/>
                  <c:y val="1.4037868532045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25-437D-90C3-40CC5FA66CE8}"/>
                </c:ext>
              </c:extLst>
            </c:dLbl>
            <c:dLbl>
              <c:idx val="9"/>
              <c:layout>
                <c:manualLayout>
                  <c:x val="0"/>
                  <c:y val="1.0528401399033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25-437D-90C3-40CC5FA66C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G2_21!$L$15:$L$24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G2_21!$M$15:$M$24</c:f>
              <c:numCache>
                <c:formatCode>#\ ##0.0</c:formatCode>
                <c:ptCount val="10"/>
                <c:pt idx="0">
                  <c:v>3329.7616515741743</c:v>
                </c:pt>
                <c:pt idx="1">
                  <c:v>3542.1502724163938</c:v>
                </c:pt>
                <c:pt idx="2">
                  <c:v>3507.929490374388</c:v>
                </c:pt>
                <c:pt idx="3">
                  <c:v>3502.4214053704491</c:v>
                </c:pt>
                <c:pt idx="4">
                  <c:v>3392.8571756200113</c:v>
                </c:pt>
                <c:pt idx="5">
                  <c:v>3338.4983490821423</c:v>
                </c:pt>
                <c:pt idx="6">
                  <c:v>3080.9111207940391</c:v>
                </c:pt>
                <c:pt idx="7">
                  <c:v>2941.8670207363334</c:v>
                </c:pt>
                <c:pt idx="8">
                  <c:v>2807.9359091304291</c:v>
                </c:pt>
                <c:pt idx="9">
                  <c:v>2737.798512614645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25-437D-90C3-40CC5FA66CE8}"/>
            </c:ext>
          </c:extLst>
        </c:ser>
        <c:ser>
          <c:idx val="3"/>
          <c:order val="1"/>
          <c:tx>
            <c:strRef>
              <c:f>G2_21!$N$3</c:f>
              <c:strCache>
                <c:ptCount val="1"/>
                <c:pt idx="0">
                  <c:v>z toho glomerulová choroba pri diabetes mellitus (diabetická nefropatia) (N08.3)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G2_21!$L$15:$L$24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G2_21!$N$15:$N$24</c:f>
              <c:numCache>
                <c:formatCode>#\ ##0.0</c:formatCode>
                <c:ptCount val="10"/>
                <c:pt idx="0">
                  <c:v>619.20012897158983</c:v>
                </c:pt>
                <c:pt idx="1">
                  <c:v>649.58280595888277</c:v>
                </c:pt>
                <c:pt idx="2">
                  <c:v>664.72345903469204</c:v>
                </c:pt>
                <c:pt idx="3">
                  <c:v>684.40526756713064</c:v>
                </c:pt>
                <c:pt idx="4">
                  <c:v>693.41432524203174</c:v>
                </c:pt>
                <c:pt idx="5">
                  <c:v>685.77997326064565</c:v>
                </c:pt>
                <c:pt idx="6">
                  <c:v>625.62948953447005</c:v>
                </c:pt>
                <c:pt idx="7">
                  <c:v>580.67474412627598</c:v>
                </c:pt>
                <c:pt idx="8">
                  <c:v>549.84607993822567</c:v>
                </c:pt>
                <c:pt idx="9">
                  <c:v>535.01704337964566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25-437D-90C3-40CC5FA66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49"/>
        <c:axId val="1313573328"/>
        <c:axId val="1313555856"/>
        <c:extLst/>
      </c:barChart>
      <c:catAx>
        <c:axId val="1313573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763990211677358"/>
              <c:y val="0.8842855282929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13555856"/>
        <c:crosses val="autoZero"/>
        <c:auto val="1"/>
        <c:lblAlgn val="ctr"/>
        <c:lblOffset val="100"/>
        <c:noMultiLvlLbl val="0"/>
      </c:catAx>
      <c:valAx>
        <c:axId val="13135558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8.9518365433288189E-3"/>
              <c:y val="0.18011441968197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1357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36666299270292"/>
          <c:y val="0.93680564515964604"/>
          <c:w val="0.82863333014295781"/>
          <c:h val="5.55425606629084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453658133720087E-2"/>
          <c:y val="3.447631975264874E-2"/>
          <c:w val="0.93614370956873139"/>
          <c:h val="0.79078763255488949"/>
        </c:manualLayout>
      </c:layout>
      <c:barChart>
        <c:barDir val="col"/>
        <c:grouping val="clustered"/>
        <c:varyColors val="0"/>
        <c:ser>
          <c:idx val="4"/>
          <c:order val="2"/>
          <c:tx>
            <c:strRef>
              <c:f>G2_22!$J$5</c:f>
              <c:strCache>
                <c:ptCount val="1"/>
                <c:pt idx="0">
                  <c:v>počet pacientov v PDL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G2_22!$J$6:$J$15</c:f>
              <c:numCache>
                <c:formatCode>#,##0</c:formatCode>
                <c:ptCount val="10"/>
                <c:pt idx="0">
                  <c:v>4302</c:v>
                </c:pt>
                <c:pt idx="1">
                  <c:v>4472</c:v>
                </c:pt>
                <c:pt idx="2">
                  <c:v>4424</c:v>
                </c:pt>
                <c:pt idx="3">
                  <c:v>4500</c:v>
                </c:pt>
                <c:pt idx="4">
                  <c:v>4628</c:v>
                </c:pt>
                <c:pt idx="5">
                  <c:v>4631</c:v>
                </c:pt>
                <c:pt idx="6">
                  <c:v>4563</c:v>
                </c:pt>
                <c:pt idx="7">
                  <c:v>4458</c:v>
                </c:pt>
                <c:pt idx="8">
                  <c:v>4300</c:v>
                </c:pt>
                <c:pt idx="9">
                  <c:v>4334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37068880"/>
        <c:axId val="837067632"/>
      </c:barChart>
      <c:barChart>
        <c:barDir val="col"/>
        <c:grouping val="stacked"/>
        <c:varyColors val="0"/>
        <c:ser>
          <c:idx val="2"/>
          <c:order val="0"/>
          <c:tx>
            <c:strRef>
              <c:f>G2_22!$K$5</c:f>
              <c:strCache>
                <c:ptCount val="1"/>
                <c:pt idx="0">
                  <c:v>z toho počet zomretých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C-4153-9BCD-910192AC1092}"/>
                </c:ext>
              </c:extLst>
            </c:dLbl>
            <c:dLbl>
              <c:idx val="1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7C-4153-9BCD-910192AC1092}"/>
                </c:ext>
              </c:extLst>
            </c:dLbl>
            <c:dLbl>
              <c:idx val="2"/>
              <c:layout>
                <c:manualLayout>
                  <c:x val="3.69163889103098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C-4153-9BCD-910192AC1092}"/>
                </c:ext>
              </c:extLst>
            </c:dLbl>
            <c:dLbl>
              <c:idx val="3"/>
              <c:layout>
                <c:manualLayout>
                  <c:x val="3.6916388910309933E-2"/>
                  <c:y val="-1.20766133113065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7C-4153-9BCD-910192AC1092}"/>
                </c:ext>
              </c:extLst>
            </c:dLbl>
            <c:dLbl>
              <c:idx val="4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C-4153-9BCD-910192AC1092}"/>
                </c:ext>
              </c:extLst>
            </c:dLbl>
            <c:dLbl>
              <c:idx val="5"/>
              <c:layout>
                <c:manualLayout>
                  <c:x val="3.69163889103098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7C-4153-9BCD-910192AC1092}"/>
                </c:ext>
              </c:extLst>
            </c:dLbl>
            <c:dLbl>
              <c:idx val="6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C-4153-9BCD-910192AC1092}"/>
                </c:ext>
              </c:extLst>
            </c:dLbl>
            <c:dLbl>
              <c:idx val="7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7C-4153-9BCD-910192AC1092}"/>
                </c:ext>
              </c:extLst>
            </c:dLbl>
            <c:dLbl>
              <c:idx val="8"/>
              <c:layout>
                <c:manualLayout>
                  <c:x val="3.69163889103099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7C-4153-9BCD-910192AC1092}"/>
                </c:ext>
              </c:extLst>
            </c:dLbl>
            <c:dLbl>
              <c:idx val="9"/>
              <c:layout>
                <c:manualLayout>
                  <c:x val="3.691638891030977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G2_22!$K$6:$K$15</c:f>
              <c:numCache>
                <c:formatCode>#,##0</c:formatCode>
                <c:ptCount val="10"/>
                <c:pt idx="0">
                  <c:v>618</c:v>
                </c:pt>
                <c:pt idx="1">
                  <c:v>623</c:v>
                </c:pt>
                <c:pt idx="2">
                  <c:v>610</c:v>
                </c:pt>
                <c:pt idx="3">
                  <c:v>588</c:v>
                </c:pt>
                <c:pt idx="4">
                  <c:v>638</c:v>
                </c:pt>
                <c:pt idx="5">
                  <c:v>649</c:v>
                </c:pt>
                <c:pt idx="6">
                  <c:v>785</c:v>
                </c:pt>
                <c:pt idx="7">
                  <c:v>855</c:v>
                </c:pt>
                <c:pt idx="8">
                  <c:v>646</c:v>
                </c:pt>
                <c:pt idx="9">
                  <c:v>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7C-4153-9BCD-910192AC1092}"/>
            </c:ext>
          </c:extLst>
        </c:ser>
        <c:ser>
          <c:idx val="0"/>
          <c:order val="1"/>
          <c:tx>
            <c:strRef>
              <c:f>G2_22!$L$5</c:f>
              <c:strCache>
                <c:ptCount val="1"/>
                <c:pt idx="0">
                  <c:v>z toho prepustení pre transplantáciu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7C-4153-9BCD-910192AC1092}"/>
                </c:ext>
              </c:extLst>
            </c:dLbl>
            <c:dLbl>
              <c:idx val="1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97C-4153-9BCD-910192AC1092}"/>
                </c:ext>
              </c:extLst>
            </c:dLbl>
            <c:dLbl>
              <c:idx val="2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97C-4153-9BCD-910192AC1092}"/>
                </c:ext>
              </c:extLst>
            </c:dLbl>
            <c:dLbl>
              <c:idx val="3"/>
              <c:layout>
                <c:manualLayout>
                  <c:x val="3.6028617297422731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97C-4153-9BCD-910192AC1092}"/>
                </c:ext>
              </c:extLst>
            </c:dLbl>
            <c:dLbl>
              <c:idx val="4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97C-4153-9BCD-910192AC1092}"/>
                </c:ext>
              </c:extLst>
            </c:dLbl>
            <c:dLbl>
              <c:idx val="5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97C-4153-9BCD-910192AC1092}"/>
                </c:ext>
              </c:extLst>
            </c:dLbl>
            <c:dLbl>
              <c:idx val="6"/>
              <c:layout>
                <c:manualLayout>
                  <c:x val="3.6028617297422731E-2"/>
                  <c:y val="2.3968507424867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97C-4153-9BCD-910192AC1092}"/>
                </c:ext>
              </c:extLst>
            </c:dLbl>
            <c:dLbl>
              <c:idx val="7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97C-4153-9BCD-910192AC1092}"/>
                </c:ext>
              </c:extLst>
            </c:dLbl>
            <c:dLbl>
              <c:idx val="8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97C-4153-9BCD-910192AC1092}"/>
                </c:ext>
              </c:extLst>
            </c:dLbl>
            <c:dLbl>
              <c:idx val="9"/>
              <c:layout>
                <c:manualLayout>
                  <c:x val="3.6028617297422814E-2"/>
                  <c:y val="2.39685074248688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97C-4153-9BCD-910192AC1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G2_22!$I$6:$I$15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G2_22!$L$6:$L$15</c:f>
              <c:numCache>
                <c:formatCode>General</c:formatCode>
                <c:ptCount val="10"/>
                <c:pt idx="0">
                  <c:v>112</c:v>
                </c:pt>
                <c:pt idx="1">
                  <c:v>176</c:v>
                </c:pt>
                <c:pt idx="2">
                  <c:v>130</c:v>
                </c:pt>
                <c:pt idx="3">
                  <c:v>143</c:v>
                </c:pt>
                <c:pt idx="4">
                  <c:v>144</c:v>
                </c:pt>
                <c:pt idx="5">
                  <c:v>169</c:v>
                </c:pt>
                <c:pt idx="6">
                  <c:v>121</c:v>
                </c:pt>
                <c:pt idx="7">
                  <c:v>100</c:v>
                </c:pt>
                <c:pt idx="8">
                  <c:v>130</c:v>
                </c:pt>
                <c:pt idx="9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97C-4153-9BCD-910192AC1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951788416"/>
        <c:axId val="951787584"/>
      </c:barChart>
      <c:catAx>
        <c:axId val="83706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110799830304414"/>
              <c:y val="0.870894164513041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7067632"/>
        <c:crosses val="autoZero"/>
        <c:auto val="1"/>
        <c:lblAlgn val="ctr"/>
        <c:lblOffset val="100"/>
        <c:noMultiLvlLbl val="0"/>
      </c:catAx>
      <c:valAx>
        <c:axId val="837067632"/>
        <c:scaling>
          <c:orientation val="minMax"/>
          <c:max val="4750"/>
          <c:min val="0"/>
        </c:scaling>
        <c:delete val="1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crossAx val="837068880"/>
        <c:crosses val="autoZero"/>
        <c:crossBetween val="between"/>
        <c:majorUnit val="1000"/>
      </c:valAx>
      <c:valAx>
        <c:axId val="951787584"/>
        <c:scaling>
          <c:orientation val="minMax"/>
          <c:max val="4200"/>
          <c:min val="0"/>
        </c:scaling>
        <c:delete val="1"/>
        <c:axPos val="r"/>
        <c:numFmt formatCode="#,##0" sourceLinked="1"/>
        <c:majorTickMark val="out"/>
        <c:minorTickMark val="none"/>
        <c:tickLblPos val="nextTo"/>
        <c:crossAx val="951788416"/>
        <c:crosses val="max"/>
        <c:crossBetween val="between"/>
      </c:valAx>
      <c:catAx>
        <c:axId val="951788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178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3.5466065562754348E-2"/>
          <c:y val="0.92260443949041115"/>
          <c:w val="0.93097062744695047"/>
          <c:h val="7.7395560509588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65509259259264E-2"/>
          <c:y val="0.10655325602287996"/>
          <c:w val="0.89727245370370357"/>
          <c:h val="0.710996546579960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G2_23!$O$6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G2_23!$J$10:$J$16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G2_23!$O$7:$O$16</c:f>
              <c:numCache>
                <c:formatCode>0.0</c:formatCode>
                <c:ptCount val="10"/>
                <c:pt idx="0">
                  <c:v>69.900481696443435</c:v>
                </c:pt>
                <c:pt idx="1">
                  <c:v>67.949519327065445</c:v>
                </c:pt>
                <c:pt idx="2">
                  <c:v>78.25215975960937</c:v>
                </c:pt>
                <c:pt idx="3">
                  <c:v>67.682684902093499</c:v>
                </c:pt>
                <c:pt idx="4">
                  <c:v>82.184769550073142</c:v>
                </c:pt>
                <c:pt idx="5">
                  <c:v>84.716828934286312</c:v>
                </c:pt>
                <c:pt idx="6">
                  <c:v>71.742360544926925</c:v>
                </c:pt>
                <c:pt idx="7">
                  <c:v>79.160149937751683</c:v>
                </c:pt>
                <c:pt idx="8">
                  <c:v>95.363855290999112</c:v>
                </c:pt>
                <c:pt idx="9">
                  <c:v>91.88845088811054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8-4D3E-B64B-E73C021C965F}"/>
            </c:ext>
          </c:extLst>
        </c:ser>
        <c:ser>
          <c:idx val="2"/>
          <c:order val="1"/>
          <c:tx>
            <c:strRef>
              <c:f>G2_23!$P$6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G2_23!$J$10:$J$16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G2_23!$P$7:$P$16</c:f>
              <c:numCache>
                <c:formatCode>0.0</c:formatCode>
                <c:ptCount val="10"/>
                <c:pt idx="0">
                  <c:v>76.393809186760379</c:v>
                </c:pt>
                <c:pt idx="1">
                  <c:v>69.240370193189619</c:v>
                </c:pt>
                <c:pt idx="2">
                  <c:v>88.983600361969621</c:v>
                </c:pt>
                <c:pt idx="3">
                  <c:v>70.587661118938229</c:v>
                </c:pt>
                <c:pt idx="4">
                  <c:v>77.079055147016646</c:v>
                </c:pt>
                <c:pt idx="5">
                  <c:v>83.508712372288429</c:v>
                </c:pt>
                <c:pt idx="6">
                  <c:v>69.09402694667051</c:v>
                </c:pt>
                <c:pt idx="7">
                  <c:v>73.609672109244826</c:v>
                </c:pt>
                <c:pt idx="8">
                  <c:v>88.942631822209918</c:v>
                </c:pt>
                <c:pt idx="9">
                  <c:v>81.797746322348786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8-4D3E-B64B-E73C021C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2"/>
          <c:tx>
            <c:strRef>
              <c:f>G2_23!$N$6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4.7882175925925925E-2"/>
                  <c:y val="-4.2125000000000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77-400A-A20D-E9B2CD284254}"/>
                </c:ext>
              </c:extLst>
            </c:dLbl>
            <c:dLbl>
              <c:idx val="8"/>
              <c:layout>
                <c:manualLayout>
                  <c:x val="-5.9641435185185186E-2"/>
                  <c:y val="-4.7024691358024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77-400A-A20D-E9B2CD2842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G2_23!$N$7:$N$16</c:f>
              <c:numCache>
                <c:formatCode>0.0</c:formatCode>
                <c:ptCount val="10"/>
                <c:pt idx="0">
                  <c:v>73.229006286073812</c:v>
                </c:pt>
                <c:pt idx="1">
                  <c:v>68.610893854542695</c:v>
                </c:pt>
                <c:pt idx="2">
                  <c:v>83.748164559255954</c:v>
                </c:pt>
                <c:pt idx="3">
                  <c:v>69.169887858434137</c:v>
                </c:pt>
                <c:pt idx="4">
                  <c:v>79.571834909633594</c:v>
                </c:pt>
                <c:pt idx="5">
                  <c:v>84.098695590754858</c:v>
                </c:pt>
                <c:pt idx="6">
                  <c:v>70.387438617043429</c:v>
                </c:pt>
                <c:pt idx="7">
                  <c:v>76.324191603897319</c:v>
                </c:pt>
                <c:pt idx="8">
                  <c:v>92.083100623490452</c:v>
                </c:pt>
                <c:pt idx="9">
                  <c:v>86.733114740076246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48-4D3E-B64B-E73C021C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983988350342669"/>
              <c:y val="0.879750856486632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0"/>
              <c:y val="0.137584490740740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072612588126495"/>
          <c:y val="0.92726113844725211"/>
          <c:w val="0.42383450945816492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16016283958654"/>
          <c:y val="0.11670439934637859"/>
          <c:w val="0.88806787309481039"/>
          <c:h val="0.6661139539278422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G2_23!$O$20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G2_23!$J$21:$J$30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G2_23!$O$21:$O$30</c:f>
              <c:numCache>
                <c:formatCode>0.0</c:formatCode>
                <c:ptCount val="10"/>
                <c:pt idx="0">
                  <c:v>37.580497197925467</c:v>
                </c:pt>
                <c:pt idx="1">
                  <c:v>35.335261719024579</c:v>
                </c:pt>
                <c:pt idx="2">
                  <c:v>35.60001870509457</c:v>
                </c:pt>
                <c:pt idx="3">
                  <c:v>33.27669268823729</c:v>
                </c:pt>
                <c:pt idx="4">
                  <c:v>33.031738653184405</c:v>
                </c:pt>
                <c:pt idx="5">
                  <c:v>34.216894591704651</c:v>
                </c:pt>
                <c:pt idx="6">
                  <c:v>32.927230819888045</c:v>
                </c:pt>
                <c:pt idx="7">
                  <c:v>29.835550808287589</c:v>
                </c:pt>
                <c:pt idx="8">
                  <c:v>36.156911958672652</c:v>
                </c:pt>
                <c:pt idx="9">
                  <c:v>37.087053188638542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1-47A2-9DFC-EA4AB7E72E82}"/>
            </c:ext>
          </c:extLst>
        </c:ser>
        <c:ser>
          <c:idx val="2"/>
          <c:order val="2"/>
          <c:tx>
            <c:strRef>
              <c:f>G2_23!$P$20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G2_23!$J$21:$J$30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G2_23!$P$21:$P$30</c:f>
              <c:numCache>
                <c:formatCode>0.0</c:formatCode>
                <c:ptCount val="10"/>
                <c:pt idx="0">
                  <c:v>50.26950138196149</c:v>
                </c:pt>
                <c:pt idx="1">
                  <c:v>50.176787750389366</c:v>
                </c:pt>
                <c:pt idx="2">
                  <c:v>49.467265925891063</c:v>
                </c:pt>
                <c:pt idx="3">
                  <c:v>49.091977839708953</c:v>
                </c:pt>
                <c:pt idx="4">
                  <c:v>52.126951713377771</c:v>
                </c:pt>
                <c:pt idx="5">
                  <c:v>54.323634935146465</c:v>
                </c:pt>
                <c:pt idx="6">
                  <c:v>45.752417843442956</c:v>
                </c:pt>
                <c:pt idx="7">
                  <c:v>51.029797152054755</c:v>
                </c:pt>
                <c:pt idx="8">
                  <c:v>62.26344757071606</c:v>
                </c:pt>
                <c:pt idx="9">
                  <c:v>60.148585407743901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1-47A2-9DFC-EA4AB7E72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G2_23!$N$20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514166582598935E-2"/>
                  <c:y val="-3.3777891668355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91-47A2-9DFC-EA4AB7E72E82}"/>
                </c:ext>
              </c:extLst>
            </c:dLbl>
            <c:dLbl>
              <c:idx val="1"/>
              <c:layout>
                <c:manualLayout>
                  <c:x val="-6.9768909473295643E-2"/>
                  <c:y val="-3.3777891668355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991-47A2-9DFC-EA4AB7E72E82}"/>
                </c:ext>
              </c:extLst>
            </c:dLbl>
            <c:dLbl>
              <c:idx val="2"/>
              <c:layout>
                <c:manualLayout>
                  <c:x val="-6.9768909473295643E-2"/>
                  <c:y val="-3.3777891668355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91-47A2-9DFC-EA4AB7E72E82}"/>
                </c:ext>
              </c:extLst>
            </c:dLbl>
            <c:dLbl>
              <c:idx val="3"/>
              <c:layout>
                <c:manualLayout>
                  <c:x val="-7.2641538027947331E-2"/>
                  <c:y val="-3.8223825092078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91-47A2-9DFC-EA4AB7E72E82}"/>
                </c:ext>
              </c:extLst>
            </c:dLbl>
            <c:dLbl>
              <c:idx val="4"/>
              <c:layout>
                <c:manualLayout>
                  <c:x val="-7.5514166582598977E-2"/>
                  <c:y val="-2.4886024820911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91-47A2-9DFC-EA4AB7E72E82}"/>
                </c:ext>
              </c:extLst>
            </c:dLbl>
            <c:dLbl>
              <c:idx val="5"/>
              <c:layout>
                <c:manualLayout>
                  <c:x val="-8.1259423691902213E-2"/>
                  <c:y val="-2.0440091397188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91-47A2-9DFC-EA4AB7E72E82}"/>
                </c:ext>
              </c:extLst>
            </c:dLbl>
            <c:dLbl>
              <c:idx val="6"/>
              <c:layout>
                <c:manualLayout>
                  <c:x val="-8.1259423691902324E-2"/>
                  <c:y val="-5.156162536324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91-47A2-9DFC-EA4AB7E72E82}"/>
                </c:ext>
              </c:extLst>
            </c:dLbl>
            <c:dLbl>
              <c:idx val="7"/>
              <c:layout>
                <c:manualLayout>
                  <c:x val="-7.5514166582598935E-2"/>
                  <c:y val="-3.8223825092078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991-47A2-9DFC-EA4AB7E72E82}"/>
                </c:ext>
              </c:extLst>
            </c:dLbl>
            <c:dLbl>
              <c:idx val="8"/>
              <c:layout>
                <c:manualLayout>
                  <c:x val="-7.8386795137250567E-2"/>
                  <c:y val="-2.48860248209111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91-47A2-9DFC-EA4AB7E72E82}"/>
                </c:ext>
              </c:extLst>
            </c:dLbl>
            <c:dLbl>
              <c:idx val="9"/>
              <c:layout>
                <c:manualLayout>
                  <c:x val="-5.0913156593542168E-2"/>
                  <c:y val="-4.71156919395227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991-47A2-9DFC-EA4AB7E72E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G2_23!$J$21:$J$30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G2_23!$N$21:$N$30</c:f>
              <c:numCache>
                <c:formatCode>0.0</c:formatCode>
                <c:ptCount val="10"/>
                <c:pt idx="0">
                  <c:v>44.084968519827818</c:v>
                </c:pt>
                <c:pt idx="1">
                  <c:v>42.939399054817208</c:v>
                </c:pt>
                <c:pt idx="2">
                  <c:v>42.701996911694444</c:v>
                </c:pt>
                <c:pt idx="3">
                  <c:v>41.373330001910666</c:v>
                </c:pt>
                <c:pt idx="4">
                  <c:v>42.804032936171353</c:v>
                </c:pt>
                <c:pt idx="5">
                  <c:v>44.504516686262214</c:v>
                </c:pt>
                <c:pt idx="6">
                  <c:v>39.488763377139115</c:v>
                </c:pt>
                <c:pt idx="7">
                  <c:v>40.664528313551855</c:v>
                </c:pt>
                <c:pt idx="8">
                  <c:v>49.495357346533076</c:v>
                </c:pt>
                <c:pt idx="9">
                  <c:v>48.86917899594944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991-47A2-9DFC-EA4AB7E72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7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0645563271604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92673942073032"/>
          <c:y val="0.92726118827160475"/>
          <c:w val="0.44404391005008331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67521069843909E-2"/>
          <c:y val="0.10085192703550842"/>
          <c:w val="0.87454841368216663"/>
          <c:h val="0.6952478584238297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G2_23!$O$34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G2_23!$J$35:$J$44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G2_23!$O$35:$O$44</c:f>
              <c:numCache>
                <c:formatCode>0.0</c:formatCode>
                <c:ptCount val="10"/>
                <c:pt idx="0">
                  <c:v>20.739287476800762</c:v>
                </c:pt>
                <c:pt idx="1">
                  <c:v>18.593528091722025</c:v>
                </c:pt>
                <c:pt idx="2">
                  <c:v>19.270772837185728</c:v>
                </c:pt>
                <c:pt idx="3">
                  <c:v>18.520512220150167</c:v>
                </c:pt>
                <c:pt idx="4">
                  <c:v>20.067063072583018</c:v>
                </c:pt>
                <c:pt idx="5">
                  <c:v>21.723225842759863</c:v>
                </c:pt>
                <c:pt idx="6">
                  <c:v>24.78917946690888</c:v>
                </c:pt>
                <c:pt idx="7">
                  <c:v>27.728626665457696</c:v>
                </c:pt>
                <c:pt idx="8">
                  <c:v>22.447416174342603</c:v>
                </c:pt>
                <c:pt idx="9">
                  <c:v>20.051130382475311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6-4FB2-9AD1-92B35757D8B9}"/>
            </c:ext>
          </c:extLst>
        </c:ser>
        <c:ser>
          <c:idx val="2"/>
          <c:order val="2"/>
          <c:tx>
            <c:strRef>
              <c:f>G2_23!$P$34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G2_23!$J$35:$J$44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G2_23!$P$35:$P$44</c:f>
              <c:numCache>
                <c:formatCode>0.0</c:formatCode>
                <c:ptCount val="10"/>
                <c:pt idx="0">
                  <c:v>47.03095082764758</c:v>
                </c:pt>
                <c:pt idx="1">
                  <c:v>38.271040979508442</c:v>
                </c:pt>
                <c:pt idx="2">
                  <c:v>40.522204767178735</c:v>
                </c:pt>
                <c:pt idx="3">
                  <c:v>40.909981533090793</c:v>
                </c:pt>
                <c:pt idx="4">
                  <c:v>43.522778115571256</c:v>
                </c:pt>
                <c:pt idx="5">
                  <c:v>44.475909419546412</c:v>
                </c:pt>
                <c:pt idx="6">
                  <c:v>48.58061894644139</c:v>
                </c:pt>
                <c:pt idx="7">
                  <c:v>51.281885070237088</c:v>
                </c:pt>
                <c:pt idx="8">
                  <c:v>44.813818952171438</c:v>
                </c:pt>
                <c:pt idx="9">
                  <c:v>42.648847001771628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76-4FB2-9AD1-92B35757D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G2_23!$N$34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47486377573395E-2"/>
                  <c:y val="-2.9217197656642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76-4FB2-9AD1-92B35757D8B9}"/>
                </c:ext>
              </c:extLst>
            </c:dLbl>
            <c:dLbl>
              <c:idx val="1"/>
              <c:layout>
                <c:manualLayout>
                  <c:x val="-7.3519801696922515E-2"/>
                  <c:y val="-5.84343953132854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6-4FB2-9AD1-92B35757D8B9}"/>
                </c:ext>
              </c:extLst>
            </c:dLbl>
            <c:dLbl>
              <c:idx val="2"/>
              <c:layout>
                <c:manualLayout>
                  <c:x val="-7.6347486377573381E-2"/>
                  <c:y val="-2.92171976566426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76-4FB2-9AD1-92B35757D8B9}"/>
                </c:ext>
              </c:extLst>
            </c:dLbl>
            <c:dLbl>
              <c:idx val="3"/>
              <c:layout>
                <c:manualLayout>
                  <c:x val="-7.5176098408330116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6-4FB2-9AD1-92B35757D8B9}"/>
                </c:ext>
              </c:extLst>
            </c:dLbl>
            <c:dLbl>
              <c:idx val="4"/>
              <c:layout>
                <c:manualLayout>
                  <c:x val="-7.3846872953753959E-2"/>
                  <c:y val="-4.725694444444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76-4FB2-9AD1-92B35757D8B9}"/>
                </c:ext>
              </c:extLst>
            </c:dLbl>
            <c:dLbl>
              <c:idx val="5"/>
              <c:layout>
                <c:manualLayout>
                  <c:x val="-7.3846872953754014E-2"/>
                  <c:y val="-4.725694444444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6-4FB2-9AD1-92B35757D8B9}"/>
                </c:ext>
              </c:extLst>
            </c:dLbl>
            <c:dLbl>
              <c:idx val="6"/>
              <c:layout>
                <c:manualLayout>
                  <c:x val="-7.2920421605559366E-2"/>
                  <c:y val="-4.69886923310224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76-4FB2-9AD1-92B35757D8B9}"/>
                </c:ext>
              </c:extLst>
            </c:dLbl>
            <c:dLbl>
              <c:idx val="7"/>
              <c:layout>
                <c:manualLayout>
                  <c:x val="-7.1161022838118163E-2"/>
                  <c:y val="-3.7518025899013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1FF-4A9B-B1F6-804D81DD29DF}"/>
                </c:ext>
              </c:extLst>
            </c:dLbl>
            <c:dLbl>
              <c:idx val="8"/>
              <c:layout>
                <c:manualLayout>
                  <c:x val="-6.6950221839656127E-2"/>
                  <c:y val="-5.3866620041847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FF-4A9B-B1F6-804D81DD29DF}"/>
                </c:ext>
              </c:extLst>
            </c:dLbl>
            <c:dLbl>
              <c:idx val="9"/>
              <c:layout>
                <c:manualLayout>
                  <c:x val="-7.1202118257411698E-2"/>
                  <c:y val="-3.40710540526350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FF-4A9B-B1F6-804D81DD29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G2_23!$J$35:$J$44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G2_23!$N$35:$N$44</c:f>
              <c:numCache>
                <c:formatCode>0.0</c:formatCode>
                <c:ptCount val="10"/>
                <c:pt idx="0">
                  <c:v>34.216575985054646</c:v>
                </c:pt>
                <c:pt idx="1">
                  <c:v>28.675409840899391</c:v>
                </c:pt>
                <c:pt idx="2">
                  <c:v>30.154490710153894</c:v>
                </c:pt>
                <c:pt idx="3">
                  <c:v>29.982803980070255</c:v>
                </c:pt>
                <c:pt idx="4">
                  <c:v>32.070917090624739</c:v>
                </c:pt>
                <c:pt idx="5">
                  <c:v>33.364645897770068</c:v>
                </c:pt>
                <c:pt idx="6">
                  <c:v>36.961189468954892</c:v>
                </c:pt>
                <c:pt idx="7">
                  <c:v>39.762916599812463</c:v>
                </c:pt>
                <c:pt idx="8">
                  <c:v>33.874939397199228</c:v>
                </c:pt>
                <c:pt idx="9">
                  <c:v>31.596293021145737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976-4FB2-9AD1-92B35757D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381592707868783"/>
              <c:y val="0.859362134290892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6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4026195987654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85764689207965"/>
          <c:y val="0.92236149691358027"/>
          <c:w val="0.45145344105847135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43295019157071E-2"/>
          <c:y val="1.1215899571047941E-2"/>
          <c:w val="0.8952980595829475"/>
          <c:h val="0.6320984164677278"/>
        </c:manualLayout>
      </c:layout>
      <c:lineChart>
        <c:grouping val="standard"/>
        <c:varyColors val="0"/>
        <c:ser>
          <c:idx val="1"/>
          <c:order val="1"/>
          <c:tx>
            <c:strRef>
              <c:f>G2_24!$K$7</c:f>
              <c:strCache>
                <c:ptCount val="1"/>
                <c:pt idx="0">
                  <c:v>F00.0 – F09 Organické duševné poruchy vrátane symptomatických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840905909991887E-2"/>
                  <c:y val="-1.0163746356907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A2F-408C-B522-5F9F7F25CF0D}"/>
                </c:ext>
              </c:extLst>
            </c:dLbl>
            <c:dLbl>
              <c:idx val="9"/>
              <c:layout>
                <c:manualLayout>
                  <c:x val="-8.8653193940730329E-3"/>
                  <c:y val="-2.54093658922683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6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G2_24!$L$7:$U$7</c:f>
              <c:numCache>
                <c:formatCode>#\ ##0.0</c:formatCode>
                <c:ptCount val="10"/>
                <c:pt idx="0">
                  <c:v>28.122151885075098</c:v>
                </c:pt>
                <c:pt idx="1">
                  <c:v>28.061726584021532</c:v>
                </c:pt>
                <c:pt idx="2">
                  <c:v>28.575933478347178</c:v>
                </c:pt>
                <c:pt idx="3">
                  <c:v>28.197063448904306</c:v>
                </c:pt>
                <c:pt idx="4">
                  <c:v>28.471195160887572</c:v>
                </c:pt>
                <c:pt idx="5">
                  <c:v>30.61632251245128</c:v>
                </c:pt>
                <c:pt idx="6">
                  <c:v>26.654915279568907</c:v>
                </c:pt>
                <c:pt idx="7">
                  <c:v>28.209406496609201</c:v>
                </c:pt>
                <c:pt idx="8">
                  <c:v>28.105700126289602</c:v>
                </c:pt>
                <c:pt idx="9">
                  <c:v>28.263381831984038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E-4ECF-8E03-47EFC4DAA9D0}"/>
            </c:ext>
          </c:extLst>
        </c:ser>
        <c:ser>
          <c:idx val="6"/>
          <c:order val="2"/>
          <c:tx>
            <c:strRef>
              <c:f>G2_24!$K$8</c:f>
              <c:strCache>
                <c:ptCount val="1"/>
                <c:pt idx="0">
                  <c:v>F10.0 – F19.9 Poruchy psychiky a správania zapríčinené užívaním psychoaktívnych látok</c:v>
                </c:pt>
              </c:strCache>
            </c:strRef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4273565607028321E-2"/>
                  <c:y val="-4.658329933490877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4A-4161-BA00-B910F2AF986E}"/>
                </c:ext>
              </c:extLst>
            </c:dLbl>
            <c:dLbl>
              <c:idx val="9"/>
              <c:layout>
                <c:manualLayout>
                  <c:x val="-8.8653193940730329E-3"/>
                  <c:y val="-4.658329933490877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G2_24!$L$8:$U$8</c:f>
              <c:numCache>
                <c:formatCode>#\ ##0.0</c:formatCode>
                <c:ptCount val="10"/>
                <c:pt idx="0">
                  <c:v>18.943624548059901</c:v>
                </c:pt>
                <c:pt idx="1">
                  <c:v>19.024180963213652</c:v>
                </c:pt>
                <c:pt idx="2">
                  <c:v>16.955691664721069</c:v>
                </c:pt>
                <c:pt idx="3">
                  <c:v>16.266406031834684</c:v>
                </c:pt>
                <c:pt idx="4">
                  <c:v>17.378474066498715</c:v>
                </c:pt>
                <c:pt idx="5">
                  <c:v>17.09457145668285</c:v>
                </c:pt>
                <c:pt idx="6">
                  <c:v>16.161820410012783</c:v>
                </c:pt>
                <c:pt idx="7">
                  <c:v>15.726684321082699</c:v>
                </c:pt>
                <c:pt idx="8">
                  <c:v>17.432975881190508</c:v>
                </c:pt>
                <c:pt idx="9">
                  <c:v>15.51610258803872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EE-4ECF-8E03-47EFC4DAA9D0}"/>
            </c:ext>
          </c:extLst>
        </c:ser>
        <c:ser>
          <c:idx val="2"/>
          <c:order val="3"/>
          <c:tx>
            <c:strRef>
              <c:f>G2_24!$K$9</c:f>
              <c:strCache>
                <c:ptCount val="1"/>
                <c:pt idx="0">
                  <c:v>F20.0 – F29 Schizofrénia, schizotypové poruchy a poruchy s bludmi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5408246212955439E-2"/>
                  <c:y val="-1.7786556124587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A2F-408C-B522-5F9F7F25CF0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A2F-408C-B522-5F9F7F25CF0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A2F-408C-B522-5F9F7F25CF0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A2F-408C-B522-5F9F7F25CF0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A2F-408C-B522-5F9F7F25CF0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A2F-408C-B522-5F9F7F25CF0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A2F-408C-B522-5F9F7F25CF0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A2F-408C-B522-5F9F7F25CF0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A2F-408C-B522-5F9F7F25CF0D}"/>
                </c:ext>
              </c:extLst>
            </c:dLbl>
            <c:dLbl>
              <c:idx val="9"/>
              <c:layout>
                <c:manualLayout>
                  <c:x val="-8.8653193940728715E-3"/>
                  <c:y val="-9.31665986698175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4A-4161-BA00-B910F2AF98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G2_24!$L$9:$U$9</c:f>
              <c:numCache>
                <c:formatCode>#\ ##0.0</c:formatCode>
                <c:ptCount val="10"/>
                <c:pt idx="0">
                  <c:v>8.5605999539966895</c:v>
                </c:pt>
                <c:pt idx="1">
                  <c:v>11.55125121354482</c:v>
                </c:pt>
                <c:pt idx="2">
                  <c:v>10.229345231754465</c:v>
                </c:pt>
                <c:pt idx="3">
                  <c:v>10.7787445435706</c:v>
                </c:pt>
                <c:pt idx="4">
                  <c:v>10.250584312661351</c:v>
                </c:pt>
                <c:pt idx="5">
                  <c:v>9.0676349559617826</c:v>
                </c:pt>
                <c:pt idx="6">
                  <c:v>7.0515648887748421</c:v>
                </c:pt>
                <c:pt idx="7">
                  <c:v>6.4345635978502633</c:v>
                </c:pt>
                <c:pt idx="8">
                  <c:v>7.123131628546461</c:v>
                </c:pt>
                <c:pt idx="9">
                  <c:v>4.9680285701276414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EE-4ECF-8E03-47EFC4DAA9D0}"/>
            </c:ext>
          </c:extLst>
        </c:ser>
        <c:ser>
          <c:idx val="3"/>
          <c:order val="4"/>
          <c:tx>
            <c:strRef>
              <c:f>G2_24!$K$10</c:f>
              <c:strCache>
                <c:ptCount val="1"/>
                <c:pt idx="0">
                  <c:v>F30.0 – F39 Afektívne poruchy</c:v>
                </c:pt>
              </c:strCache>
            </c:strRef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89895455546538E-2"/>
                  <c:y val="1.2704682946133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A2F-408C-B522-5F9F7F25CF0D}"/>
                </c:ext>
              </c:extLst>
            </c:dLbl>
            <c:dLbl>
              <c:idx val="9"/>
              <c:layout>
                <c:manualLayout>
                  <c:x val="-1.3297979091109469E-2"/>
                  <c:y val="-2.540936589226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3">
                        <a:lumMod val="60000"/>
                        <a:lumOff val="4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G2_24!$L$10:$U$10</c:f>
              <c:numCache>
                <c:formatCode>#\ ##0.0</c:formatCode>
                <c:ptCount val="10"/>
                <c:pt idx="0">
                  <c:v>26.683395590285738</c:v>
                </c:pt>
                <c:pt idx="1">
                  <c:v>28.389761478088378</c:v>
                </c:pt>
                <c:pt idx="2">
                  <c:v>27.468367681671609</c:v>
                </c:pt>
                <c:pt idx="3">
                  <c:v>26.337835653081321</c:v>
                </c:pt>
                <c:pt idx="4">
                  <c:v>24.192626587927794</c:v>
                </c:pt>
                <c:pt idx="5">
                  <c:v>23.509158238016898</c:v>
                </c:pt>
                <c:pt idx="6">
                  <c:v>21.497199246636448</c:v>
                </c:pt>
                <c:pt idx="7">
                  <c:v>21.39395795030169</c:v>
                </c:pt>
                <c:pt idx="8">
                  <c:v>21.864901068230278</c:v>
                </c:pt>
                <c:pt idx="9">
                  <c:v>20.897058208150998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EE-4ECF-8E03-47EFC4DAA9D0}"/>
            </c:ext>
          </c:extLst>
        </c:ser>
        <c:ser>
          <c:idx val="4"/>
          <c:order val="5"/>
          <c:tx>
            <c:strRef>
              <c:f>G2_24!$K$11</c:f>
              <c:strCache>
                <c:ptCount val="1"/>
                <c:pt idx="0">
                  <c:v>F40.00 – F48.9 Neurotické poruchy, poruchy podmienené stresom a somatoformné poruchy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89895455546538E-2"/>
                  <c:y val="7.6228097676803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A2F-408C-B522-5F9F7F25CF0D}"/>
                </c:ext>
              </c:extLst>
            </c:dLbl>
            <c:dLbl>
              <c:idx val="9"/>
              <c:layout>
                <c:manualLayout>
                  <c:x val="-6.648989545554652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G2_24!$L$11:$U$11</c:f>
              <c:numCache>
                <c:formatCode>#\ ##0.0</c:formatCode>
                <c:ptCount val="10"/>
                <c:pt idx="0">
                  <c:v>36.131228592735866</c:v>
                </c:pt>
                <c:pt idx="1">
                  <c:v>39.010351896668269</c:v>
                </c:pt>
                <c:pt idx="2">
                  <c:v>40.343360115451773</c:v>
                </c:pt>
                <c:pt idx="3">
                  <c:v>39.24219932685665</c:v>
                </c:pt>
                <c:pt idx="4">
                  <c:v>38.817184947731562</c:v>
                </c:pt>
                <c:pt idx="5">
                  <c:v>36.977775041669162</c:v>
                </c:pt>
                <c:pt idx="6">
                  <c:v>32.537935129632487</c:v>
                </c:pt>
                <c:pt idx="7">
                  <c:v>33.896920388789695</c:v>
                </c:pt>
                <c:pt idx="8">
                  <c:v>36.719034363445864</c:v>
                </c:pt>
                <c:pt idx="9">
                  <c:v>33.666458544059772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EE-4ECF-8E03-47EFC4DAA9D0}"/>
            </c:ext>
          </c:extLst>
        </c:ser>
        <c:ser>
          <c:idx val="5"/>
          <c:order val="6"/>
          <c:tx>
            <c:strRef>
              <c:f>G2_24!$K$12</c:f>
              <c:strCache>
                <c:ptCount val="1"/>
                <c:pt idx="0">
                  <c:v>F50.0 – F59 Poruchy správania spojené s poruchami fyziologických funkcií a somatických faktorov</c:v>
                </c:pt>
              </c:strCache>
            </c:strRef>
          </c:tx>
          <c:spPr>
            <a:ln>
              <a:solidFill>
                <a:schemeClr val="accent4">
                  <a:lumMod val="9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G2_24!$L$12:$U$12</c:f>
              <c:numCache>
                <c:formatCode>#\ ##0.0</c:formatCode>
                <c:ptCount val="10"/>
                <c:pt idx="0">
                  <c:v>2.5418027874612021</c:v>
                </c:pt>
                <c:pt idx="1">
                  <c:v>2.5431918753496885</c:v>
                </c:pt>
                <c:pt idx="2">
                  <c:v>2.5959723241017172</c:v>
                </c:pt>
                <c:pt idx="3">
                  <c:v>2.3185231999294524</c:v>
                </c:pt>
                <c:pt idx="4">
                  <c:v>2.6988740869741989</c:v>
                </c:pt>
                <c:pt idx="5">
                  <c:v>2.810618715386012</c:v>
                </c:pt>
                <c:pt idx="6">
                  <c:v>3.01843608745479</c:v>
                </c:pt>
                <c:pt idx="7">
                  <c:v>3.3525235559860391</c:v>
                </c:pt>
                <c:pt idx="8">
                  <c:v>3.1701343503306076</c:v>
                </c:pt>
                <c:pt idx="9">
                  <c:v>3.0748317829213003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EE-4ECF-8E03-47EFC4DAA9D0}"/>
            </c:ext>
          </c:extLst>
        </c:ser>
        <c:ser>
          <c:idx val="10"/>
          <c:order val="7"/>
          <c:tx>
            <c:strRef>
              <c:f>G2_24!$K$13</c:f>
              <c:strCache>
                <c:ptCount val="1"/>
                <c:pt idx="0">
                  <c:v>F60.0 – F69 Poruchy osobnosti a správania dospelých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  <a:prstDash val="dashDot"/>
            </a:ln>
          </c:spPr>
          <c:marker>
            <c:symbol val="none"/>
          </c:marker>
          <c:val>
            <c:numRef>
              <c:f>G2_24!$L$13:$U$13</c:f>
              <c:numCache>
                <c:formatCode>#\ ##0.0</c:formatCode>
                <c:ptCount val="10"/>
                <c:pt idx="0">
                  <c:v>3.5599995499275177</c:v>
                </c:pt>
                <c:pt idx="1">
                  <c:v>3.7115858238799082</c:v>
                </c:pt>
                <c:pt idx="2">
                  <c:v>3.241745737113555</c:v>
                </c:pt>
                <c:pt idx="3">
                  <c:v>3.205881920663149</c:v>
                </c:pt>
                <c:pt idx="4">
                  <c:v>3.2823152560141682</c:v>
                </c:pt>
                <c:pt idx="5">
                  <c:v>2.9865114120464145</c:v>
                </c:pt>
                <c:pt idx="6">
                  <c:v>2.6118263717903702</c:v>
                </c:pt>
                <c:pt idx="7">
                  <c:v>2.4306715792851579</c:v>
                </c:pt>
                <c:pt idx="8">
                  <c:v>2.6414716202057473</c:v>
                </c:pt>
                <c:pt idx="9">
                  <c:v>2.3448357481270348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EE-4ECF-8E03-47EFC4DAA9D0}"/>
            </c:ext>
          </c:extLst>
        </c:ser>
        <c:ser>
          <c:idx val="8"/>
          <c:order val="8"/>
          <c:tx>
            <c:strRef>
              <c:f>G2_24!$K$14</c:f>
              <c:strCache>
                <c:ptCount val="1"/>
                <c:pt idx="0">
                  <c:v>F70.0 – F79.9 Duševná zaostalosť (Mentálna retardácia)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val>
            <c:numRef>
              <c:f>G2_24!$L$14:$U$14</c:f>
              <c:numCache>
                <c:formatCode>#\ ##0.0</c:formatCode>
                <c:ptCount val="10"/>
                <c:pt idx="0">
                  <c:v>4.1853051703552007</c:v>
                </c:pt>
                <c:pt idx="1">
                  <c:v>4.6477752968347215</c:v>
                </c:pt>
                <c:pt idx="2">
                  <c:v>4.7522299880614707</c:v>
                </c:pt>
                <c:pt idx="3">
                  <c:v>4.4276076955863548</c:v>
                </c:pt>
                <c:pt idx="4">
                  <c:v>4.438189270149957</c:v>
                </c:pt>
                <c:pt idx="5">
                  <c:v>4.9011767038185017</c:v>
                </c:pt>
                <c:pt idx="6">
                  <c:v>3.9891709942211966</c:v>
                </c:pt>
                <c:pt idx="7">
                  <c:v>4.0259723054321919</c:v>
                </c:pt>
                <c:pt idx="8">
                  <c:v>4.3232453923451111</c:v>
                </c:pt>
                <c:pt idx="9">
                  <c:v>4.3744459357747276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EE-4ECF-8E03-47EFC4DAA9D0}"/>
            </c:ext>
          </c:extLst>
        </c:ser>
        <c:ser>
          <c:idx val="9"/>
          <c:order val="9"/>
          <c:tx>
            <c:strRef>
              <c:f>G2_24!$K$15</c:f>
              <c:strCache>
                <c:ptCount val="1"/>
                <c:pt idx="0">
                  <c:v>F80.0 – F89 Poruchy psychického vývinu</c:v>
                </c:pt>
              </c:strCache>
            </c:strRef>
          </c:tx>
          <c:spPr>
            <a:ln>
              <a:solidFill>
                <a:schemeClr val="accent6"/>
              </a:solidFill>
              <a:prstDash val="dash"/>
            </a:ln>
          </c:spPr>
          <c:marker>
            <c:symbol val="none"/>
          </c:marker>
          <c:val>
            <c:numRef>
              <c:f>G2_24!$L$15:$U$15</c:f>
              <c:numCache>
                <c:formatCode>#\ ##0.0</c:formatCode>
                <c:ptCount val="10"/>
                <c:pt idx="0">
                  <c:v>1.3705075987544797</c:v>
                </c:pt>
                <c:pt idx="1">
                  <c:v>2.4455185641949546</c:v>
                </c:pt>
                <c:pt idx="2">
                  <c:v>2.6990017005366544</c:v>
                </c:pt>
                <c:pt idx="3">
                  <c:v>2.0888754978762183</c:v>
                </c:pt>
                <c:pt idx="4">
                  <c:v>2.2328550400051665</c:v>
                </c:pt>
                <c:pt idx="5">
                  <c:v>2.6512159590375224</c:v>
                </c:pt>
                <c:pt idx="6">
                  <c:v>2.3572374056761616</c:v>
                </c:pt>
                <c:pt idx="7">
                  <c:v>2.9477182967561113</c:v>
                </c:pt>
                <c:pt idx="8">
                  <c:v>3.2935503883736934</c:v>
                </c:pt>
                <c:pt idx="9">
                  <c:v>4.6749241016117615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EE-4ECF-8E03-47EFC4DAA9D0}"/>
            </c:ext>
          </c:extLst>
        </c:ser>
        <c:ser>
          <c:idx val="7"/>
          <c:order val="10"/>
          <c:tx>
            <c:strRef>
              <c:f>G2_24!$K$16</c:f>
              <c:strCache>
                <c:ptCount val="1"/>
                <c:pt idx="0">
                  <c:v>F90.0 – F98.9 Poruchy správania a emotivity so zvyčajným začiatkom v detstve a počas dospievania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762457606147367E-2"/>
                  <c:y val="1.27046829461338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A2F-408C-B522-5F9F7F25CF0D}"/>
                </c:ext>
              </c:extLst>
            </c:dLbl>
            <c:dLbl>
              <c:idx val="9"/>
              <c:layout>
                <c:manualLayout>
                  <c:x val="-8.8653193940728715E-3"/>
                  <c:y val="-5.08187317845357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A2F-408C-B522-5F9F7F25CF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tx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G2_24!$L$5:$U$5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G2_24!$L$16:$U$16</c:f>
              <c:numCache>
                <c:formatCode>#\ ##0.0</c:formatCode>
                <c:ptCount val="10"/>
                <c:pt idx="0">
                  <c:v>8.6140921752132176</c:v>
                </c:pt>
                <c:pt idx="1">
                  <c:v>7.8470369603180972</c:v>
                </c:pt>
                <c:pt idx="2">
                  <c:v>9.0537064542200927</c:v>
                </c:pt>
                <c:pt idx="3">
                  <c:v>7.5544908067431917</c:v>
                </c:pt>
                <c:pt idx="4">
                  <c:v>7.6306032139535649</c:v>
                </c:pt>
                <c:pt idx="5">
                  <c:v>6.8433252294437779</c:v>
                </c:pt>
                <c:pt idx="6">
                  <c:v>5.573483625075804</c:v>
                </c:pt>
                <c:pt idx="7">
                  <c:v>6.2174407769905748</c:v>
                </c:pt>
                <c:pt idx="8">
                  <c:v>6.5926268680030473</c:v>
                </c:pt>
                <c:pt idx="9">
                  <c:v>8.0686682936729817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EE-4ECF-8E03-47EFC4DAA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79487"/>
        <c:axId val="25768447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G2_24!$K$6</c15:sqref>
                        </c15:formulaRef>
                      </c:ext>
                    </c:extLst>
                    <c:strCache>
                      <c:ptCount val="1"/>
                      <c:pt idx="0">
                        <c:v>Spolu (F00.0 – F99)</c:v>
                      </c:pt>
                    </c:strCache>
                  </c:strRef>
                </c:tx>
                <c:spPr>
                  <a:ln w="25400" cap="rnd">
                    <a:solidFill>
                      <a:schemeClr val="bg1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diamond"/>
                  <c:size val="5"/>
                  <c:spPr>
                    <a:noFill/>
                    <a:ln w="15875">
                      <a:solidFill>
                        <a:schemeClr val="bg1">
                          <a:lumMod val="5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sk-SK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G2_24!$L$5:$U$5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G2_24!$L$6:$T$6</c15:sqref>
                        </c15:formulaRef>
                      </c:ext>
                    </c:extLst>
                    <c:numCache>
                      <c:formatCode>#\ ##0.0</c:formatCode>
                      <c:ptCount val="9"/>
                      <c:pt idx="0">
                        <c:v>118.72506271040659</c:v>
                      </c:pt>
                      <c:pt idx="1">
                        <c:v>136.65233387612665</c:v>
                      </c:pt>
                      <c:pt idx="2">
                        <c:v>136.38513705574792</c:v>
                      </c:pt>
                      <c:pt idx="3">
                        <c:v>130.94328252913769</c:v>
                      </c:pt>
                      <c:pt idx="4">
                        <c:v>129.12030098225441</c:v>
                      </c:pt>
                      <c:pt idx="5">
                        <c:v>126.12788901463995</c:v>
                      </c:pt>
                      <c:pt idx="6">
                        <c:v>111.78104030179966</c:v>
                      </c:pt>
                      <c:pt idx="7">
                        <c:v>116.07422803637064</c:v>
                      </c:pt>
                      <c:pt idx="8">
                        <c:v>123.6868165146132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BDEE-4ECF-8E03-47EFC4DAA9D0}"/>
                  </c:ext>
                </c:extLst>
              </c15:ser>
            </c15:filteredLineSeries>
          </c:ext>
        </c:extLst>
      </c:lineChart>
      <c:catAx>
        <c:axId val="257679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rok</a:t>
                </a:r>
              </a:p>
            </c:rich>
          </c:tx>
          <c:layout>
            <c:manualLayout>
              <c:xMode val="edge"/>
              <c:yMode val="edge"/>
              <c:x val="0.5078363303953648"/>
              <c:y val="0.682301278982608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84479"/>
        <c:crosses val="autoZero"/>
        <c:auto val="1"/>
        <c:lblAlgn val="ctr"/>
        <c:lblOffset val="100"/>
        <c:noMultiLvlLbl val="0"/>
      </c:catAx>
      <c:valAx>
        <c:axId val="257684479"/>
        <c:scaling>
          <c:orientation val="minMax"/>
          <c:max val="4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počet osôb na 10 000 obyvateľov</a:t>
                </a:r>
              </a:p>
            </c:rich>
          </c:tx>
          <c:layout>
            <c:manualLayout>
              <c:xMode val="edge"/>
              <c:yMode val="edge"/>
              <c:x val="3.8227742681262761E-3"/>
              <c:y val="0.191515353865545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79487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1452107279693485E-2"/>
          <c:y val="0.7157249746471066"/>
          <c:w val="0.98427828716665267"/>
          <c:h val="0.278275168651855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724152824340917E-2"/>
          <c:y val="8.9188076493799923E-2"/>
          <c:w val="0.88447924389739507"/>
          <c:h val="0.74121643269828286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G2_25_G2_26!$K$16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bg1">
                <a:lumMod val="85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G2_25_G2_26!$L$16:$U$16</c:f>
              <c:numCache>
                <c:formatCode>0.0</c:formatCode>
                <c:ptCount val="10"/>
                <c:pt idx="0">
                  <c:v>110.56159568380609</c:v>
                </c:pt>
                <c:pt idx="1">
                  <c:v>129.78433774917028</c:v>
                </c:pt>
                <c:pt idx="2">
                  <c:v>127.89985533721213</c:v>
                </c:pt>
                <c:pt idx="3">
                  <c:v>119.28790889112574</c:v>
                </c:pt>
                <c:pt idx="4">
                  <c:v>119.83869688851544</c:v>
                </c:pt>
                <c:pt idx="5">
                  <c:v>115.87971560958223</c:v>
                </c:pt>
                <c:pt idx="6">
                  <c:v>102.89197093103058</c:v>
                </c:pt>
                <c:pt idx="7">
                  <c:v>107.17847867284848</c:v>
                </c:pt>
                <c:pt idx="8">
                  <c:v>116.9902082562802</c:v>
                </c:pt>
                <c:pt idx="9">
                  <c:v>110.26614106573267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047896175"/>
        <c:axId val="2047889103"/>
      </c:barChart>
      <c:lineChart>
        <c:grouping val="standard"/>
        <c:varyColors val="0"/>
        <c:ser>
          <c:idx val="0"/>
          <c:order val="0"/>
          <c:tx>
            <c:strRef>
              <c:f>G2_25_G2_26!$K$17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G2_25_G2_26!$L$17:$U$17</c:f>
              <c:numCache>
                <c:formatCode>0.0</c:formatCode>
                <c:ptCount val="10"/>
                <c:pt idx="0">
                  <c:v>67.665765865180305</c:v>
                </c:pt>
                <c:pt idx="1">
                  <c:v>84.95060357790301</c:v>
                </c:pt>
                <c:pt idx="2">
                  <c:v>92.882705992118204</c:v>
                </c:pt>
                <c:pt idx="3">
                  <c:v>74.275998320357402</c:v>
                </c:pt>
                <c:pt idx="4">
                  <c:v>79.044288885405095</c:v>
                </c:pt>
                <c:pt idx="5">
                  <c:v>75.574030712816423</c:v>
                </c:pt>
                <c:pt idx="6">
                  <c:v>61.717850978135793</c:v>
                </c:pt>
                <c:pt idx="7">
                  <c:v>69.855253468701662</c:v>
                </c:pt>
                <c:pt idx="8">
                  <c:v>76.081000995180645</c:v>
                </c:pt>
                <c:pt idx="9">
                  <c:v>91.706961125887617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3-4BF6-8FDF-D1BCF382BE0D}"/>
            </c:ext>
          </c:extLst>
        </c:ser>
        <c:ser>
          <c:idx val="1"/>
          <c:order val="1"/>
          <c:tx>
            <c:strRef>
              <c:f>G2_25_G2_26!$K$18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G2_25_G2_26!$L$18:$U$18</c:f>
              <c:numCache>
                <c:formatCode>0.0</c:formatCode>
                <c:ptCount val="10"/>
                <c:pt idx="0">
                  <c:v>107.29642389765777</c:v>
                </c:pt>
                <c:pt idx="1">
                  <c:v>134.10105277503322</c:v>
                </c:pt>
                <c:pt idx="2">
                  <c:v>145.26809012092815</c:v>
                </c:pt>
                <c:pt idx="3">
                  <c:v>151.50639404667294</c:v>
                </c:pt>
                <c:pt idx="4">
                  <c:v>133.84701514526489</c:v>
                </c:pt>
                <c:pt idx="5">
                  <c:v>118.12132260311532</c:v>
                </c:pt>
                <c:pt idx="6">
                  <c:v>99.80558317626631</c:v>
                </c:pt>
                <c:pt idx="7">
                  <c:v>118.60604247681722</c:v>
                </c:pt>
                <c:pt idx="8">
                  <c:v>132.55242717730457</c:v>
                </c:pt>
                <c:pt idx="9">
                  <c:v>121.90806340952588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3-4BF6-8FDF-D1BCF382BE0D}"/>
            </c:ext>
          </c:extLst>
        </c:ser>
        <c:ser>
          <c:idx val="2"/>
          <c:order val="2"/>
          <c:tx>
            <c:strRef>
              <c:f>G2_25_G2_26!$K$19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G2_25_G2_26!$L$19:$U$19</c:f>
              <c:numCache>
                <c:formatCode>0.0</c:formatCode>
                <c:ptCount val="10"/>
                <c:pt idx="0">
                  <c:v>106.35353555685272</c:v>
                </c:pt>
                <c:pt idx="1">
                  <c:v>133.73053557258262</c:v>
                </c:pt>
                <c:pt idx="2">
                  <c:v>118.87758937296636</c:v>
                </c:pt>
                <c:pt idx="3">
                  <c:v>124.90309004319414</c:v>
                </c:pt>
                <c:pt idx="4">
                  <c:v>119.41315979422784</c:v>
                </c:pt>
                <c:pt idx="5">
                  <c:v>111.43389331603932</c:v>
                </c:pt>
                <c:pt idx="6">
                  <c:v>105.71661927892852</c:v>
                </c:pt>
                <c:pt idx="7">
                  <c:v>120.27668800330373</c:v>
                </c:pt>
                <c:pt idx="8">
                  <c:v>141.54029938894053</c:v>
                </c:pt>
                <c:pt idx="9">
                  <c:v>120.33124187833795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13-4BF6-8FDF-D1BCF382BE0D}"/>
            </c:ext>
          </c:extLst>
        </c:ser>
        <c:ser>
          <c:idx val="3"/>
          <c:order val="3"/>
          <c:tx>
            <c:strRef>
              <c:f>G2_25_G2_26!$K$20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G2_25_G2_26!$L$20:$U$20</c:f>
              <c:numCache>
                <c:formatCode>0.0</c:formatCode>
                <c:ptCount val="10"/>
                <c:pt idx="0">
                  <c:v>107.75199494907838</c:v>
                </c:pt>
                <c:pt idx="1">
                  <c:v>127.80767083585741</c:v>
                </c:pt>
                <c:pt idx="2">
                  <c:v>119.31434104065011</c:v>
                </c:pt>
                <c:pt idx="3">
                  <c:v>108.6581274508936</c:v>
                </c:pt>
                <c:pt idx="4">
                  <c:v>109.20894225031132</c:v>
                </c:pt>
                <c:pt idx="5">
                  <c:v>106.59440738264969</c:v>
                </c:pt>
                <c:pt idx="6">
                  <c:v>100.65969749278739</c:v>
                </c:pt>
                <c:pt idx="7">
                  <c:v>102.49257915188997</c:v>
                </c:pt>
                <c:pt idx="8">
                  <c:v>121.32446785329623</c:v>
                </c:pt>
                <c:pt idx="9">
                  <c:v>103.45963964991667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13-4BF6-8FDF-D1BCF382BE0D}"/>
            </c:ext>
          </c:extLst>
        </c:ser>
        <c:ser>
          <c:idx val="4"/>
          <c:order val="4"/>
          <c:tx>
            <c:strRef>
              <c:f>G2_25_G2_26!$K$21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G2_25_G2_26!$L$21:$U$21</c:f>
              <c:numCache>
                <c:formatCode>0.0</c:formatCode>
                <c:ptCount val="10"/>
                <c:pt idx="0">
                  <c:v>122.37874487948326</c:v>
                </c:pt>
                <c:pt idx="1">
                  <c:v>141.05349502294544</c:v>
                </c:pt>
                <c:pt idx="2">
                  <c:v>136.35182779736499</c:v>
                </c:pt>
                <c:pt idx="3">
                  <c:v>125.410692189103</c:v>
                </c:pt>
                <c:pt idx="4">
                  <c:v>126.64431261284498</c:v>
                </c:pt>
                <c:pt idx="5">
                  <c:v>122.90549460926478</c:v>
                </c:pt>
                <c:pt idx="6">
                  <c:v>105.61897234335038</c:v>
                </c:pt>
                <c:pt idx="7">
                  <c:v>101.84772831687212</c:v>
                </c:pt>
                <c:pt idx="8">
                  <c:v>109.08078032982014</c:v>
                </c:pt>
                <c:pt idx="9">
                  <c:v>98.129151945872948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13-4BF6-8FDF-D1BCF382BE0D}"/>
            </c:ext>
          </c:extLst>
        </c:ser>
        <c:ser>
          <c:idx val="5"/>
          <c:order val="5"/>
          <c:tx>
            <c:strRef>
              <c:f>G2_25_G2_26!$K$22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G2_25_G2_26!$L$5:$U$5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G2_25_G2_26!$L$22:$U$22</c:f>
              <c:numCache>
                <c:formatCode>0.0</c:formatCode>
                <c:ptCount val="10"/>
                <c:pt idx="0">
                  <c:v>115.54154146866013</c:v>
                </c:pt>
                <c:pt idx="1">
                  <c:v>125.30583806380875</c:v>
                </c:pt>
                <c:pt idx="2">
                  <c:v>127.84680304702853</c:v>
                </c:pt>
                <c:pt idx="3">
                  <c:v>122.68045409474472</c:v>
                </c:pt>
                <c:pt idx="4">
                  <c:v>124.28769140599989</c:v>
                </c:pt>
                <c:pt idx="5">
                  <c:v>121.49480841945751</c:v>
                </c:pt>
                <c:pt idx="6">
                  <c:v>102.81462126160925</c:v>
                </c:pt>
                <c:pt idx="7">
                  <c:v>105.33164193304667</c:v>
                </c:pt>
                <c:pt idx="8">
                  <c:v>101.59291953405308</c:v>
                </c:pt>
                <c:pt idx="9">
                  <c:v>102.60710963241999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13-4BF6-8FDF-D1BCF382BE0D}"/>
            </c:ext>
          </c:extLst>
        </c:ser>
        <c:ser>
          <c:idx val="6"/>
          <c:order val="6"/>
          <c:tx>
            <c:strRef>
              <c:f>G2_25_G2_26!$K$23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G2_25_G2_26!$L$23:$U$23</c:f>
              <c:numCache>
                <c:formatCode>0.0</c:formatCode>
                <c:ptCount val="10"/>
                <c:pt idx="0">
                  <c:v>251.17300588998702</c:v>
                </c:pt>
                <c:pt idx="1">
                  <c:v>264.65101818747087</c:v>
                </c:pt>
                <c:pt idx="2">
                  <c:v>290.46815967740417</c:v>
                </c:pt>
                <c:pt idx="3">
                  <c:v>263.31246902476181</c:v>
                </c:pt>
                <c:pt idx="4">
                  <c:v>279.61716844052438</c:v>
                </c:pt>
                <c:pt idx="5">
                  <c:v>280.14511361775834</c:v>
                </c:pt>
                <c:pt idx="6">
                  <c:v>253.881572810759</c:v>
                </c:pt>
                <c:pt idx="7">
                  <c:v>261.29834491038508</c:v>
                </c:pt>
                <c:pt idx="8">
                  <c:v>258.64609943014347</c:v>
                </c:pt>
                <c:pt idx="9">
                  <c:v>252.95070585512613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13-4BF6-8FDF-D1BCF382B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938463259159006"/>
              <c:y val="0.86997586811963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 osôb na 10 000 obyvateľov</a:t>
                </a:r>
                <a:r>
                  <a:rPr lang="sk-SK">
                    <a:solidFill>
                      <a:sysClr val="windowText" lastClr="000000"/>
                    </a:solidFill>
                  </a:rPr>
                  <a:t> daného pohlavia a veku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5372712270488439E-3"/>
              <c:y val="0.10314823928258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valAx>
        <c:axId val="2047889103"/>
        <c:scaling>
          <c:orientation val="minMax"/>
          <c:max val="350"/>
          <c:min val="50"/>
        </c:scaling>
        <c:delete val="1"/>
        <c:axPos val="r"/>
        <c:numFmt formatCode="0" sourceLinked="0"/>
        <c:majorTickMark val="out"/>
        <c:minorTickMark val="none"/>
        <c:tickLblPos val="nextTo"/>
        <c:crossAx val="2047896175"/>
        <c:crosses val="max"/>
        <c:crossBetween val="between"/>
        <c:majorUnit val="50"/>
      </c:valAx>
      <c:catAx>
        <c:axId val="20478961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8891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858772428439694E-2"/>
          <c:y val="0.92018919510061248"/>
          <c:w val="0.9761412275715603"/>
          <c:h val="6.75174978127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5796805050432"/>
          <c:y val="7.5132819412634139E-2"/>
          <c:w val="0.86214529167433906"/>
          <c:h val="0.737702618427991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G2_25_G2_26!$K$40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bg1">
                <a:lumMod val="85000"/>
                <a:alpha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G2_25_G2_26!$L$40:$U$40</c:f>
              <c:numCache>
                <c:formatCode>0.0</c:formatCode>
                <c:ptCount val="10"/>
                <c:pt idx="0">
                  <c:v>126.486989482987</c:v>
                </c:pt>
                <c:pt idx="1">
                  <c:v>143.18908555951614</c:v>
                </c:pt>
                <c:pt idx="2">
                  <c:v>144.46812630426356</c:v>
                </c:pt>
                <c:pt idx="3">
                  <c:v>142.05452798135079</c:v>
                </c:pt>
                <c:pt idx="4">
                  <c:v>137.97509378549222</c:v>
                </c:pt>
                <c:pt idx="5">
                  <c:v>135.90935508857044</c:v>
                </c:pt>
                <c:pt idx="6">
                  <c:v>120.26656690396109</c:v>
                </c:pt>
                <c:pt idx="7">
                  <c:v>124.58905167766311</c:v>
                </c:pt>
                <c:pt idx="8">
                  <c:v>130.09707617772375</c:v>
                </c:pt>
                <c:pt idx="9">
                  <c:v>124.20484436057399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7703199"/>
        <c:axId val="257691967"/>
      </c:barChart>
      <c:lineChart>
        <c:grouping val="standard"/>
        <c:varyColors val="0"/>
        <c:ser>
          <c:idx val="1"/>
          <c:order val="1"/>
          <c:tx>
            <c:strRef>
              <c:f>G2_25_G2_26!$K$41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G2_25_G2_26!$L$41:$U$41</c:f>
              <c:numCache>
                <c:formatCode>0.0</c:formatCode>
                <c:ptCount val="10"/>
                <c:pt idx="0">
                  <c:v>43.585379850790574</c:v>
                </c:pt>
                <c:pt idx="1">
                  <c:v>51.445484819385371</c:v>
                </c:pt>
                <c:pt idx="2">
                  <c:v>54.694866646146934</c:v>
                </c:pt>
                <c:pt idx="3">
                  <c:v>51.921506472671744</c:v>
                </c:pt>
                <c:pt idx="4">
                  <c:v>50.082673500690341</c:v>
                </c:pt>
                <c:pt idx="5">
                  <c:v>46.406854812839939</c:v>
                </c:pt>
                <c:pt idx="6">
                  <c:v>40.792127851551612</c:v>
                </c:pt>
                <c:pt idx="7">
                  <c:v>50.514653239909386</c:v>
                </c:pt>
                <c:pt idx="8">
                  <c:v>55.360464652577896</c:v>
                </c:pt>
                <c:pt idx="9">
                  <c:v>59.946997217590116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A9-45EE-81CB-4D1EADA8053F}"/>
            </c:ext>
          </c:extLst>
        </c:ser>
        <c:ser>
          <c:idx val="2"/>
          <c:order val="2"/>
          <c:tx>
            <c:strRef>
              <c:f>G2_25_G2_26!$K$42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G2_25_G2_26!$L$42:$U$42</c:f>
              <c:numCache>
                <c:formatCode>0.0</c:formatCode>
                <c:ptCount val="10"/>
                <c:pt idx="0">
                  <c:v>130.5741889212336</c:v>
                </c:pt>
                <c:pt idx="1">
                  <c:v>145.24401281480311</c:v>
                </c:pt>
                <c:pt idx="2">
                  <c:v>167.91182779791404</c:v>
                </c:pt>
                <c:pt idx="3">
                  <c:v>170.7037158079545</c:v>
                </c:pt>
                <c:pt idx="4">
                  <c:v>159.96899825615191</c:v>
                </c:pt>
                <c:pt idx="5">
                  <c:v>149.75939908454288</c:v>
                </c:pt>
                <c:pt idx="6">
                  <c:v>127.38203622892662</c:v>
                </c:pt>
                <c:pt idx="7">
                  <c:v>175.26869020904689</c:v>
                </c:pt>
                <c:pt idx="8">
                  <c:v>214.65558065693148</c:v>
                </c:pt>
                <c:pt idx="9">
                  <c:v>195.11490099725393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A9-45EE-81CB-4D1EADA8053F}"/>
            </c:ext>
          </c:extLst>
        </c:ser>
        <c:ser>
          <c:idx val="3"/>
          <c:order val="3"/>
          <c:tx>
            <c:strRef>
              <c:f>G2_25_G2_26!$K$43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G2_25_G2_26!$L$43:$U$43</c:f>
              <c:numCache>
                <c:formatCode>0.0</c:formatCode>
                <c:ptCount val="10"/>
                <c:pt idx="0">
                  <c:v>95.868642681180475</c:v>
                </c:pt>
                <c:pt idx="1">
                  <c:v>121.51832928542999</c:v>
                </c:pt>
                <c:pt idx="2">
                  <c:v>114.31307167034832</c:v>
                </c:pt>
                <c:pt idx="3">
                  <c:v>117.07771702793367</c:v>
                </c:pt>
                <c:pt idx="4">
                  <c:v>111.8447486941451</c:v>
                </c:pt>
                <c:pt idx="5">
                  <c:v>106.48593318651324</c:v>
                </c:pt>
                <c:pt idx="6">
                  <c:v>103.79399351327721</c:v>
                </c:pt>
                <c:pt idx="7">
                  <c:v>119.29034417698792</c:v>
                </c:pt>
                <c:pt idx="8">
                  <c:v>133.66905918223091</c:v>
                </c:pt>
                <c:pt idx="9">
                  <c:v>133.12665268532871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A9-45EE-81CB-4D1EADA8053F}"/>
            </c:ext>
          </c:extLst>
        </c:ser>
        <c:ser>
          <c:idx val="4"/>
          <c:order val="4"/>
          <c:tx>
            <c:strRef>
              <c:f>G2_25_G2_26!$K$44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G2_25_G2_26!$L$44:$U$44</c:f>
              <c:numCache>
                <c:formatCode>0.0</c:formatCode>
                <c:ptCount val="10"/>
                <c:pt idx="0">
                  <c:v>116.35107645230063</c:v>
                </c:pt>
                <c:pt idx="1">
                  <c:v>136.39375414119439</c:v>
                </c:pt>
                <c:pt idx="2">
                  <c:v>127.85670839367857</c:v>
                </c:pt>
                <c:pt idx="3">
                  <c:v>121.19401777615978</c:v>
                </c:pt>
                <c:pt idx="4">
                  <c:v>115.03897918141375</c:v>
                </c:pt>
                <c:pt idx="5">
                  <c:v>112.46161780082419</c:v>
                </c:pt>
                <c:pt idx="6">
                  <c:v>101.22172939824175</c:v>
                </c:pt>
                <c:pt idx="7">
                  <c:v>99.022266628604058</c:v>
                </c:pt>
                <c:pt idx="8">
                  <c:v>104.12704685223147</c:v>
                </c:pt>
                <c:pt idx="9">
                  <c:v>100.61363259439439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A9-45EE-81CB-4D1EADA8053F}"/>
            </c:ext>
          </c:extLst>
        </c:ser>
        <c:ser>
          <c:idx val="5"/>
          <c:order val="5"/>
          <c:tx>
            <c:strRef>
              <c:f>G2_25_G2_26!$K$45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G2_25_G2_26!$L$45:$U$45</c:f>
              <c:numCache>
                <c:formatCode>0.0</c:formatCode>
                <c:ptCount val="10"/>
                <c:pt idx="0">
                  <c:v>145.67257298832689</c:v>
                </c:pt>
                <c:pt idx="1">
                  <c:v>169.71817987702264</c:v>
                </c:pt>
                <c:pt idx="2">
                  <c:v>167.21307880396049</c:v>
                </c:pt>
                <c:pt idx="3">
                  <c:v>163.15977665924029</c:v>
                </c:pt>
                <c:pt idx="4">
                  <c:v>158.72754816556932</c:v>
                </c:pt>
                <c:pt idx="5">
                  <c:v>151.65110296644968</c:v>
                </c:pt>
                <c:pt idx="6">
                  <c:v>130.24506070516554</c:v>
                </c:pt>
                <c:pt idx="7">
                  <c:v>121.49640440870036</c:v>
                </c:pt>
                <c:pt idx="8">
                  <c:v>120.05117509945845</c:v>
                </c:pt>
                <c:pt idx="9">
                  <c:v>110.18533614072086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A9-45EE-81CB-4D1EADA8053F}"/>
            </c:ext>
          </c:extLst>
        </c:ser>
        <c:ser>
          <c:idx val="6"/>
          <c:order val="6"/>
          <c:tx>
            <c:strRef>
              <c:f>G2_25_G2_26!$K$46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G2_25_G2_26!$L$29:$U$29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G2_25_G2_26!$L$46:$U$46</c:f>
              <c:numCache>
                <c:formatCode>0.0</c:formatCode>
                <c:ptCount val="10"/>
                <c:pt idx="0">
                  <c:v>136.74293524370282</c:v>
                </c:pt>
                <c:pt idx="1">
                  <c:v>138.85211851182214</c:v>
                </c:pt>
                <c:pt idx="2">
                  <c:v>148.05000167453699</c:v>
                </c:pt>
                <c:pt idx="3">
                  <c:v>145.62878560229277</c:v>
                </c:pt>
                <c:pt idx="4">
                  <c:v>145.20208341259939</c:v>
                </c:pt>
                <c:pt idx="5">
                  <c:v>143.04399195476333</c:v>
                </c:pt>
                <c:pt idx="6">
                  <c:v>124.85840298025232</c:v>
                </c:pt>
                <c:pt idx="7">
                  <c:v>120.03950715971192</c:v>
                </c:pt>
                <c:pt idx="8">
                  <c:v>119.22712163158954</c:v>
                </c:pt>
                <c:pt idx="9">
                  <c:v>108.83700000381349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A9-45EE-81CB-4D1EADA8053F}"/>
            </c:ext>
          </c:extLst>
        </c:ser>
        <c:ser>
          <c:idx val="7"/>
          <c:order val="7"/>
          <c:tx>
            <c:strRef>
              <c:f>G2_25_G2_26!$K$47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G2_25_G2_26!$L$47:$U$47</c:f>
              <c:numCache>
                <c:formatCode>0.0</c:formatCode>
                <c:ptCount val="10"/>
                <c:pt idx="0">
                  <c:v>300.29109105600827</c:v>
                </c:pt>
                <c:pt idx="1">
                  <c:v>317.89161027835218</c:v>
                </c:pt>
                <c:pt idx="2">
                  <c:v>335.32414044295848</c:v>
                </c:pt>
                <c:pt idx="3">
                  <c:v>335.87233828156849</c:v>
                </c:pt>
                <c:pt idx="4">
                  <c:v>328.30383845652221</c:v>
                </c:pt>
                <c:pt idx="5">
                  <c:v>345.71651158515772</c:v>
                </c:pt>
                <c:pt idx="6">
                  <c:v>301.26961773231329</c:v>
                </c:pt>
                <c:pt idx="7">
                  <c:v>329.5116959707766</c:v>
                </c:pt>
                <c:pt idx="8">
                  <c:v>331.19845025409518</c:v>
                </c:pt>
                <c:pt idx="9">
                  <c:v>310.96750444794372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A9-45EE-81CB-4D1EADA80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216608871125569"/>
              <c:y val="0.862860676429239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počet osôb na 10 000 obyvateľov</a:t>
                </a:r>
                <a:r>
                  <a:rPr lang="sk-SK">
                    <a:solidFill>
                      <a:sysClr val="windowText" lastClr="000000"/>
                    </a:solidFill>
                  </a:rPr>
                  <a:t> daného pohlavia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a veku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9.2373912011883708E-3"/>
              <c:y val="5.437088060612466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714409272438315E-2"/>
          <c:y val="0.92721238201999423"/>
          <c:w val="0.96670402735493888"/>
          <c:h val="6.62199050108098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 baseline="0"/>
              <a:t>Muži</a:t>
            </a:r>
          </a:p>
        </c:rich>
      </c:tx>
      <c:layout>
        <c:manualLayout>
          <c:xMode val="edge"/>
          <c:yMode val="edge"/>
          <c:x val="0.46187061894108866"/>
          <c:y val="1.026602492212302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779865771812081E-2"/>
          <c:y val="5.332768987612959E-2"/>
          <c:w val="0.89380816554809839"/>
          <c:h val="0.62427193316477481"/>
        </c:manualLayout>
      </c:layout>
      <c:lineChart>
        <c:grouping val="standard"/>
        <c:varyColors val="0"/>
        <c:ser>
          <c:idx val="0"/>
          <c:order val="0"/>
          <c:tx>
            <c:strRef>
              <c:f>G2_27_G2_28!$K$47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G2_27_G2_28!$L$13:$U$13</c:f>
              <c:numCache>
                <c:formatCode>#\ ##0.0</c:formatCode>
                <c:ptCount val="10"/>
                <c:pt idx="0">
                  <c:v>10.251093083863559</c:v>
                </c:pt>
                <c:pt idx="1">
                  <c:v>10.555157410261307</c:v>
                </c:pt>
                <c:pt idx="2">
                  <c:v>10.128797685665996</c:v>
                </c:pt>
                <c:pt idx="3">
                  <c:v>9.9732526932868755</c:v>
                </c:pt>
                <c:pt idx="4">
                  <c:v>10.185063123508369</c:v>
                </c:pt>
                <c:pt idx="5">
                  <c:v>10.566182546010674</c:v>
                </c:pt>
                <c:pt idx="6">
                  <c:v>9.0625443093148395</c:v>
                </c:pt>
                <c:pt idx="7">
                  <c:v>8.7126750260506736</c:v>
                </c:pt>
                <c:pt idx="8">
                  <c:v>8.9365757217630648</c:v>
                </c:pt>
                <c:pt idx="9">
                  <c:v>8.9783737237701402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E1-4864-B422-08560EBF3C24}"/>
            </c:ext>
          </c:extLst>
        </c:ser>
        <c:ser>
          <c:idx val="1"/>
          <c:order val="1"/>
          <c:tx>
            <c:strRef>
              <c:f>G2_27_G2_28!$K$48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G2_27_G2_28!$L$14:$U$14</c:f>
              <c:numCache>
                <c:formatCode>#\ ##0.0</c:formatCode>
                <c:ptCount val="10"/>
                <c:pt idx="0">
                  <c:v>33.616163023811168</c:v>
                </c:pt>
                <c:pt idx="1">
                  <c:v>31.756236751689073</c:v>
                </c:pt>
                <c:pt idx="2">
                  <c:v>32.674149820886768</c:v>
                </c:pt>
                <c:pt idx="3">
                  <c:v>32.96033795272897</c:v>
                </c:pt>
                <c:pt idx="4">
                  <c:v>33.172916081737007</c:v>
                </c:pt>
                <c:pt idx="5">
                  <c:v>33.162943939717941</c:v>
                </c:pt>
                <c:pt idx="6">
                  <c:v>26.396160722122733</c:v>
                </c:pt>
                <c:pt idx="7">
                  <c:v>27.494331970952487</c:v>
                </c:pt>
                <c:pt idx="8">
                  <c:v>30.528908636688481</c:v>
                </c:pt>
                <c:pt idx="9">
                  <c:v>31.463868639196157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E1-4864-B422-08560EBF3C24}"/>
            </c:ext>
          </c:extLst>
        </c:ser>
        <c:ser>
          <c:idx val="2"/>
          <c:order val="2"/>
          <c:tx>
            <c:strRef>
              <c:f>G2_27_G2_28!$K$49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G2_27_G2_28!$L$15:$U$15</c:f>
              <c:numCache>
                <c:formatCode>#\ ##0.0</c:formatCode>
                <c:ptCount val="10"/>
                <c:pt idx="0">
                  <c:v>7.6646517922939958</c:v>
                </c:pt>
                <c:pt idx="1">
                  <c:v>7.9645867094268414</c:v>
                </c:pt>
                <c:pt idx="2">
                  <c:v>8.0562259639251721</c:v>
                </c:pt>
                <c:pt idx="3">
                  <c:v>8.6017891570736431</c:v>
                </c:pt>
                <c:pt idx="4">
                  <c:v>8.4925674050524016</c:v>
                </c:pt>
                <c:pt idx="5">
                  <c:v>8.8915139548519111</c:v>
                </c:pt>
                <c:pt idx="6">
                  <c:v>8.4623758120092223</c:v>
                </c:pt>
                <c:pt idx="7">
                  <c:v>8.5248208857736003</c:v>
                </c:pt>
                <c:pt idx="8">
                  <c:v>8.5526116427319643</c:v>
                </c:pt>
                <c:pt idx="9">
                  <c:v>8.6957979666225285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E1-4864-B422-08560EBF3C24}"/>
            </c:ext>
          </c:extLst>
        </c:ser>
        <c:ser>
          <c:idx val="3"/>
          <c:order val="3"/>
          <c:tx>
            <c:strRef>
              <c:f>G2_27_G2_28!$K$50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G2_27_G2_28!$L$16:$U$16</c:f>
              <c:numCache>
                <c:formatCode>#\ ##0.0</c:formatCode>
                <c:ptCount val="10"/>
                <c:pt idx="0">
                  <c:v>16.700155337952825</c:v>
                </c:pt>
                <c:pt idx="1">
                  <c:v>16.284667792398849</c:v>
                </c:pt>
                <c:pt idx="2">
                  <c:v>15.761360543293154</c:v>
                </c:pt>
                <c:pt idx="3">
                  <c:v>15.402590483625517</c:v>
                </c:pt>
                <c:pt idx="4">
                  <c:v>15.676271454498851</c:v>
                </c:pt>
                <c:pt idx="5">
                  <c:v>15.88306757982415</c:v>
                </c:pt>
                <c:pt idx="6">
                  <c:v>14.486567103714368</c:v>
                </c:pt>
                <c:pt idx="7">
                  <c:v>15.693334878746727</c:v>
                </c:pt>
                <c:pt idx="8">
                  <c:v>15.595717445351465</c:v>
                </c:pt>
                <c:pt idx="9">
                  <c:v>15.601949471310176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E1-4864-B422-08560EBF3C24}"/>
            </c:ext>
          </c:extLst>
        </c:ser>
        <c:ser>
          <c:idx val="4"/>
          <c:order val="4"/>
          <c:tx>
            <c:strRef>
              <c:f>G2_27_G2_28!$K$51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G2_27_G2_28!$L$17:$U$17</c:f>
              <c:numCache>
                <c:formatCode>#\ ##0.0</c:formatCode>
                <c:ptCount val="10"/>
                <c:pt idx="0">
                  <c:v>7.7138812751496388</c:v>
                </c:pt>
                <c:pt idx="1">
                  <c:v>7.9305500140874106</c:v>
                </c:pt>
                <c:pt idx="2">
                  <c:v>7.8221650408870458</c:v>
                </c:pt>
                <c:pt idx="3">
                  <c:v>7.7276695405860893</c:v>
                </c:pt>
                <c:pt idx="4">
                  <c:v>7.8155691176700133</c:v>
                </c:pt>
                <c:pt idx="5">
                  <c:v>7.6899580150070586</c:v>
                </c:pt>
                <c:pt idx="6">
                  <c:v>6.9957140467186161</c:v>
                </c:pt>
                <c:pt idx="7">
                  <c:v>7.2549268975005816</c:v>
                </c:pt>
                <c:pt idx="8">
                  <c:v>7.4496560039465489</c:v>
                </c:pt>
                <c:pt idx="9">
                  <c:v>7.399717160505479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E1-4864-B422-08560EBF3C24}"/>
            </c:ext>
          </c:extLst>
        </c:ser>
        <c:ser>
          <c:idx val="5"/>
          <c:order val="5"/>
          <c:tx>
            <c:strRef>
              <c:f>G2_27_G2_28!$K$52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G2_27_G2_28!$L$4:$U$4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G2_27_G2_28!$L$18:$U$18</c:f>
              <c:numCache>
                <c:formatCode>#\ ##0.0</c:formatCode>
                <c:ptCount val="10"/>
                <c:pt idx="0">
                  <c:v>6.0514395079475323</c:v>
                </c:pt>
                <c:pt idx="1">
                  <c:v>5.61983658604382</c:v>
                </c:pt>
                <c:pt idx="2">
                  <c:v>5.7948954332826323</c:v>
                </c:pt>
                <c:pt idx="3">
                  <c:v>5.9982690924490756</c:v>
                </c:pt>
                <c:pt idx="4">
                  <c:v>6.1155511960209044</c:v>
                </c:pt>
                <c:pt idx="5">
                  <c:v>5.9777408007281432</c:v>
                </c:pt>
                <c:pt idx="6">
                  <c:v>4.5950400574961421</c:v>
                </c:pt>
                <c:pt idx="7">
                  <c:v>5.1284180295641084</c:v>
                </c:pt>
                <c:pt idx="8">
                  <c:v>5.1985724817838221</c:v>
                </c:pt>
                <c:pt idx="9">
                  <c:v>5.564858577426981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E1-4864-B422-08560EBF3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2359433258762"/>
              <c:y val="0.72341147414326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3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</a:t>
                </a:r>
                <a:r>
                  <a:rPr lang="sk-SK">
                    <a:solidFill>
                      <a:sysClr val="windowText" lastClr="000000"/>
                    </a:solidFill>
                  </a:rPr>
                  <a:t>í</a:t>
                </a:r>
                <a:r>
                  <a:rPr lang="en-US">
                    <a:solidFill>
                      <a:sysClr val="windowText" lastClr="000000"/>
                    </a:solidFill>
                  </a:rPr>
                  <a:t> na 10 000 </a:t>
                </a:r>
                <a:r>
                  <a:rPr lang="sk-SK">
                    <a:solidFill>
                      <a:sysClr val="windowText" lastClr="000000"/>
                    </a:solidFill>
                  </a:rPr>
                  <a:t>mužov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7.1101789709172259E-3"/>
              <c:y val="0.14125086533424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23489932887059E-4"/>
          <c:y val="0.77305005761443213"/>
          <c:w val="0.99419407158836692"/>
          <c:h val="0.2179698407884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8907211110230236"/>
          <c:y val="9.421768707482992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451696986152594"/>
          <c:y val="6.1694647888411711E-2"/>
          <c:w val="0.89102946777322112"/>
          <c:h val="0.62647086158595622"/>
        </c:manualLayout>
      </c:layout>
      <c:lineChart>
        <c:grouping val="standard"/>
        <c:varyColors val="0"/>
        <c:ser>
          <c:idx val="0"/>
          <c:order val="0"/>
          <c:tx>
            <c:strRef>
              <c:f>G2_27_G2_28!$K$47</c:f>
              <c:strCache>
                <c:ptCount val="1"/>
                <c:pt idx="0">
                  <c:v>F00 – F09 Organické duševné poruchy vrátane symptomatických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G2_27_G2_28!$L$40:$U$40</c:f>
              <c:numCache>
                <c:formatCode>#\ ##0.0</c:formatCode>
                <c:ptCount val="10"/>
                <c:pt idx="0">
                  <c:v>13.020369300438633</c:v>
                </c:pt>
                <c:pt idx="1">
                  <c:v>13.462390480917097</c:v>
                </c:pt>
                <c:pt idx="2">
                  <c:v>13.030594577942637</c:v>
                </c:pt>
                <c:pt idx="3">
                  <c:v>12.990405303876924</c:v>
                </c:pt>
                <c:pt idx="4">
                  <c:v>13.360951945408406</c:v>
                </c:pt>
                <c:pt idx="5">
                  <c:v>13.651346404348223</c:v>
                </c:pt>
                <c:pt idx="6">
                  <c:v>11.081635670908002</c:v>
                </c:pt>
                <c:pt idx="7">
                  <c:v>10.545429237993829</c:v>
                </c:pt>
                <c:pt idx="8">
                  <c:v>11.526874932326002</c:v>
                </c:pt>
                <c:pt idx="9">
                  <c:v>11.198939328799415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42-460E-942B-BD377CBA4095}"/>
            </c:ext>
          </c:extLst>
        </c:ser>
        <c:ser>
          <c:idx val="1"/>
          <c:order val="1"/>
          <c:tx>
            <c:strRef>
              <c:f>G2_27_G2_28!$K$48</c:f>
              <c:strCache>
                <c:ptCount val="1"/>
                <c:pt idx="0">
                  <c:v>F10 Porucha psychiky a správania zapríčinená užívaním alkoholu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G2_27_G2_28!$L$41:$U$41</c:f>
              <c:numCache>
                <c:formatCode>#\ ##0.0</c:formatCode>
                <c:ptCount val="10"/>
                <c:pt idx="0">
                  <c:v>9.0534223916514129</c:v>
                </c:pt>
                <c:pt idx="1">
                  <c:v>9.1164343876654002</c:v>
                </c:pt>
                <c:pt idx="2">
                  <c:v>9.6588158981881005</c:v>
                </c:pt>
                <c:pt idx="3">
                  <c:v>9.4896741896480687</c:v>
                </c:pt>
                <c:pt idx="4">
                  <c:v>9.9283530160779776</c:v>
                </c:pt>
                <c:pt idx="5">
                  <c:v>10.243884349089649</c:v>
                </c:pt>
                <c:pt idx="6">
                  <c:v>7.7768376986145986</c:v>
                </c:pt>
                <c:pt idx="7">
                  <c:v>8.3946220468886761</c:v>
                </c:pt>
                <c:pt idx="8">
                  <c:v>8.8640551214510683</c:v>
                </c:pt>
                <c:pt idx="9">
                  <c:v>9.3631067625002533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42-460E-942B-BD377CBA4095}"/>
            </c:ext>
          </c:extLst>
        </c:ser>
        <c:ser>
          <c:idx val="2"/>
          <c:order val="2"/>
          <c:tx>
            <c:strRef>
              <c:f>G2_27_G2_28!$K$49</c:f>
              <c:strCache>
                <c:ptCount val="1"/>
                <c:pt idx="0">
                  <c:v>F11 – F19 Poruchy psychiky a správania zapríčinené užívaním ostatných psychoaktívnych látok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G2_27_G2_28!$L$42:$U$42</c:f>
              <c:numCache>
                <c:formatCode>#\ ##0.0</c:formatCode>
                <c:ptCount val="10"/>
                <c:pt idx="0">
                  <c:v>2.1670617414608948</c:v>
                </c:pt>
                <c:pt idx="1">
                  <c:v>2.4499967711129194</c:v>
                </c:pt>
                <c:pt idx="2">
                  <c:v>2.5162527460854744</c:v>
                </c:pt>
                <c:pt idx="3">
                  <c:v>2.5779742974526343</c:v>
                </c:pt>
                <c:pt idx="4">
                  <c:v>2.349375442749666</c:v>
                </c:pt>
                <c:pt idx="5">
                  <c:v>2.6371104865092629</c:v>
                </c:pt>
                <c:pt idx="6">
                  <c:v>2.5743767519815361</c:v>
                </c:pt>
                <c:pt idx="7">
                  <c:v>2.1795805314543863</c:v>
                </c:pt>
                <c:pt idx="8">
                  <c:v>2.7420918485464481</c:v>
                </c:pt>
                <c:pt idx="9">
                  <c:v>2.7880129150280029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42-460E-942B-BD377CBA4095}"/>
            </c:ext>
          </c:extLst>
        </c:ser>
        <c:ser>
          <c:idx val="3"/>
          <c:order val="3"/>
          <c:tx>
            <c:strRef>
              <c:f>G2_27_G2_28!$K$50</c:f>
              <c:strCache>
                <c:ptCount val="1"/>
                <c:pt idx="0">
                  <c:v>F20 – F29 Schizofrénie, schizotypové poruchy a poruchy s bludmi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G2_27_G2_28!$L$43:$U$43</c:f>
              <c:numCache>
                <c:formatCode>#\ ##0.0</c:formatCode>
                <c:ptCount val="10"/>
                <c:pt idx="0">
                  <c:v>15.87138740548353</c:v>
                </c:pt>
                <c:pt idx="1">
                  <c:v>15.797262587308118</c:v>
                </c:pt>
                <c:pt idx="2">
                  <c:v>15.151436178214679</c:v>
                </c:pt>
                <c:pt idx="3">
                  <c:v>13.941886068257075</c:v>
                </c:pt>
                <c:pt idx="4">
                  <c:v>14.713187887265848</c:v>
                </c:pt>
                <c:pt idx="5">
                  <c:v>14.604432531265973</c:v>
                </c:pt>
                <c:pt idx="6">
                  <c:v>13.494890094879567</c:v>
                </c:pt>
                <c:pt idx="7">
                  <c:v>13.217753222928827</c:v>
                </c:pt>
                <c:pt idx="8">
                  <c:v>13.645600302819183</c:v>
                </c:pt>
                <c:pt idx="9">
                  <c:v>13.471187888265964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42-460E-942B-BD377CBA4095}"/>
            </c:ext>
          </c:extLst>
        </c:ser>
        <c:ser>
          <c:idx val="4"/>
          <c:order val="4"/>
          <c:tx>
            <c:strRef>
              <c:f>G2_27_G2_28!$K$51</c:f>
              <c:strCache>
                <c:ptCount val="1"/>
                <c:pt idx="0">
                  <c:v>F30 – F39 Afektívne poruchy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G2_27_G2_28!$L$44:$U$44</c:f>
              <c:numCache>
                <c:formatCode>#\ ##0.0</c:formatCode>
                <c:ptCount val="10"/>
                <c:pt idx="0">
                  <c:v>15.320622544281674</c:v>
                </c:pt>
                <c:pt idx="1">
                  <c:v>15.027366391980417</c:v>
                </c:pt>
                <c:pt idx="2">
                  <c:v>15.065164655491747</c:v>
                </c:pt>
                <c:pt idx="3">
                  <c:v>14.598946369696954</c:v>
                </c:pt>
                <c:pt idx="4">
                  <c:v>15.175889310341736</c:v>
                </c:pt>
                <c:pt idx="5">
                  <c:v>14.514856767457914</c:v>
                </c:pt>
                <c:pt idx="6">
                  <c:v>12.177267501375807</c:v>
                </c:pt>
                <c:pt idx="7">
                  <c:v>12.433679698412234</c:v>
                </c:pt>
                <c:pt idx="8">
                  <c:v>13.742888712688769</c:v>
                </c:pt>
                <c:pt idx="9">
                  <c:v>13.197075363631905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42-460E-942B-BD377CBA4095}"/>
            </c:ext>
          </c:extLst>
        </c:ser>
        <c:ser>
          <c:idx val="5"/>
          <c:order val="5"/>
          <c:tx>
            <c:strRef>
              <c:f>G2_27_G2_28!$K$52</c:f>
              <c:strCache>
                <c:ptCount val="1"/>
                <c:pt idx="0">
                  <c:v>F40 – F48 Neurotické, stresom podmienené a somatoformné poruchy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G2_27_G2_28!$L$31:$U$31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G2_27_G2_28!$L$45:$U$45</c:f>
              <c:numCache>
                <c:formatCode>#\ ##0.0</c:formatCode>
                <c:ptCount val="10"/>
                <c:pt idx="0">
                  <c:v>7.6315131094636168</c:v>
                </c:pt>
                <c:pt idx="1">
                  <c:v>7.7133525363672515</c:v>
                </c:pt>
                <c:pt idx="2">
                  <c:v>7.5631368253769118</c:v>
                </c:pt>
                <c:pt idx="3">
                  <c:v>7.3928260145612468</c:v>
                </c:pt>
                <c:pt idx="4">
                  <c:v>7.7116903845981408</c:v>
                </c:pt>
                <c:pt idx="5">
                  <c:v>7.6282720458943221</c:v>
                </c:pt>
                <c:pt idx="6">
                  <c:v>5.9078186936989354</c:v>
                </c:pt>
                <c:pt idx="7">
                  <c:v>6.3553115496367996</c:v>
                </c:pt>
                <c:pt idx="8">
                  <c:v>7.1200702926777675</c:v>
                </c:pt>
                <c:pt idx="9">
                  <c:v>6.9826558906781546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42-460E-942B-BD377CBA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2738953426011859"/>
              <c:y val="0.730811369270161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počet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</a:t>
                </a:r>
                <a:r>
                  <a:rPr lang="sk-SK">
                    <a:solidFill>
                      <a:sysClr val="windowText" lastClr="000000"/>
                    </a:solidFill>
                  </a:rPr>
                  <a:t>í</a:t>
                </a:r>
                <a:r>
                  <a:rPr lang="en-US">
                    <a:solidFill>
                      <a:sysClr val="windowText" lastClr="000000"/>
                    </a:solidFill>
                  </a:rPr>
                  <a:t> na 10 000 </a:t>
                </a:r>
                <a:r>
                  <a:rPr lang="sk-SK">
                    <a:solidFill>
                      <a:sysClr val="windowText" lastClr="000000"/>
                    </a:solidFill>
                  </a:rPr>
                  <a:t>žien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26993258492673E-2"/>
              <c:y val="0.186521051144801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453745458954545E-2"/>
          <c:y val="0.78357773726917024"/>
          <c:w val="0.97346154742973334"/>
          <c:h val="0.214079358296448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Muži</a:t>
            </a:r>
          </a:p>
        </c:rich>
      </c:tx>
      <c:layout>
        <c:manualLayout>
          <c:xMode val="edge"/>
          <c:yMode val="edge"/>
          <c:x val="0.46868210750632594"/>
          <c:y val="1.64035903196859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31751247120661"/>
          <c:y val="0.1010997186525936"/>
          <c:w val="0.77378892265812349"/>
          <c:h val="0.70367331934493538"/>
        </c:manualLayout>
      </c:layout>
      <c:lineChart>
        <c:grouping val="standard"/>
        <c:varyColors val="0"/>
        <c:ser>
          <c:idx val="1"/>
          <c:order val="1"/>
          <c:tx>
            <c:strRef>
              <c:f>'G2.29_G2.30'!$M$6</c:f>
              <c:strCache>
                <c:ptCount val="1"/>
                <c:pt idx="0">
                  <c:v>0 – 19 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478702953391189E-2"/>
                  <c:y val="-2.3111793748168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62-44FB-B7C3-21517402CF62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62-44FB-B7C3-21517402C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'G2.29_G2.30'!$K$7:$K$16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'G2.29_G2.30'!$M$7:$M$16</c:f>
              <c:numCache>
                <c:formatCode>#,##0</c:formatCode>
                <c:ptCount val="10"/>
                <c:pt idx="0">
                  <c:v>192</c:v>
                </c:pt>
                <c:pt idx="1">
                  <c:v>245</c:v>
                </c:pt>
                <c:pt idx="2">
                  <c:v>208</c:v>
                </c:pt>
                <c:pt idx="3">
                  <c:v>212</c:v>
                </c:pt>
                <c:pt idx="4">
                  <c:v>218</c:v>
                </c:pt>
                <c:pt idx="5">
                  <c:v>220</c:v>
                </c:pt>
                <c:pt idx="6">
                  <c:v>175</c:v>
                </c:pt>
                <c:pt idx="7">
                  <c:v>142</c:v>
                </c:pt>
                <c:pt idx="8">
                  <c:v>150</c:v>
                </c:pt>
                <c:pt idx="9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62-44FB-B7C3-21517402CF62}"/>
            </c:ext>
          </c:extLst>
        </c:ser>
        <c:ser>
          <c:idx val="2"/>
          <c:order val="2"/>
          <c:tx>
            <c:strRef>
              <c:f>'G2.29_G2.30'!$N$6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507583202583763E-2"/>
                  <c:y val="2.77341524978025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62-44FB-B7C3-21517402CF62}"/>
                </c:ext>
              </c:extLst>
            </c:dLbl>
            <c:dLbl>
              <c:idx val="9"/>
              <c:layout>
                <c:manualLayout>
                  <c:x val="-1.396331179999169E-2"/>
                  <c:y val="4.87322548605356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62-44FB-B7C3-21517402C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'G2.29_G2.30'!$K$7:$K$16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'G2.29_G2.30'!$N$7:$N$16</c:f>
              <c:numCache>
                <c:formatCode>#,##0</c:formatCode>
                <c:ptCount val="10"/>
                <c:pt idx="0">
                  <c:v>985</c:v>
                </c:pt>
                <c:pt idx="1">
                  <c:v>1058</c:v>
                </c:pt>
                <c:pt idx="2">
                  <c:v>1062</c:v>
                </c:pt>
                <c:pt idx="3">
                  <c:v>1038</c:v>
                </c:pt>
                <c:pt idx="4">
                  <c:v>889</c:v>
                </c:pt>
                <c:pt idx="5">
                  <c:v>920</c:v>
                </c:pt>
                <c:pt idx="6">
                  <c:v>816</c:v>
                </c:pt>
                <c:pt idx="7">
                  <c:v>775</c:v>
                </c:pt>
                <c:pt idx="8">
                  <c:v>719</c:v>
                </c:pt>
                <c:pt idx="9">
                  <c:v>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62-44FB-B7C3-21517402CF62}"/>
            </c:ext>
          </c:extLst>
        </c:ser>
        <c:ser>
          <c:idx val="3"/>
          <c:order val="3"/>
          <c:tx>
            <c:strRef>
              <c:f>'G2.29_G2.30'!$O$6</c:f>
              <c:strCache>
                <c:ptCount val="1"/>
                <c:pt idx="0">
                  <c:v>30 – 39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4021095200030599E-2"/>
                  <c:y val="2.7734152497802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62-44FB-B7C3-21517402CF62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62-44FB-B7C3-21517402C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'G2.29_G2.30'!$K$7:$K$16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'G2.29_G2.30'!$O$7:$O$16</c:f>
              <c:numCache>
                <c:formatCode>#,##0</c:formatCode>
                <c:ptCount val="10"/>
                <c:pt idx="0">
                  <c:v>706</c:v>
                </c:pt>
                <c:pt idx="1">
                  <c:v>778</c:v>
                </c:pt>
                <c:pt idx="2">
                  <c:v>1038</c:v>
                </c:pt>
                <c:pt idx="3">
                  <c:v>957</c:v>
                </c:pt>
                <c:pt idx="4">
                  <c:v>977</c:v>
                </c:pt>
                <c:pt idx="5">
                  <c:v>1041</c:v>
                </c:pt>
                <c:pt idx="6">
                  <c:v>882</c:v>
                </c:pt>
                <c:pt idx="7">
                  <c:v>929</c:v>
                </c:pt>
                <c:pt idx="8">
                  <c:v>905</c:v>
                </c:pt>
                <c:pt idx="9">
                  <c:v>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62-44FB-B7C3-21517402CF62}"/>
            </c:ext>
          </c:extLst>
        </c:ser>
        <c:ser>
          <c:idx val="4"/>
          <c:order val="4"/>
          <c:tx>
            <c:strRef>
              <c:f>'G2.29_G2.30'!$P$6</c:f>
              <c:strCache>
                <c:ptCount val="1"/>
                <c:pt idx="0">
                  <c:v>40+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19056751223405E-2"/>
                  <c:y val="1.7422749995884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62-44FB-B7C3-21517402CF6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62-44FB-B7C3-21517402CF6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62-44FB-B7C3-21517402CF6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62-44FB-B7C3-21517402CF6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962-44FB-B7C3-21517402CF6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962-44FB-B7C3-21517402CF6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962-44FB-B7C3-21517402CF6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962-44FB-B7C3-21517402CF6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962-44FB-B7C3-21517402CF62}"/>
                </c:ext>
              </c:extLst>
            </c:dLbl>
            <c:dLbl>
              <c:idx val="9"/>
              <c:layout>
                <c:manualLayout>
                  <c:x val="-7.2285851268351076E-3"/>
                  <c:y val="-1.7422749995884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962-44FB-B7C3-21517402C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'G2.29_G2.30'!$K$7:$K$16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'G2.29_G2.30'!$P$7:$P$16</c:f>
              <c:numCache>
                <c:formatCode>#,##0</c:formatCode>
                <c:ptCount val="10"/>
                <c:pt idx="0">
                  <c:v>152</c:v>
                </c:pt>
                <c:pt idx="1">
                  <c:v>200</c:v>
                </c:pt>
                <c:pt idx="2">
                  <c:v>341</c:v>
                </c:pt>
                <c:pt idx="3">
                  <c:v>339</c:v>
                </c:pt>
                <c:pt idx="4">
                  <c:v>394</c:v>
                </c:pt>
                <c:pt idx="5">
                  <c:v>480</c:v>
                </c:pt>
                <c:pt idx="6">
                  <c:v>498</c:v>
                </c:pt>
                <c:pt idx="7">
                  <c:v>526</c:v>
                </c:pt>
                <c:pt idx="8">
                  <c:v>589</c:v>
                </c:pt>
                <c:pt idx="9">
                  <c:v>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962-44FB-B7C3-21517402C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68031"/>
        <c:axId val="293958879"/>
      </c:lineChart>
      <c:lineChart>
        <c:grouping val="standard"/>
        <c:varyColors val="0"/>
        <c:ser>
          <c:idx val="0"/>
          <c:order val="0"/>
          <c:tx>
            <c:v>spolu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4.1994668613839596E-2"/>
                  <c:y val="-3.69885503248576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962-44FB-B7C3-21517402CF62}"/>
                </c:ext>
              </c:extLst>
            </c:dLbl>
            <c:dLbl>
              <c:idx val="5"/>
              <c:layout>
                <c:manualLayout>
                  <c:x val="-4.5467800447792826E-2"/>
                  <c:y val="-3.79918840166160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043992296339357E-2"/>
                      <c:h val="4.69995829514961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9962-44FB-B7C3-21517402C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'G2.29_G2.30'!$K$7:$K$16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'G2.29_G2.30'!$L$7:$L$16</c:f>
              <c:numCache>
                <c:formatCode>#,##0</c:formatCode>
                <c:ptCount val="10"/>
                <c:pt idx="0">
                  <c:v>2035</c:v>
                </c:pt>
                <c:pt idx="1">
                  <c:v>2281</c:v>
                </c:pt>
                <c:pt idx="2">
                  <c:v>2649</c:v>
                </c:pt>
                <c:pt idx="3">
                  <c:v>2546</c:v>
                </c:pt>
                <c:pt idx="4">
                  <c:v>2478</c:v>
                </c:pt>
                <c:pt idx="5">
                  <c:v>2661</c:v>
                </c:pt>
                <c:pt idx="6">
                  <c:v>2371</c:v>
                </c:pt>
                <c:pt idx="7">
                  <c:v>2372</c:v>
                </c:pt>
                <c:pt idx="8">
                  <c:v>2363</c:v>
                </c:pt>
                <c:pt idx="9">
                  <c:v>2331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9962-44FB-B7C3-21517402C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584015"/>
        <c:axId val="728643919"/>
      </c:lineChart>
      <c:catAx>
        <c:axId val="293968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58879"/>
        <c:crosses val="autoZero"/>
        <c:auto val="1"/>
        <c:lblAlgn val="ctr"/>
        <c:lblOffset val="100"/>
        <c:noMultiLvlLbl val="0"/>
      </c:catAx>
      <c:valAx>
        <c:axId val="293958879"/>
        <c:scaling>
          <c:orientation val="minMax"/>
          <c:max val="2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1.6488573428290253E-2"/>
              <c:y val="0.478188294655743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68031"/>
        <c:crosses val="autoZero"/>
        <c:crossBetween val="between"/>
        <c:majorUnit val="400"/>
      </c:valAx>
      <c:valAx>
        <c:axId val="728643919"/>
        <c:scaling>
          <c:orientation val="minMax"/>
          <c:max val="2800"/>
          <c:min val="-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0.96377966589517494"/>
              <c:y val="0.14280035723496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8584015"/>
        <c:crosses val="max"/>
        <c:crossBetween val="between"/>
        <c:majorUnit val="600"/>
      </c:valAx>
      <c:catAx>
        <c:axId val="7285840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8643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813988507622424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52494998138206E-2"/>
          <c:y val="0.11123291286956785"/>
          <c:w val="0.81175186506415786"/>
          <c:h val="0.72794055826467108"/>
        </c:manualLayout>
      </c:layout>
      <c:lineChart>
        <c:grouping val="standard"/>
        <c:varyColors val="0"/>
        <c:ser>
          <c:idx val="1"/>
          <c:order val="1"/>
          <c:tx>
            <c:strRef>
              <c:f>'G2.29_G2.30'!$M$25</c:f>
              <c:strCache>
                <c:ptCount val="1"/>
                <c:pt idx="0">
                  <c:v>0 – 19 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722888103997079E-2"/>
                  <c:y val="-2.02228397707780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64E-4015-92DB-8FD5031F78E4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4E-4015-92DB-8FD5031F7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'G2.29_G2.30'!$K$26:$K$35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'G2.29_G2.30'!$M$26:$M$35</c:f>
              <c:numCache>
                <c:formatCode>#,##0</c:formatCode>
                <c:ptCount val="10"/>
                <c:pt idx="0">
                  <c:v>75</c:v>
                </c:pt>
                <c:pt idx="1">
                  <c:v>64</c:v>
                </c:pt>
                <c:pt idx="2">
                  <c:v>70</c:v>
                </c:pt>
                <c:pt idx="3">
                  <c:v>74</c:v>
                </c:pt>
                <c:pt idx="4">
                  <c:v>76</c:v>
                </c:pt>
                <c:pt idx="5">
                  <c:v>92</c:v>
                </c:pt>
                <c:pt idx="6">
                  <c:v>78</c:v>
                </c:pt>
                <c:pt idx="7">
                  <c:v>60</c:v>
                </c:pt>
                <c:pt idx="8">
                  <c:v>66</c:v>
                </c:pt>
                <c:pt idx="9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4E-4015-92DB-8FD5031F78E4}"/>
            </c:ext>
          </c:extLst>
        </c:ser>
        <c:ser>
          <c:idx val="2"/>
          <c:order val="2"/>
          <c:tx>
            <c:strRef>
              <c:f>'G2.29_G2.30'!$N$25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701468132885127E-2"/>
                  <c:y val="-4.0445679541556553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4E-4015-92DB-8FD5031F78E4}"/>
                </c:ext>
              </c:extLst>
            </c:dLbl>
            <c:dLbl>
              <c:idx val="9"/>
              <c:layout>
                <c:manualLayout>
                  <c:x val="-7.7871480173328424E-3"/>
                  <c:y val="3.235654363324494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4E-4015-92DB-8FD5031F7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'G2.29_G2.30'!$K$26:$K$35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'G2.29_G2.30'!$N$26:$N$35</c:f>
              <c:numCache>
                <c:formatCode>#,##0</c:formatCode>
                <c:ptCount val="10"/>
                <c:pt idx="0">
                  <c:v>188</c:v>
                </c:pt>
                <c:pt idx="1">
                  <c:v>185</c:v>
                </c:pt>
                <c:pt idx="2">
                  <c:v>197</c:v>
                </c:pt>
                <c:pt idx="3">
                  <c:v>199</c:v>
                </c:pt>
                <c:pt idx="4">
                  <c:v>177</c:v>
                </c:pt>
                <c:pt idx="5">
                  <c:v>205</c:v>
                </c:pt>
                <c:pt idx="6">
                  <c:v>168</c:v>
                </c:pt>
                <c:pt idx="7">
                  <c:v>161</c:v>
                </c:pt>
                <c:pt idx="8">
                  <c:v>170</c:v>
                </c:pt>
                <c:pt idx="9">
                  <c:v>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64E-4015-92DB-8FD5031F78E4}"/>
            </c:ext>
          </c:extLst>
        </c:ser>
        <c:ser>
          <c:idx val="3"/>
          <c:order val="3"/>
          <c:tx>
            <c:strRef>
              <c:f>'G2.29_G2.30'!$O$25</c:f>
              <c:strCache>
                <c:ptCount val="1"/>
                <c:pt idx="0">
                  <c:v>30 – 39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701504188449397E-2"/>
                  <c:y val="-7.4149508682079849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4E-4015-92DB-8FD5031F78E4}"/>
                </c:ext>
              </c:extLst>
            </c:dLbl>
            <c:dLbl>
              <c:idx val="9"/>
              <c:layout>
                <c:manualLayout>
                  <c:x val="-7.7871480173328424E-3"/>
                  <c:y val="3.235654363324494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4E-4015-92DB-8FD5031F7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'G2.29_G2.30'!$K$26:$K$35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'G2.29_G2.30'!$O$26:$O$35</c:f>
              <c:numCache>
                <c:formatCode>#,##0</c:formatCode>
                <c:ptCount val="10"/>
                <c:pt idx="0">
                  <c:v>112</c:v>
                </c:pt>
                <c:pt idx="1">
                  <c:v>122</c:v>
                </c:pt>
                <c:pt idx="2">
                  <c:v>232</c:v>
                </c:pt>
                <c:pt idx="3">
                  <c:v>186</c:v>
                </c:pt>
                <c:pt idx="4">
                  <c:v>190</c:v>
                </c:pt>
                <c:pt idx="5">
                  <c:v>200</c:v>
                </c:pt>
                <c:pt idx="6">
                  <c:v>162</c:v>
                </c:pt>
                <c:pt idx="7">
                  <c:v>190</c:v>
                </c:pt>
                <c:pt idx="8">
                  <c:v>201</c:v>
                </c:pt>
                <c:pt idx="9">
                  <c:v>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4E-4015-92DB-8FD5031F78E4}"/>
            </c:ext>
          </c:extLst>
        </c:ser>
        <c:ser>
          <c:idx val="4"/>
          <c:order val="4"/>
          <c:tx>
            <c:strRef>
              <c:f>'G2.29_G2.30'!$P$25</c:f>
              <c:strCache>
                <c:ptCount val="1"/>
                <c:pt idx="0">
                  <c:v>40+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914320115552311E-2"/>
                  <c:y val="2.02228397707780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64E-4015-92DB-8FD5031F78E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4E-4015-92DB-8FD5031F78E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4E-4015-92DB-8FD5031F78E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4E-4015-92DB-8FD5031F78E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4E-4015-92DB-8FD5031F78E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4E-4015-92DB-8FD5031F78E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4E-4015-92DB-8FD5031F78E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4E-4015-92DB-8FD5031F78E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4E-4015-92DB-8FD5031F78E4}"/>
                </c:ext>
              </c:extLst>
            </c:dLbl>
            <c:dLbl>
              <c:idx val="9"/>
              <c:layout>
                <c:manualLayout>
                  <c:x val="-5.1747707515437729E-3"/>
                  <c:y val="-8.08913333216561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64E-4015-92DB-8FD5031F78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'G2.29_G2.30'!$K$26:$K$35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'G2.29_G2.30'!$P$26:$P$35</c:f>
              <c:numCache>
                <c:formatCode>#,##0</c:formatCode>
                <c:ptCount val="10"/>
                <c:pt idx="0">
                  <c:v>73</c:v>
                </c:pt>
                <c:pt idx="1">
                  <c:v>68</c:v>
                </c:pt>
                <c:pt idx="2">
                  <c:v>105</c:v>
                </c:pt>
                <c:pt idx="3">
                  <c:v>101</c:v>
                </c:pt>
                <c:pt idx="4">
                  <c:v>117</c:v>
                </c:pt>
                <c:pt idx="5">
                  <c:v>137</c:v>
                </c:pt>
                <c:pt idx="6">
                  <c:v>148</c:v>
                </c:pt>
                <c:pt idx="7">
                  <c:v>136</c:v>
                </c:pt>
                <c:pt idx="8">
                  <c:v>177</c:v>
                </c:pt>
                <c:pt idx="9">
                  <c:v>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64E-4015-92DB-8FD5031F7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68031"/>
        <c:axId val="293958879"/>
      </c:lineChart>
      <c:lineChart>
        <c:grouping val="standard"/>
        <c:varyColors val="0"/>
        <c:ser>
          <c:idx val="0"/>
          <c:order val="0"/>
          <c:tx>
            <c:v>spolu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'G2.29_G2.30'!$K$26:$K$35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'G2.29_G2.30'!$L$26:$L$35</c:f>
              <c:numCache>
                <c:formatCode>#,##0</c:formatCode>
                <c:ptCount val="10"/>
                <c:pt idx="0">
                  <c:v>448</c:v>
                </c:pt>
                <c:pt idx="1">
                  <c:v>439</c:v>
                </c:pt>
                <c:pt idx="2">
                  <c:v>604</c:v>
                </c:pt>
                <c:pt idx="3">
                  <c:v>560</c:v>
                </c:pt>
                <c:pt idx="4">
                  <c:v>560</c:v>
                </c:pt>
                <c:pt idx="5">
                  <c:v>634</c:v>
                </c:pt>
                <c:pt idx="6">
                  <c:v>556</c:v>
                </c:pt>
                <c:pt idx="7">
                  <c:v>547</c:v>
                </c:pt>
                <c:pt idx="8">
                  <c:v>614</c:v>
                </c:pt>
                <c:pt idx="9">
                  <c:v>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64E-4015-92DB-8FD5031F7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616463"/>
        <c:axId val="728602735"/>
      </c:lineChart>
      <c:catAx>
        <c:axId val="293968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8419115035405297"/>
              <c:y val="0.88546030809966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58879"/>
        <c:crosses val="autoZero"/>
        <c:auto val="1"/>
        <c:lblAlgn val="ctr"/>
        <c:lblOffset val="100"/>
        <c:noMultiLvlLbl val="0"/>
      </c:catAx>
      <c:valAx>
        <c:axId val="293958879"/>
        <c:scaling>
          <c:orientation val="minMax"/>
          <c:max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>
            <c:manualLayout>
              <c:xMode val="edge"/>
              <c:yMode val="edge"/>
              <c:x val="5.5262473819751873E-3"/>
              <c:y val="0.443987687956904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3968031"/>
        <c:crosses val="autoZero"/>
        <c:crossBetween val="between"/>
        <c:majorUnit val="50"/>
      </c:valAx>
      <c:valAx>
        <c:axId val="728602735"/>
        <c:scaling>
          <c:orientation val="minMax"/>
          <c:max val="650"/>
          <c:min val="-15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0.96926304211555925"/>
              <c:y val="0.12446688169741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28616463"/>
        <c:crosses val="max"/>
        <c:crossBetween val="between"/>
      </c:valAx>
      <c:catAx>
        <c:axId val="7286164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8602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627588263442577"/>
          <c:y val="0.93640907873582058"/>
          <c:w val="0.69240521052315218"/>
          <c:h val="5.6041061724263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85972586760002E-2"/>
          <c:y val="0.10343424304971588"/>
          <c:w val="0.91883211820744626"/>
          <c:h val="0.70562851973600382"/>
        </c:manualLayout>
      </c:layout>
      <c:lineChart>
        <c:grouping val="standard"/>
        <c:varyColors val="0"/>
        <c:ser>
          <c:idx val="1"/>
          <c:order val="0"/>
          <c:tx>
            <c:strRef>
              <c:f>G2_31_G2_32!$L$5</c:f>
              <c:strCache>
                <c:ptCount val="1"/>
                <c:pt idx="0">
                  <c:v>spolu</c:v>
                </c:pt>
              </c:strCache>
            </c:strRef>
          </c:tx>
          <c:spPr>
            <a:ln w="22225" cap="rnd">
              <a:solidFill>
                <a:schemeClr val="tx1">
                  <a:lumMod val="75000"/>
                  <a:lumOff val="25000"/>
                </a:schemeClr>
              </a:solidFill>
              <a:prstDash val="lgDashDot"/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(G2_31_G2_32!$L$6:$L$16,G2_31_G2_32!$L$18:$L$27)</c:f>
              <c:numCache>
                <c:formatCode>0.0</c:formatCode>
                <c:ptCount val="21"/>
                <c:pt idx="0">
                  <c:v>18.669334652178556</c:v>
                </c:pt>
                <c:pt idx="1">
                  <c:v>18.795819537441311</c:v>
                </c:pt>
                <c:pt idx="2">
                  <c:v>17.252555133616699</c:v>
                </c:pt>
                <c:pt idx="3">
                  <c:v>15.447803567236942</c:v>
                </c:pt>
                <c:pt idx="4">
                  <c:v>15.984681785417495</c:v>
                </c:pt>
                <c:pt idx="5">
                  <c:v>15.620227217983087</c:v>
                </c:pt>
                <c:pt idx="6">
                  <c:v>15.341807212374873</c:v>
                </c:pt>
                <c:pt idx="7">
                  <c:v>16.869301796881206</c:v>
                </c:pt>
                <c:pt idx="8">
                  <c:v>17.466601242199083</c:v>
                </c:pt>
                <c:pt idx="9">
                  <c:v>15.598181794548209</c:v>
                </c:pt>
                <c:pt idx="11">
                  <c:v>2.6638300476429606</c:v>
                </c:pt>
                <c:pt idx="12">
                  <c:v>3.4177634839313851</c:v>
                </c:pt>
                <c:pt idx="13">
                  <c:v>3.1632891665074538</c:v>
                </c:pt>
                <c:pt idx="14">
                  <c:v>3.4468737124714894</c:v>
                </c:pt>
                <c:pt idx="15">
                  <c:v>3.873779355984182</c:v>
                </c:pt>
                <c:pt idx="16">
                  <c:v>2.9380850529043419</c:v>
                </c:pt>
                <c:pt idx="17">
                  <c:v>2.8643969423994839</c:v>
                </c:pt>
                <c:pt idx="18">
                  <c:v>3.5607008682175616</c:v>
                </c:pt>
                <c:pt idx="19">
                  <c:v>3.567241695218113</c:v>
                </c:pt>
                <c:pt idx="20">
                  <c:v>3.1378670583109476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7F-4AE5-92ED-620D0DED3BA9}"/>
            </c:ext>
          </c:extLst>
        </c:ser>
        <c:ser>
          <c:idx val="2"/>
          <c:order val="1"/>
          <c:tx>
            <c:strRef>
              <c:f>G2_31_G2_32!$M$5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(G2_31_G2_32!$M$6:$M$16,G2_31_G2_32!$M$18:$M$27)</c:f>
              <c:numCache>
                <c:formatCode>0.0</c:formatCode>
                <c:ptCount val="21"/>
                <c:pt idx="0">
                  <c:v>0</c:v>
                </c:pt>
                <c:pt idx="1">
                  <c:v>0.23450205247921435</c:v>
                </c:pt>
                <c:pt idx="2">
                  <c:v>0.2331491455083817</c:v>
                </c:pt>
                <c:pt idx="3">
                  <c:v>0</c:v>
                </c:pt>
                <c:pt idx="4">
                  <c:v>0.45665228211977993</c:v>
                </c:pt>
                <c:pt idx="5">
                  <c:v>0.45299600231027959</c:v>
                </c:pt>
                <c:pt idx="6">
                  <c:v>0</c:v>
                </c:pt>
                <c:pt idx="7">
                  <c:v>0.22445253221735534</c:v>
                </c:pt>
                <c:pt idx="8">
                  <c:v>0.22372966297363567</c:v>
                </c:pt>
                <c:pt idx="9">
                  <c:v>0.22442205709745977</c:v>
                </c:pt>
                <c:pt idx="11">
                  <c:v>0</c:v>
                </c:pt>
                <c:pt idx="12">
                  <c:v>0.74133289182841111</c:v>
                </c:pt>
                <c:pt idx="13">
                  <c:v>0</c:v>
                </c:pt>
                <c:pt idx="14">
                  <c:v>0.72881339461844197</c:v>
                </c:pt>
                <c:pt idx="15">
                  <c:v>0.48088309371329507</c:v>
                </c:pt>
                <c:pt idx="16">
                  <c:v>0</c:v>
                </c:pt>
                <c:pt idx="17">
                  <c:v>0.23690815899854181</c:v>
                </c:pt>
                <c:pt idx="18">
                  <c:v>0.23552992466575362</c:v>
                </c:pt>
                <c:pt idx="19">
                  <c:v>0</c:v>
                </c:pt>
                <c:pt idx="20">
                  <c:v>0.23538522557554628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7F-4AE5-92ED-620D0DED3BA9}"/>
            </c:ext>
          </c:extLst>
        </c:ser>
        <c:ser>
          <c:idx val="3"/>
          <c:order val="2"/>
          <c:tx>
            <c:strRef>
              <c:f>G2_31_G2_32!$N$5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(G2_31_G2_32!$N$6:$N$16,G2_31_G2_32!$N$18:$N$27)</c:f>
              <c:numCache>
                <c:formatCode>0.0</c:formatCode>
                <c:ptCount val="21"/>
                <c:pt idx="0">
                  <c:v>9.1930776125577438</c:v>
                </c:pt>
                <c:pt idx="1">
                  <c:v>6.744748370300174</c:v>
                </c:pt>
                <c:pt idx="2">
                  <c:v>8.9866203049229387</c:v>
                </c:pt>
                <c:pt idx="3">
                  <c:v>9.2535252372105603</c:v>
                </c:pt>
                <c:pt idx="4">
                  <c:v>8.0244526958513589</c:v>
                </c:pt>
                <c:pt idx="5">
                  <c:v>8.1271379914147879</c:v>
                </c:pt>
                <c:pt idx="6">
                  <c:v>5.1907989381108459</c:v>
                </c:pt>
                <c:pt idx="7">
                  <c:v>9.006000247665007</c:v>
                </c:pt>
                <c:pt idx="8">
                  <c:v>8.1696615903360339</c:v>
                </c:pt>
                <c:pt idx="9">
                  <c:v>5.8386915492238192</c:v>
                </c:pt>
                <c:pt idx="11">
                  <c:v>0.69127370636766783</c:v>
                </c:pt>
                <c:pt idx="12">
                  <c:v>0.71065124079706643</c:v>
                </c:pt>
                <c:pt idx="13">
                  <c:v>1.4577046981822421</c:v>
                </c:pt>
                <c:pt idx="14">
                  <c:v>0.74972916034082682</c:v>
                </c:pt>
                <c:pt idx="15">
                  <c:v>3.069862393418215</c:v>
                </c:pt>
                <c:pt idx="16">
                  <c:v>2.3361756804111669</c:v>
                </c:pt>
                <c:pt idx="17">
                  <c:v>3.1345874295207605</c:v>
                </c:pt>
                <c:pt idx="18">
                  <c:v>5.5391140582714797</c:v>
                </c:pt>
                <c:pt idx="19">
                  <c:v>3.9090596366138159</c:v>
                </c:pt>
                <c:pt idx="20">
                  <c:v>1.5368537529968649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7F-4AE5-92ED-620D0DED3BA9}"/>
            </c:ext>
          </c:extLst>
        </c:ser>
        <c:ser>
          <c:idx val="4"/>
          <c:order val="3"/>
          <c:tx>
            <c:strRef>
              <c:f>G2_31_G2_32!$O$5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(G2_31_G2_32!$O$6:$O$16,G2_31_G2_32!$O$18:$O$27)</c:f>
              <c:numCache>
                <c:formatCode>0.0</c:formatCode>
                <c:ptCount val="21"/>
                <c:pt idx="0">
                  <c:v>12.903562003476518</c:v>
                </c:pt>
                <c:pt idx="1">
                  <c:v>15.860773110361562</c:v>
                </c:pt>
                <c:pt idx="2">
                  <c:v>11.363050794158335</c:v>
                </c:pt>
                <c:pt idx="3">
                  <c:v>14.721036360959813</c:v>
                </c:pt>
                <c:pt idx="4">
                  <c:v>12.952565452692165</c:v>
                </c:pt>
                <c:pt idx="5">
                  <c:v>15.14240411873392</c:v>
                </c:pt>
                <c:pt idx="6">
                  <c:v>11.758126297350953</c:v>
                </c:pt>
                <c:pt idx="7">
                  <c:v>12.951772023540636</c:v>
                </c:pt>
                <c:pt idx="8">
                  <c:v>15.132599402262322</c:v>
                </c:pt>
                <c:pt idx="9">
                  <c:v>12.306682528613036</c:v>
                </c:pt>
                <c:pt idx="11">
                  <c:v>1.8078932619818127</c:v>
                </c:pt>
                <c:pt idx="12">
                  <c:v>2.9282265063063351</c:v>
                </c:pt>
                <c:pt idx="13">
                  <c:v>1.6517458954114497</c:v>
                </c:pt>
                <c:pt idx="14">
                  <c:v>2.5616430948064108</c:v>
                </c:pt>
                <c:pt idx="15">
                  <c:v>2.9455297903519173</c:v>
                </c:pt>
                <c:pt idx="16">
                  <c:v>2.1345107701314858</c:v>
                </c:pt>
                <c:pt idx="17">
                  <c:v>2.2099901024014699</c:v>
                </c:pt>
                <c:pt idx="18">
                  <c:v>1.6543089785965506</c:v>
                </c:pt>
                <c:pt idx="19">
                  <c:v>2.0685803333172443</c:v>
                </c:pt>
                <c:pt idx="20">
                  <c:v>4.2969631213140111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7F-4AE5-92ED-620D0DED3BA9}"/>
            </c:ext>
          </c:extLst>
        </c:ser>
        <c:ser>
          <c:idx val="5"/>
          <c:order val="4"/>
          <c:tx>
            <c:strRef>
              <c:f>G2_31_G2_32!$P$5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(G2_31_G2_32!$P$6:$P$16,G2_31_G2_32!$P$18:$P$27)</c:f>
              <c:numCache>
                <c:formatCode>0.0</c:formatCode>
                <c:ptCount val="21"/>
                <c:pt idx="0">
                  <c:v>18.156214775052064</c:v>
                </c:pt>
                <c:pt idx="1">
                  <c:v>21.268422686028167</c:v>
                </c:pt>
                <c:pt idx="2">
                  <c:v>17.043871580982973</c:v>
                </c:pt>
                <c:pt idx="3">
                  <c:v>13.93187314034372</c:v>
                </c:pt>
                <c:pt idx="4">
                  <c:v>15.026228618461628</c:v>
                </c:pt>
                <c:pt idx="5">
                  <c:v>13.450435714326423</c:v>
                </c:pt>
                <c:pt idx="6">
                  <c:v>15.057816222827881</c:v>
                </c:pt>
                <c:pt idx="7">
                  <c:v>16.918724328185654</c:v>
                </c:pt>
                <c:pt idx="8">
                  <c:v>16.250253910217346</c:v>
                </c:pt>
                <c:pt idx="9">
                  <c:v>11.947256519788558</c:v>
                </c:pt>
                <c:pt idx="11">
                  <c:v>2.9696094735110834</c:v>
                </c:pt>
                <c:pt idx="12">
                  <c:v>2.0659236228036648</c:v>
                </c:pt>
                <c:pt idx="13">
                  <c:v>3.4676388384796946</c:v>
                </c:pt>
                <c:pt idx="14">
                  <c:v>2.8027036748116352</c:v>
                </c:pt>
                <c:pt idx="15">
                  <c:v>2.3646084326665928</c:v>
                </c:pt>
                <c:pt idx="16">
                  <c:v>1.9208951371339045</c:v>
                </c:pt>
                <c:pt idx="17">
                  <c:v>2.4358933760751427</c:v>
                </c:pt>
                <c:pt idx="18">
                  <c:v>2.4847066306881147</c:v>
                </c:pt>
                <c:pt idx="19">
                  <c:v>2.0166448827005898</c:v>
                </c:pt>
                <c:pt idx="20">
                  <c:v>2.0523345305284764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7F-4AE5-92ED-620D0DED3BA9}"/>
            </c:ext>
          </c:extLst>
        </c:ser>
        <c:ser>
          <c:idx val="6"/>
          <c:order val="5"/>
          <c:tx>
            <c:strRef>
              <c:f>G2_31_G2_32!$Q$5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(G2_31_G2_32!$Q$6:$Q$16,G2_31_G2_32!$Q$18:$Q$27)</c:f>
              <c:numCache>
                <c:formatCode>0.0</c:formatCode>
                <c:ptCount val="21"/>
                <c:pt idx="0">
                  <c:v>24.242360362686792</c:v>
                </c:pt>
                <c:pt idx="1">
                  <c:v>24.031473478168181</c:v>
                </c:pt>
                <c:pt idx="2">
                  <c:v>23.455854442551441</c:v>
                </c:pt>
                <c:pt idx="3">
                  <c:v>17.898232610824998</c:v>
                </c:pt>
                <c:pt idx="4">
                  <c:v>19.528854477882977</c:v>
                </c:pt>
                <c:pt idx="5">
                  <c:v>14.839994713251883</c:v>
                </c:pt>
                <c:pt idx="6">
                  <c:v>17.702288361199308</c:v>
                </c:pt>
                <c:pt idx="7">
                  <c:v>18.069970943040552</c:v>
                </c:pt>
                <c:pt idx="8">
                  <c:v>20.775340113314012</c:v>
                </c:pt>
                <c:pt idx="9">
                  <c:v>23.322871045425693</c:v>
                </c:pt>
                <c:pt idx="11">
                  <c:v>3.4959722366020225</c:v>
                </c:pt>
                <c:pt idx="12">
                  <c:v>2.3849177799595358</c:v>
                </c:pt>
                <c:pt idx="13">
                  <c:v>4.4219876834637173</c:v>
                </c:pt>
                <c:pt idx="14">
                  <c:v>5.3412621402437397</c:v>
                </c:pt>
                <c:pt idx="15">
                  <c:v>5.45784496991363</c:v>
                </c:pt>
                <c:pt idx="16">
                  <c:v>2.4226596199573853</c:v>
                </c:pt>
                <c:pt idx="17">
                  <c:v>4.2817842194842592</c:v>
                </c:pt>
                <c:pt idx="18">
                  <c:v>4.7103710594802104</c:v>
                </c:pt>
                <c:pt idx="19">
                  <c:v>3.040665391146518</c:v>
                </c:pt>
                <c:pt idx="20">
                  <c:v>4.2049197561146547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7F-4AE5-92ED-620D0DED3BA9}"/>
            </c:ext>
          </c:extLst>
        </c:ser>
        <c:ser>
          <c:idx val="7"/>
          <c:order val="6"/>
          <c:tx>
            <c:strRef>
              <c:f>G2_31_G2_32!$R$5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(G2_31_G2_32!$R$6:$R$16,G2_31_G2_32!$R$18:$R$27)</c:f>
              <c:numCache>
                <c:formatCode>0.0</c:formatCode>
                <c:ptCount val="21"/>
                <c:pt idx="0">
                  <c:v>33.128182987048781</c:v>
                </c:pt>
                <c:pt idx="1">
                  <c:v>27.353157990472894</c:v>
                </c:pt>
                <c:pt idx="2">
                  <c:v>27.387028507406946</c:v>
                </c:pt>
                <c:pt idx="3">
                  <c:v>24.11811143969701</c:v>
                </c:pt>
                <c:pt idx="4">
                  <c:v>25.306485711076707</c:v>
                </c:pt>
                <c:pt idx="5">
                  <c:v>24.081464153020505</c:v>
                </c:pt>
                <c:pt idx="6">
                  <c:v>22.718580059988554</c:v>
                </c:pt>
                <c:pt idx="7">
                  <c:v>21.784931133819672</c:v>
                </c:pt>
                <c:pt idx="8">
                  <c:v>25.118492205417887</c:v>
                </c:pt>
                <c:pt idx="9">
                  <c:v>22.006266143218472</c:v>
                </c:pt>
                <c:pt idx="11">
                  <c:v>3.9039218799205679</c:v>
                </c:pt>
                <c:pt idx="12">
                  <c:v>7.6295410567966711</c:v>
                </c:pt>
                <c:pt idx="13">
                  <c:v>4.542163298786174</c:v>
                </c:pt>
                <c:pt idx="14">
                  <c:v>6.2541297650350636</c:v>
                </c:pt>
                <c:pt idx="15">
                  <c:v>5.530017626931186</c:v>
                </c:pt>
                <c:pt idx="16">
                  <c:v>3.6334924150845835</c:v>
                </c:pt>
                <c:pt idx="17">
                  <c:v>3.093402475565636</c:v>
                </c:pt>
                <c:pt idx="18">
                  <c:v>5.922391292392688</c:v>
                </c:pt>
                <c:pt idx="19">
                  <c:v>4.789643101153036</c:v>
                </c:pt>
                <c:pt idx="20">
                  <c:v>5.0300686324920072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7F-4AE5-92ED-620D0DED3BA9}"/>
            </c:ext>
          </c:extLst>
        </c:ser>
        <c:ser>
          <c:idx val="8"/>
          <c:order val="7"/>
          <c:tx>
            <c:strRef>
              <c:f>G2_31_G2_32!$S$5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(G2_31_G2_32!$S$6:$S$16,G2_31_G2_32!$S$18:$S$27)</c:f>
              <c:numCache>
                <c:formatCode>0.0</c:formatCode>
                <c:ptCount val="21"/>
                <c:pt idx="0">
                  <c:v>24.375070487610554</c:v>
                </c:pt>
                <c:pt idx="1">
                  <c:v>25.450970274661294</c:v>
                </c:pt>
                <c:pt idx="2">
                  <c:v>23.126036901111053</c:v>
                </c:pt>
                <c:pt idx="3">
                  <c:v>21.481263293565874</c:v>
                </c:pt>
                <c:pt idx="4">
                  <c:v>24.919530682172152</c:v>
                </c:pt>
                <c:pt idx="5">
                  <c:v>23.36577703049392</c:v>
                </c:pt>
                <c:pt idx="6">
                  <c:v>22.298329666671378</c:v>
                </c:pt>
                <c:pt idx="7">
                  <c:v>25.950394102069463</c:v>
                </c:pt>
                <c:pt idx="8">
                  <c:v>22.689278213093292</c:v>
                </c:pt>
                <c:pt idx="9">
                  <c:v>18.65580203348242</c:v>
                </c:pt>
                <c:pt idx="11">
                  <c:v>4.5293137183853904</c:v>
                </c:pt>
                <c:pt idx="12">
                  <c:v>5.8335569530165321</c:v>
                </c:pt>
                <c:pt idx="13">
                  <c:v>4.7915938532306619</c:v>
                </c:pt>
                <c:pt idx="14">
                  <c:v>4.9533013753666824</c:v>
                </c:pt>
                <c:pt idx="15">
                  <c:v>6.2477334988529973</c:v>
                </c:pt>
                <c:pt idx="16">
                  <c:v>5.6672590301700581</c:v>
                </c:pt>
                <c:pt idx="17">
                  <c:v>2.9683319458630222</c:v>
                </c:pt>
                <c:pt idx="18">
                  <c:v>3.512735015483055</c:v>
                </c:pt>
                <c:pt idx="19">
                  <c:v>7.1029518228633091</c:v>
                </c:pt>
                <c:pt idx="20">
                  <c:v>4.1348512831821811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7F-4AE5-92ED-620D0DED3BA9}"/>
            </c:ext>
          </c:extLst>
        </c:ser>
        <c:ser>
          <c:idx val="0"/>
          <c:order val="8"/>
          <c:tx>
            <c:strRef>
              <c:f>G2_31_G2_32!$T$5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(G2_31_G2_32!$K$6:$K$16,G2_31_G2_32!$K$18:$K$27)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(G2_31_G2_32!$T$6:$T$16,G2_31_G2_32!$T$18:$T$27)</c:f>
              <c:numCache>
                <c:formatCode>0.0</c:formatCode>
                <c:ptCount val="21"/>
                <c:pt idx="0">
                  <c:v>35.039448099971565</c:v>
                </c:pt>
                <c:pt idx="1">
                  <c:v>33.113326149425284</c:v>
                </c:pt>
                <c:pt idx="2">
                  <c:v>33.404065986720518</c:v>
                </c:pt>
                <c:pt idx="3">
                  <c:v>29.06746293898475</c:v>
                </c:pt>
                <c:pt idx="4">
                  <c:v>25.287774878112927</c:v>
                </c:pt>
                <c:pt idx="5">
                  <c:v>33.249807247494218</c:v>
                </c:pt>
                <c:pt idx="6">
                  <c:v>32.251673631492373</c:v>
                </c:pt>
                <c:pt idx="7">
                  <c:v>36.643131647153453</c:v>
                </c:pt>
                <c:pt idx="8">
                  <c:v>35.726276461118623</c:v>
                </c:pt>
                <c:pt idx="9">
                  <c:v>29.954862535904802</c:v>
                </c:pt>
                <c:pt idx="11">
                  <c:v>2.8403756238963958</c:v>
                </c:pt>
                <c:pt idx="12">
                  <c:v>4.0298643950631057</c:v>
                </c:pt>
                <c:pt idx="13">
                  <c:v>4.2661791033405709</c:v>
                </c:pt>
                <c:pt idx="14">
                  <c:v>2.6760904696984786</c:v>
                </c:pt>
                <c:pt idx="15">
                  <c:v>4.9063677438067934</c:v>
                </c:pt>
                <c:pt idx="16">
                  <c:v>5.5924580111261957</c:v>
                </c:pt>
                <c:pt idx="17">
                  <c:v>4.8732151849385161</c:v>
                </c:pt>
                <c:pt idx="18">
                  <c:v>5.8598458061483099</c:v>
                </c:pt>
                <c:pt idx="19">
                  <c:v>5.9597612467820529</c:v>
                </c:pt>
                <c:pt idx="20">
                  <c:v>3.251158225117698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7F-4AE5-92ED-620D0DED3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577351374767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4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597605244399394E-2"/>
          <c:y val="0.11291291634957056"/>
          <c:w val="0.91883211820744626"/>
          <c:h val="0.6961497421725672"/>
        </c:manualLayout>
      </c:layout>
      <c:lineChart>
        <c:grouping val="standard"/>
        <c:varyColors val="0"/>
        <c:ser>
          <c:idx val="1"/>
          <c:order val="0"/>
          <c:tx>
            <c:strRef>
              <c:f>G2_31_G2_32!$L$33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tx1">
                  <a:lumMod val="65000"/>
                  <a:lumOff val="35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(G2_31_G2_32!$L$34:$L$44,G2_31_G2_32!$L$46:$L$54)</c:f>
              <c:numCache>
                <c:formatCode>0.0</c:formatCode>
                <c:ptCount val="20"/>
                <c:pt idx="0">
                  <c:v>16.094254010498755</c:v>
                </c:pt>
                <c:pt idx="1">
                  <c:v>16.677980716321162</c:v>
                </c:pt>
                <c:pt idx="2">
                  <c:v>18.460611510587672</c:v>
                </c:pt>
                <c:pt idx="3">
                  <c:v>17.4070371903987</c:v>
                </c:pt>
                <c:pt idx="4">
                  <c:v>16.436013977005754</c:v>
                </c:pt>
                <c:pt idx="5">
                  <c:v>14.043185046936719</c:v>
                </c:pt>
                <c:pt idx="6">
                  <c:v>12.528517381254787</c:v>
                </c:pt>
                <c:pt idx="7">
                  <c:v>11.797240009400221</c:v>
                </c:pt>
                <c:pt idx="8">
                  <c:v>11.029556387854162</c:v>
                </c:pt>
                <c:pt idx="9">
                  <c:v>11.039292912566728</c:v>
                </c:pt>
                <c:pt idx="11">
                  <c:v>14.291088228571017</c:v>
                </c:pt>
                <c:pt idx="12">
                  <c:v>15.038159329298093</c:v>
                </c:pt>
                <c:pt idx="13">
                  <c:v>16.607268124164133</c:v>
                </c:pt>
                <c:pt idx="14">
                  <c:v>13.607970177361402</c:v>
                </c:pt>
                <c:pt idx="15">
                  <c:v>12.051757996395233</c:v>
                </c:pt>
                <c:pt idx="16">
                  <c:v>13.221382738069536</c:v>
                </c:pt>
                <c:pt idx="17">
                  <c:v>11.529197693157924</c:v>
                </c:pt>
                <c:pt idx="18">
                  <c:v>12.444469701043197</c:v>
                </c:pt>
                <c:pt idx="19">
                  <c:v>15.530112834737439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3-4DE0-B7B0-370B3C511E77}"/>
            </c:ext>
          </c:extLst>
        </c:ser>
        <c:ser>
          <c:idx val="2"/>
          <c:order val="1"/>
          <c:tx>
            <c:strRef>
              <c:f>G2_31_G2_32!$M$33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(G2_31_G2_32!$M$34:$M$44,G2_31_G2_32!$M$46:$M$55)</c:f>
              <c:numCache>
                <c:formatCode>0.0</c:formatCode>
                <c:ptCount val="21"/>
                <c:pt idx="0">
                  <c:v>0.93932324108787724</c:v>
                </c:pt>
                <c:pt idx="1">
                  <c:v>0.4690041049584287</c:v>
                </c:pt>
                <c:pt idx="2">
                  <c:v>0.69944743652514518</c:v>
                </c:pt>
                <c:pt idx="3">
                  <c:v>0.92307017756408705</c:v>
                </c:pt>
                <c:pt idx="4">
                  <c:v>0.45665228211977993</c:v>
                </c:pt>
                <c:pt idx="5">
                  <c:v>1.5854860080859787</c:v>
                </c:pt>
                <c:pt idx="6">
                  <c:v>1.1263734716519955</c:v>
                </c:pt>
                <c:pt idx="7">
                  <c:v>1.3467151933041321</c:v>
                </c:pt>
                <c:pt idx="8">
                  <c:v>1.1186483148681785</c:v>
                </c:pt>
                <c:pt idx="9">
                  <c:v>1.3465323425847586</c:v>
                </c:pt>
                <c:pt idx="11">
                  <c:v>4.7004746242403472</c:v>
                </c:pt>
                <c:pt idx="12">
                  <c:v>3.953775423084859</c:v>
                </c:pt>
                <c:pt idx="13">
                  <c:v>5.647976366902367</c:v>
                </c:pt>
                <c:pt idx="14">
                  <c:v>7.5310717443905659</c:v>
                </c:pt>
                <c:pt idx="15">
                  <c:v>8.6558956868393118</c:v>
                </c:pt>
                <c:pt idx="16">
                  <c:v>8.1072832017092065</c:v>
                </c:pt>
                <c:pt idx="17">
                  <c:v>5.9227039749635457</c:v>
                </c:pt>
                <c:pt idx="18">
                  <c:v>13.425205705947954</c:v>
                </c:pt>
                <c:pt idx="19">
                  <c:v>17.364533175644599</c:v>
                </c:pt>
                <c:pt idx="20">
                  <c:v>14.829269211259415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3-4DE0-B7B0-370B3C511E77}"/>
            </c:ext>
          </c:extLst>
        </c:ser>
        <c:ser>
          <c:idx val="3"/>
          <c:order val="2"/>
          <c:tx>
            <c:strRef>
              <c:f>G2_31_G2_32!$N$33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(G2_31_G2_32!$N$34:$N$44,G2_31_G2_32!$N$46:$N$55)</c:f>
              <c:numCache>
                <c:formatCode>0.0</c:formatCode>
                <c:ptCount val="21"/>
                <c:pt idx="0">
                  <c:v>16.416210022424544</c:v>
                </c:pt>
                <c:pt idx="1">
                  <c:v>17.536345762780453</c:v>
                </c:pt>
                <c:pt idx="2">
                  <c:v>24.19474697479253</c:v>
                </c:pt>
                <c:pt idx="3">
                  <c:v>20.642479375315865</c:v>
                </c:pt>
                <c:pt idx="4">
                  <c:v>29.179827984914031</c:v>
                </c:pt>
                <c:pt idx="5">
                  <c:v>22.164921794767601</c:v>
                </c:pt>
                <c:pt idx="6">
                  <c:v>23.729366574221011</c:v>
                </c:pt>
                <c:pt idx="7">
                  <c:v>21.014000577885014</c:v>
                </c:pt>
                <c:pt idx="8">
                  <c:v>24.508984771008098</c:v>
                </c:pt>
                <c:pt idx="9">
                  <c:v>21.165256865936342</c:v>
                </c:pt>
                <c:pt idx="11">
                  <c:v>29.724769373809714</c:v>
                </c:pt>
                <c:pt idx="12">
                  <c:v>39.085818243838659</c:v>
                </c:pt>
                <c:pt idx="13">
                  <c:v>43.731140945467267</c:v>
                </c:pt>
                <c:pt idx="14">
                  <c:v>48.732395422153743</c:v>
                </c:pt>
                <c:pt idx="15">
                  <c:v>42.21060790950046</c:v>
                </c:pt>
                <c:pt idx="16">
                  <c:v>45.94478838141962</c:v>
                </c:pt>
                <c:pt idx="17">
                  <c:v>45.45151772805103</c:v>
                </c:pt>
                <c:pt idx="18">
                  <c:v>68.84327472423125</c:v>
                </c:pt>
                <c:pt idx="19">
                  <c:v>89.908371642117771</c:v>
                </c:pt>
                <c:pt idx="20">
                  <c:v>68.38999200836048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33-4DE0-B7B0-370B3C511E77}"/>
            </c:ext>
          </c:extLst>
        </c:ser>
        <c:ser>
          <c:idx val="4"/>
          <c:order val="3"/>
          <c:tx>
            <c:strRef>
              <c:f>G2_31_G2_32!$O$33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(G2_31_G2_32!$O$34:$O$44,G2_31_G2_32!$O$46:$O$55)</c:f>
              <c:numCache>
                <c:formatCode>0.0</c:formatCode>
                <c:ptCount val="21"/>
                <c:pt idx="0">
                  <c:v>25.062687737521696</c:v>
                </c:pt>
                <c:pt idx="1">
                  <c:v>28.14008132483503</c:v>
                </c:pt>
                <c:pt idx="2">
                  <c:v>33.560638392049036</c:v>
                </c:pt>
                <c:pt idx="3">
                  <c:v>35.166920195626219</c:v>
                </c:pt>
                <c:pt idx="4">
                  <c:v>30.128793553001334</c:v>
                </c:pt>
                <c:pt idx="5">
                  <c:v>24.75200673254583</c:v>
                </c:pt>
                <c:pt idx="6">
                  <c:v>25.928175937748261</c:v>
                </c:pt>
                <c:pt idx="7">
                  <c:v>21.796884624983022</c:v>
                </c:pt>
                <c:pt idx="8">
                  <c:v>23.356838207839672</c:v>
                </c:pt>
                <c:pt idx="9">
                  <c:v>16.067057745689244</c:v>
                </c:pt>
                <c:pt idx="11">
                  <c:v>18.59547355181293</c:v>
                </c:pt>
                <c:pt idx="12">
                  <c:v>22.36100241179383</c:v>
                </c:pt>
                <c:pt idx="13">
                  <c:v>21.747987622917424</c:v>
                </c:pt>
                <c:pt idx="14">
                  <c:v>16.792993621508693</c:v>
                </c:pt>
                <c:pt idx="15">
                  <c:v>18.262284700181887</c:v>
                </c:pt>
                <c:pt idx="16">
                  <c:v>17.990876491108239</c:v>
                </c:pt>
                <c:pt idx="17">
                  <c:v>15.785643588581927</c:v>
                </c:pt>
                <c:pt idx="18">
                  <c:v>14.888780807368953</c:v>
                </c:pt>
                <c:pt idx="19">
                  <c:v>15.514352499879333</c:v>
                </c:pt>
                <c:pt idx="20">
                  <c:v>18.26209326558455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33-4DE0-B7B0-370B3C511E77}"/>
            </c:ext>
          </c:extLst>
        </c:ser>
        <c:ser>
          <c:idx val="5"/>
          <c:order val="4"/>
          <c:tx>
            <c:strRef>
              <c:f>G2_31_G2_32!$P$33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(G2_31_G2_32!$P$34:$P$44,G2_31_G2_32!$P$46:$P$55)</c:f>
              <c:numCache>
                <c:formatCode>0.0</c:formatCode>
                <c:ptCount val="21"/>
                <c:pt idx="0">
                  <c:v>24.640577194713519</c:v>
                </c:pt>
                <c:pt idx="1">
                  <c:v>25.8259418330342</c:v>
                </c:pt>
                <c:pt idx="2">
                  <c:v>29.717519679662619</c:v>
                </c:pt>
                <c:pt idx="3">
                  <c:v>27.86374628068744</c:v>
                </c:pt>
                <c:pt idx="4">
                  <c:v>22.875751031090836</c:v>
                </c:pt>
                <c:pt idx="5">
                  <c:v>21.657481234932376</c:v>
                </c:pt>
                <c:pt idx="6">
                  <c:v>16.447768489550455</c:v>
                </c:pt>
                <c:pt idx="7">
                  <c:v>19.033564869208863</c:v>
                </c:pt>
                <c:pt idx="8">
                  <c:v>13.382562043708404</c:v>
                </c:pt>
                <c:pt idx="9">
                  <c:v>19.261903368638695</c:v>
                </c:pt>
                <c:pt idx="11">
                  <c:v>19.188245828840845</c:v>
                </c:pt>
                <c:pt idx="12">
                  <c:v>16.068294844028504</c:v>
                </c:pt>
                <c:pt idx="13">
                  <c:v>20.343481185747542</c:v>
                </c:pt>
                <c:pt idx="14">
                  <c:v>13.07928381578763</c:v>
                </c:pt>
                <c:pt idx="15">
                  <c:v>9.6948945739330288</c:v>
                </c:pt>
                <c:pt idx="16">
                  <c:v>14.406713528504282</c:v>
                </c:pt>
                <c:pt idx="17">
                  <c:v>12.179466880375712</c:v>
                </c:pt>
                <c:pt idx="18">
                  <c:v>6.9571785659267205</c:v>
                </c:pt>
                <c:pt idx="19">
                  <c:v>8.0665795308023593</c:v>
                </c:pt>
                <c:pt idx="20">
                  <c:v>10.26167265264238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33-4DE0-B7B0-370B3C511E77}"/>
            </c:ext>
          </c:extLst>
        </c:ser>
        <c:ser>
          <c:idx val="6"/>
          <c:order val="5"/>
          <c:tx>
            <c:strRef>
              <c:f>G2_31_G2_32!$Q$33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(G2_31_G2_32!$Q$34:$Q$44,G2_31_G2_32!$Q$46:$Q$55)</c:f>
              <c:numCache>
                <c:formatCode>0.0</c:formatCode>
                <c:ptCount val="21"/>
                <c:pt idx="0">
                  <c:v>23.715352528715339</c:v>
                </c:pt>
                <c:pt idx="1">
                  <c:v>22.739458775040859</c:v>
                </c:pt>
                <c:pt idx="2">
                  <c:v>22.447000488033101</c:v>
                </c:pt>
                <c:pt idx="3">
                  <c:v>18.633776416749313</c:v>
                </c:pt>
                <c:pt idx="4">
                  <c:v>20.95779504943539</c:v>
                </c:pt>
                <c:pt idx="5">
                  <c:v>16.694994052408369</c:v>
                </c:pt>
                <c:pt idx="6">
                  <c:v>15.65971662721477</c:v>
                </c:pt>
                <c:pt idx="7">
                  <c:v>12.715905478435943</c:v>
                </c:pt>
                <c:pt idx="8">
                  <c:v>12.818826878427792</c:v>
                </c:pt>
                <c:pt idx="9">
                  <c:v>13.861706376054892</c:v>
                </c:pt>
                <c:pt idx="11">
                  <c:v>20.437991537057979</c:v>
                </c:pt>
                <c:pt idx="12">
                  <c:v>21.464260019635823</c:v>
                </c:pt>
                <c:pt idx="13">
                  <c:v>21.589704572205207</c:v>
                </c:pt>
                <c:pt idx="14">
                  <c:v>17.549861317943716</c:v>
                </c:pt>
                <c:pt idx="15">
                  <c:v>15.381199460665684</c:v>
                </c:pt>
                <c:pt idx="16">
                  <c:v>12.840095985774141</c:v>
                </c:pt>
                <c:pt idx="17">
                  <c:v>13.083229559535237</c:v>
                </c:pt>
                <c:pt idx="18">
                  <c:v>11.304890542752505</c:v>
                </c:pt>
                <c:pt idx="19">
                  <c:v>14.735532280171586</c:v>
                </c:pt>
                <c:pt idx="20">
                  <c:v>12.147545962109001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C33-4DE0-B7B0-370B3C511E77}"/>
            </c:ext>
          </c:extLst>
        </c:ser>
        <c:ser>
          <c:idx val="7"/>
          <c:order val="6"/>
          <c:tx>
            <c:strRef>
              <c:f>G2_31_G2_32!$R$33</c:f>
              <c:strCache>
                <c:ptCount val="1"/>
                <c:pt idx="0">
                  <c:v>50 – 59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(G2_31_G2_32!$R$34:$R$44,G2_31_G2_32!$R$46:$R$55)</c:f>
              <c:numCache>
                <c:formatCode>0.0</c:formatCode>
                <c:ptCount val="21"/>
                <c:pt idx="0">
                  <c:v>14.391751625521191</c:v>
                </c:pt>
                <c:pt idx="1">
                  <c:v>16.138363214379009</c:v>
                </c:pt>
                <c:pt idx="2">
                  <c:v>15.768289140628243</c:v>
                </c:pt>
                <c:pt idx="3">
                  <c:v>18.228805157910532</c:v>
                </c:pt>
                <c:pt idx="4">
                  <c:v>16.776209628691301</c:v>
                </c:pt>
                <c:pt idx="5">
                  <c:v>11.180679785330948</c:v>
                </c:pt>
                <c:pt idx="6">
                  <c:v>9.7776167346786185</c:v>
                </c:pt>
                <c:pt idx="7">
                  <c:v>11.752397059034296</c:v>
                </c:pt>
                <c:pt idx="8">
                  <c:v>9.7048719884569099</c:v>
                </c:pt>
                <c:pt idx="9">
                  <c:v>11.567396306050735</c:v>
                </c:pt>
                <c:pt idx="11">
                  <c:v>14.574641685036788</c:v>
                </c:pt>
                <c:pt idx="12">
                  <c:v>16.311432604185985</c:v>
                </c:pt>
                <c:pt idx="13">
                  <c:v>17.63428104234632</c:v>
                </c:pt>
                <c:pt idx="14">
                  <c:v>13.595934271815356</c:v>
                </c:pt>
                <c:pt idx="15">
                  <c:v>11.060035253862372</c:v>
                </c:pt>
                <c:pt idx="16">
                  <c:v>15.09296849342827</c:v>
                </c:pt>
                <c:pt idx="17">
                  <c:v>11.529954681653733</c:v>
                </c:pt>
                <c:pt idx="18">
                  <c:v>6.4864285583348495</c:v>
                </c:pt>
                <c:pt idx="19">
                  <c:v>12.396723320631388</c:v>
                </c:pt>
                <c:pt idx="20">
                  <c:v>11.177930294426684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C33-4DE0-B7B0-370B3C511E77}"/>
            </c:ext>
          </c:extLst>
        </c:ser>
        <c:ser>
          <c:idx val="8"/>
          <c:order val="7"/>
          <c:tx>
            <c:strRef>
              <c:f>G2_31_G2_32!$S$33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(G2_31_G2_32!$S$34:$S$44,G2_31_G2_32!$S$46:$S$55)</c:f>
              <c:numCache>
                <c:formatCode>0.0</c:formatCode>
                <c:ptCount val="21"/>
                <c:pt idx="0">
                  <c:v>8.0037544884691361</c:v>
                </c:pt>
                <c:pt idx="1">
                  <c:v>8.0187988536604085</c:v>
                </c:pt>
                <c:pt idx="2">
                  <c:v>8.7141588323027168</c:v>
                </c:pt>
                <c:pt idx="3">
                  <c:v>7.8113684703875901</c:v>
                </c:pt>
                <c:pt idx="4">
                  <c:v>7.987029064798767</c:v>
                </c:pt>
                <c:pt idx="5">
                  <c:v>8.2095973350384028</c:v>
                </c:pt>
                <c:pt idx="6">
                  <c:v>8.7937074741802608</c:v>
                </c:pt>
                <c:pt idx="7">
                  <c:v>5.6277963112921734</c:v>
                </c:pt>
                <c:pt idx="8">
                  <c:v>6.9328350095562818</c:v>
                </c:pt>
                <c:pt idx="9">
                  <c:v>5.05920055145286</c:v>
                </c:pt>
                <c:pt idx="11">
                  <c:v>8.4547189409860621</c:v>
                </c:pt>
                <c:pt idx="12">
                  <c:v>10.208724667778933</c:v>
                </c:pt>
                <c:pt idx="13">
                  <c:v>11.556196940144538</c:v>
                </c:pt>
                <c:pt idx="14">
                  <c:v>4.9533013753666824</c:v>
                </c:pt>
                <c:pt idx="15">
                  <c:v>6.5193740857596501</c:v>
                </c:pt>
                <c:pt idx="16">
                  <c:v>7.2864758959329317</c:v>
                </c:pt>
                <c:pt idx="17">
                  <c:v>7.5557540440149662</c:v>
                </c:pt>
                <c:pt idx="18">
                  <c:v>8.1063115741916647</c:v>
                </c:pt>
                <c:pt idx="19">
                  <c:v>7.6493327323143339</c:v>
                </c:pt>
                <c:pt idx="20">
                  <c:v>7.7183890619400719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33-4DE0-B7B0-370B3C511E77}"/>
            </c:ext>
          </c:extLst>
        </c:ser>
        <c:ser>
          <c:idx val="0"/>
          <c:order val="8"/>
          <c:tx>
            <c:strRef>
              <c:f>G2_31_G2_32!$T$33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(G2_31_G2_32!$K$34:$K$44,G2_31_G2_32!$K$46:$K$55)</c:f>
              <c:numCache>
                <c:formatCode>###0;###0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(G2_31_G2_32!$T$34:$T$44,G2_31_G2_32!$T$46:$T$55)</c:f>
              <c:numCache>
                <c:formatCode>0.0</c:formatCode>
                <c:ptCount val="21"/>
                <c:pt idx="0">
                  <c:v>9.1906749114679513</c:v>
                </c:pt>
                <c:pt idx="1">
                  <c:v>7.8573994252873565</c:v>
                </c:pt>
                <c:pt idx="2">
                  <c:v>8.7617222260250518</c:v>
                </c:pt>
                <c:pt idx="3">
                  <c:v>4.7564939354702318</c:v>
                </c:pt>
                <c:pt idx="4">
                  <c:v>7.0805769658716189</c:v>
                </c:pt>
                <c:pt idx="5">
                  <c:v>9.6376252891287582</c:v>
                </c:pt>
                <c:pt idx="6">
                  <c:v>4.1466437526204487</c:v>
                </c:pt>
                <c:pt idx="7">
                  <c:v>6.2561444275627842</c:v>
                </c:pt>
                <c:pt idx="8">
                  <c:v>6.0261189211525386</c:v>
                </c:pt>
                <c:pt idx="9">
                  <c:v>4.9240869922035291</c:v>
                </c:pt>
                <c:pt idx="11">
                  <c:v>5.9963485393368359</c:v>
                </c:pt>
                <c:pt idx="12">
                  <c:v>4.6498435327651224</c:v>
                </c:pt>
                <c:pt idx="13">
                  <c:v>6.7039957338208973</c:v>
                </c:pt>
                <c:pt idx="14">
                  <c:v>9.2176449511836491</c:v>
                </c:pt>
                <c:pt idx="15">
                  <c:v>4.617757876524041</c:v>
                </c:pt>
                <c:pt idx="16">
                  <c:v>6.4313267127951246</c:v>
                </c:pt>
                <c:pt idx="17">
                  <c:v>4.0610126541154301</c:v>
                </c:pt>
                <c:pt idx="18">
                  <c:v>7.4579855714614851</c:v>
                </c:pt>
                <c:pt idx="19">
                  <c:v>7.7736016262374603</c:v>
                </c:pt>
                <c:pt idx="20">
                  <c:v>5.5019600732761047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33-4DE0-B7B0-370B3C511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64914642079995"/>
              <c:y val="0.869009759702367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9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04223335719405E-3"/>
          <c:y val="0.91119306289245494"/>
          <c:w val="0.98594836554521592"/>
          <c:h val="7.9300087489063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062854602429927E-2"/>
          <c:y val="5.8319974577168879E-2"/>
          <c:w val="0.90965441819772541"/>
          <c:h val="0.6808139951669036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G2_33!$K$6</c:f>
              <c:strCache>
                <c:ptCount val="1"/>
                <c:pt idx="0">
                  <c:v>konflikty a rodinné problémy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9525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(G2_33!$K$7:$K$12,G2_33!$K$13:$K$17)</c:f>
              <c:numCache>
                <c:formatCode>0.0</c:formatCode>
                <c:ptCount val="11"/>
                <c:pt idx="0">
                  <c:v>37.700534759358291</c:v>
                </c:pt>
                <c:pt idx="1">
                  <c:v>35.628742514970057</c:v>
                </c:pt>
                <c:pt idx="2">
                  <c:v>29.936305732484076</c:v>
                </c:pt>
                <c:pt idx="3">
                  <c:v>27.645051194539249</c:v>
                </c:pt>
                <c:pt idx="4">
                  <c:v>36.177474402730375</c:v>
                </c:pt>
                <c:pt idx="6">
                  <c:v>47.967479674796749</c:v>
                </c:pt>
                <c:pt idx="7">
                  <c:v>51.863354037267086</c:v>
                </c:pt>
                <c:pt idx="8">
                  <c:v>42.196531791907518</c:v>
                </c:pt>
                <c:pt idx="9">
                  <c:v>39.443155452436194</c:v>
                </c:pt>
                <c:pt idx="10">
                  <c:v>44.935064935064936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0-49CF-BE2D-75F0AD404476}"/>
            </c:ext>
          </c:extLst>
        </c:ser>
        <c:ser>
          <c:idx val="8"/>
          <c:order val="1"/>
          <c:tx>
            <c:strRef>
              <c:f>G2_33!$S$6</c:f>
              <c:strCache>
                <c:ptCount val="1"/>
                <c:pt idx="0">
                  <c:v>iné vnútorné osobné konflikty a problémy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9525"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(G2_33!$S$7:$S$12,G2_33!$S$13:$S$17)</c:f>
              <c:numCache>
                <c:formatCode>0.0</c:formatCode>
                <c:ptCount val="11"/>
                <c:pt idx="0">
                  <c:v>16.844919786096256</c:v>
                </c:pt>
                <c:pt idx="1">
                  <c:v>20.359281437125748</c:v>
                </c:pt>
                <c:pt idx="2">
                  <c:v>18.789808917197455</c:v>
                </c:pt>
                <c:pt idx="3">
                  <c:v>25.255972696245731</c:v>
                </c:pt>
                <c:pt idx="4">
                  <c:v>24.573378839590443</c:v>
                </c:pt>
                <c:pt idx="6">
                  <c:v>14.092140921409213</c:v>
                </c:pt>
                <c:pt idx="7">
                  <c:v>20.80745341614907</c:v>
                </c:pt>
                <c:pt idx="8">
                  <c:v>23.699421965317917</c:v>
                </c:pt>
                <c:pt idx="9">
                  <c:v>26.914153132250579</c:v>
                </c:pt>
                <c:pt idx="10">
                  <c:v>25.454545454545453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30-49CF-BE2D-75F0AD404476}"/>
            </c:ext>
          </c:extLst>
        </c:ser>
        <c:ser>
          <c:idx val="7"/>
          <c:order val="2"/>
          <c:tx>
            <c:strRef>
              <c:f>G2_33!$R$6</c:f>
              <c:strCache>
                <c:ptCount val="1"/>
                <c:pt idx="0">
                  <c:v>bez zrozumiteľnej motivácie (vrátane psychotickej)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9525"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(G2_33!$R$7:$R$12,G2_33!$R$13:$R$17)</c:f>
              <c:numCache>
                <c:formatCode>0.0</c:formatCode>
                <c:ptCount val="11"/>
                <c:pt idx="0">
                  <c:v>13.903743315508022</c:v>
                </c:pt>
                <c:pt idx="1">
                  <c:v>9.5808383233532943</c:v>
                </c:pt>
                <c:pt idx="2">
                  <c:v>15.605095541401273</c:v>
                </c:pt>
                <c:pt idx="3">
                  <c:v>14.334470989761092</c:v>
                </c:pt>
                <c:pt idx="4">
                  <c:v>12.286689419795222</c:v>
                </c:pt>
                <c:pt idx="6">
                  <c:v>12.466124661246612</c:v>
                </c:pt>
                <c:pt idx="7">
                  <c:v>6.8322981366459627</c:v>
                </c:pt>
                <c:pt idx="8">
                  <c:v>8.6705202312138727</c:v>
                </c:pt>
                <c:pt idx="9">
                  <c:v>11.600928074245939</c:v>
                </c:pt>
                <c:pt idx="10">
                  <c:v>9.8701298701298708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30-49CF-BE2D-75F0AD404476}"/>
            </c:ext>
          </c:extLst>
        </c:ser>
        <c:ser>
          <c:idx val="3"/>
          <c:order val="3"/>
          <c:tx>
            <c:strRef>
              <c:f>G2_33!$N$6</c:f>
              <c:strCache>
                <c:ptCount val="1"/>
                <c:pt idx="0">
                  <c:v>konflikty a existenčné problémy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9050" rIns="38100" bIns="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(G2_33!$N$7:$N$12,G2_33!$N$13:$N$17)</c:f>
              <c:numCache>
                <c:formatCode>0.0</c:formatCode>
                <c:ptCount val="11"/>
                <c:pt idx="0">
                  <c:v>14.438502673796791</c:v>
                </c:pt>
                <c:pt idx="1">
                  <c:v>10.179640718562874</c:v>
                </c:pt>
                <c:pt idx="2">
                  <c:v>10.191082802547772</c:v>
                </c:pt>
                <c:pt idx="3">
                  <c:v>9.8976109215017072</c:v>
                </c:pt>
                <c:pt idx="4">
                  <c:v>10.580204778156997</c:v>
                </c:pt>
                <c:pt idx="6">
                  <c:v>9.7560975609756095</c:v>
                </c:pt>
                <c:pt idx="7">
                  <c:v>5.2795031055900621</c:v>
                </c:pt>
                <c:pt idx="8">
                  <c:v>4.3352601156069364</c:v>
                </c:pt>
                <c:pt idx="9">
                  <c:v>7.192575406032482</c:v>
                </c:pt>
                <c:pt idx="10">
                  <c:v>6.2337662337662341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030-49CF-BE2D-75F0AD404476}"/>
            </c:ext>
          </c:extLst>
        </c:ser>
        <c:ser>
          <c:idx val="1"/>
          <c:order val="4"/>
          <c:tx>
            <c:strRef>
              <c:f>G2_33!$L$6</c:f>
              <c:strCache>
                <c:ptCount val="1"/>
                <c:pt idx="0">
                  <c:v>konflikty a školské problémy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5086538095781506E-3"/>
                  <c:y val="-3.259495646744597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030-49CF-BE2D-75F0AD404476}"/>
                </c:ext>
              </c:extLst>
            </c:dLbl>
            <c:dLbl>
              <c:idx val="1"/>
              <c:layout>
                <c:manualLayout>
                  <c:x val="-2.5143596180911285E-3"/>
                  <c:y val="-2.96580989050377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030-49CF-BE2D-75F0AD404476}"/>
                </c:ext>
              </c:extLst>
            </c:dLbl>
            <c:dLbl>
              <c:idx val="2"/>
              <c:layout>
                <c:manualLayout>
                  <c:x val="2.3232066130874796E-3"/>
                  <c:y val="-2.99478596565564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030-49CF-BE2D-75F0AD404476}"/>
                </c:ext>
              </c:extLst>
            </c:dLbl>
            <c:dLbl>
              <c:idx val="3"/>
              <c:layout>
                <c:manualLayout>
                  <c:x val="-9.8900680893149228E-5"/>
                  <c:y val="-2.64317180616741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030-49CF-BE2D-75F0AD404476}"/>
                </c:ext>
              </c:extLst>
            </c:dLbl>
            <c:dLbl>
              <c:idx val="4"/>
              <c:layout>
                <c:manualLayout>
                  <c:x val="2.31068872293605E-3"/>
                  <c:y val="-3.542647976177871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030-49CF-BE2D-75F0AD404476}"/>
                </c:ext>
              </c:extLst>
            </c:dLbl>
            <c:dLbl>
              <c:idx val="6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030-49CF-BE2D-75F0AD4044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(G2_33!$L$7:$L$12,G2_33!$L$13:$L$17)</c:f>
              <c:numCache>
                <c:formatCode>0.0</c:formatCode>
                <c:ptCount val="11"/>
                <c:pt idx="0">
                  <c:v>1.3368983957219251</c:v>
                </c:pt>
                <c:pt idx="1">
                  <c:v>0.5988023952095809</c:v>
                </c:pt>
                <c:pt idx="2">
                  <c:v>1.2738853503184715</c:v>
                </c:pt>
                <c:pt idx="3">
                  <c:v>0.68259385665529015</c:v>
                </c:pt>
                <c:pt idx="4">
                  <c:v>0.68259385665529015</c:v>
                </c:pt>
                <c:pt idx="6">
                  <c:v>2.7100271002710028</c:v>
                </c:pt>
                <c:pt idx="7">
                  <c:v>3.1055900621118013</c:v>
                </c:pt>
                <c:pt idx="8">
                  <c:v>7.5144508670520231</c:v>
                </c:pt>
                <c:pt idx="9">
                  <c:v>8.5846867749419946</c:v>
                </c:pt>
                <c:pt idx="10">
                  <c:v>3.3766233766233764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030-49CF-BE2D-75F0AD404476}"/>
            </c:ext>
          </c:extLst>
        </c:ser>
        <c:ser>
          <c:idx val="6"/>
          <c:order val="5"/>
          <c:tx>
            <c:strRef>
              <c:f>G2_33!$Q$6</c:f>
              <c:strCache>
                <c:ptCount val="1"/>
                <c:pt idx="0">
                  <c:v>súvislosť so somatickým ochorením alebo telesnou chybou</c:v>
                </c:pt>
              </c:strCache>
            </c:strRef>
          </c:tx>
          <c:spPr>
            <a:solidFill>
              <a:schemeClr val="accent2">
                <a:lumMod val="25000"/>
              </a:schemeClr>
            </a:solidFill>
            <a:ln>
              <a:solidFill>
                <a:schemeClr val="accent2">
                  <a:lumMod val="25000"/>
                </a:schemeClr>
              </a:solidFill>
            </a:ln>
            <a:effectLst/>
          </c:spPr>
          <c:invertIfNegative val="0"/>
          <c:dLbls>
            <c:dLbl>
              <c:idx val="6"/>
              <c:layout>
                <c:manualLayout>
                  <c:x val="-2.4893531550962797E-3"/>
                  <c:y val="-2.9658086461165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030-49CF-BE2D-75F0AD404476}"/>
                </c:ext>
              </c:extLst>
            </c:dLbl>
            <c:dLbl>
              <c:idx val="7"/>
              <c:layout>
                <c:manualLayout>
                  <c:x val="-5.1902335596800356E-3"/>
                  <c:y val="-2.70637075643519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030-49CF-BE2D-75F0AD404476}"/>
                </c:ext>
              </c:extLst>
            </c:dLbl>
            <c:dLbl>
              <c:idx val="8"/>
              <c:layout>
                <c:manualLayout>
                  <c:x val="2.3165683380073111E-3"/>
                  <c:y val="-2.926332638913409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030-49CF-BE2D-75F0AD404476}"/>
                </c:ext>
              </c:extLst>
            </c:dLbl>
            <c:dLbl>
              <c:idx val="9"/>
              <c:layout>
                <c:manualLayout>
                  <c:x val="-1.0040374387629813E-2"/>
                  <c:y val="-3.000798900560658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030-49CF-BE2D-75F0AD404476}"/>
                </c:ext>
              </c:extLst>
            </c:dLbl>
            <c:dLbl>
              <c:idx val="10"/>
              <c:layout>
                <c:manualLayout>
                  <c:x val="2.3222640648179848E-3"/>
                  <c:y val="-2.96580989050377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030-49CF-BE2D-75F0AD4044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(G2_33!$Q$7:$Q$12,G2_33!$Q$13:$Q$17)</c:f>
              <c:numCache>
                <c:formatCode>0.0</c:formatCode>
                <c:ptCount val="11"/>
                <c:pt idx="0">
                  <c:v>2.4064171122994651</c:v>
                </c:pt>
                <c:pt idx="1">
                  <c:v>5.0898203592814371</c:v>
                </c:pt>
                <c:pt idx="2">
                  <c:v>4.1401273885350314</c:v>
                </c:pt>
                <c:pt idx="3">
                  <c:v>4.0955631399317403</c:v>
                </c:pt>
                <c:pt idx="4">
                  <c:v>4.7781569965870307</c:v>
                </c:pt>
                <c:pt idx="6">
                  <c:v>3.5230352303523031</c:v>
                </c:pt>
                <c:pt idx="7">
                  <c:v>2.4844720496894408</c:v>
                </c:pt>
                <c:pt idx="8">
                  <c:v>2.3121387283236992</c:v>
                </c:pt>
                <c:pt idx="9">
                  <c:v>2.0881670533642689</c:v>
                </c:pt>
                <c:pt idx="10">
                  <c:v>1.0389610389610389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7030-49CF-BE2D-75F0AD404476}"/>
            </c:ext>
          </c:extLst>
        </c:ser>
        <c:ser>
          <c:idx val="2"/>
          <c:order val="6"/>
          <c:tx>
            <c:strRef>
              <c:f>G2_33!$M$6</c:f>
              <c:strCache>
                <c:ptCount val="1"/>
                <c:pt idx="0">
                  <c:v>konflikty a problémy v zamestnaní</c:v>
                </c:pt>
              </c:strCache>
            </c:strRef>
          </c:tx>
          <c:spPr>
            <a:solidFill>
              <a:srgbClr val="E6631A"/>
            </a:solidFill>
            <a:ln>
              <a:solidFill>
                <a:srgbClr val="E6631A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4087455291217333E-3"/>
                  <c:y val="-3.2884902840059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030-49CF-BE2D-75F0AD404476}"/>
                </c:ext>
              </c:extLst>
            </c:dLbl>
            <c:dLbl>
              <c:idx val="1"/>
              <c:layout>
                <c:manualLayout>
                  <c:x val="-4.817491058243379E-3"/>
                  <c:y val="-2.6905829596412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030-49CF-BE2D-75F0AD404476}"/>
                </c:ext>
              </c:extLst>
            </c:dLbl>
            <c:dLbl>
              <c:idx val="2"/>
              <c:layout>
                <c:manualLayout>
                  <c:x val="-2.4087455291217333E-3"/>
                  <c:y val="-3.2884902840059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030-49CF-BE2D-75F0AD404476}"/>
                </c:ext>
              </c:extLst>
            </c:dLbl>
            <c:dLbl>
              <c:idx val="3"/>
              <c:layout>
                <c:manualLayout>
                  <c:x val="-2.4087455291217333E-3"/>
                  <c:y val="-2.9895366218236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030-49CF-BE2D-75F0AD404476}"/>
                </c:ext>
              </c:extLst>
            </c:dLbl>
            <c:dLbl>
              <c:idx val="4"/>
              <c:layout>
                <c:manualLayout>
                  <c:x val="0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030-49CF-BE2D-75F0AD404476}"/>
                </c:ext>
              </c:extLst>
            </c:dLbl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030-49CF-BE2D-75F0AD404476}"/>
                </c:ext>
              </c:extLst>
            </c:dLbl>
            <c:dLbl>
              <c:idx val="6"/>
              <c:layout>
                <c:manualLayout>
                  <c:x val="7.2262365873652003E-3"/>
                  <c:y val="-2.6905829596412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030-49CF-BE2D-75F0AD404476}"/>
                </c:ext>
              </c:extLst>
            </c:dLbl>
            <c:dLbl>
              <c:idx val="7"/>
              <c:layout>
                <c:manualLayout>
                  <c:x val="1.2043727645608668E-2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030-49CF-BE2D-75F0AD404476}"/>
                </c:ext>
              </c:extLst>
            </c:dLbl>
            <c:dLbl>
              <c:idx val="8"/>
              <c:layout>
                <c:manualLayout>
                  <c:x val="1.2043727645608668E-2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030-49CF-BE2D-75F0AD404476}"/>
                </c:ext>
              </c:extLst>
            </c:dLbl>
            <c:dLbl>
              <c:idx val="9"/>
              <c:layout>
                <c:manualLayout>
                  <c:x val="7.2262365873652003E-3"/>
                  <c:y val="-2.6905829596412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030-49CF-BE2D-75F0AD404476}"/>
                </c:ext>
              </c:extLst>
            </c:dLbl>
            <c:dLbl>
              <c:idx val="10"/>
              <c:layout>
                <c:manualLayout>
                  <c:x val="1.2043727645608491E-2"/>
                  <c:y val="-2.989536621823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030-49CF-BE2D-75F0AD4044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rgbClr val="E6631A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(G2_33!$M$7:$M$12,G2_33!$M$13:$M$17)</c:f>
              <c:numCache>
                <c:formatCode>0.0</c:formatCode>
                <c:ptCount val="11"/>
                <c:pt idx="0">
                  <c:v>1.8716577540106951</c:v>
                </c:pt>
                <c:pt idx="1">
                  <c:v>3.293413173652695</c:v>
                </c:pt>
                <c:pt idx="2">
                  <c:v>1.910828025477707</c:v>
                </c:pt>
                <c:pt idx="3">
                  <c:v>2.0477815699658701</c:v>
                </c:pt>
                <c:pt idx="4">
                  <c:v>2.3890784982935154</c:v>
                </c:pt>
                <c:pt idx="6">
                  <c:v>1.3550135501355014</c:v>
                </c:pt>
                <c:pt idx="7">
                  <c:v>0.6211180124223602</c:v>
                </c:pt>
                <c:pt idx="8">
                  <c:v>1.4450867052023122</c:v>
                </c:pt>
                <c:pt idx="9">
                  <c:v>0.6960556844547563</c:v>
                </c:pt>
                <c:pt idx="10">
                  <c:v>3.6363636363636362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7030-49CF-BE2D-75F0AD404476}"/>
            </c:ext>
          </c:extLst>
        </c:ser>
        <c:ser>
          <c:idx val="4"/>
          <c:order val="7"/>
          <c:tx>
            <c:strRef>
              <c:f>G2_33!$O$6</c:f>
              <c:strCache>
                <c:ptCount val="1"/>
                <c:pt idx="0">
                  <c:v>konflikty a erotické problémy</c:v>
                </c:pt>
              </c:strCache>
            </c:strRef>
          </c:tx>
          <c:spPr>
            <a:solidFill>
              <a:schemeClr val="accent4">
                <a:lumMod val="25000"/>
              </a:schemeClr>
            </a:solidFill>
            <a:ln>
              <a:solidFill>
                <a:schemeClr val="accent4">
                  <a:lumMod val="25000"/>
                </a:schemeClr>
              </a:solidFill>
            </a:ln>
            <a:effectLst/>
          </c:spPr>
          <c:invertIfNegative val="0"/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(G2_33!$O$7:$O$12,G2_33!$O$13:$O$17)</c:f>
              <c:numCache>
                <c:formatCode>0.0</c:formatCode>
                <c:ptCount val="11"/>
                <c:pt idx="0">
                  <c:v>3.4759358288770055</c:v>
                </c:pt>
                <c:pt idx="1">
                  <c:v>1.1976047904191618</c:v>
                </c:pt>
                <c:pt idx="2">
                  <c:v>3.5031847133757963</c:v>
                </c:pt>
                <c:pt idx="3">
                  <c:v>2.0477815699658701</c:v>
                </c:pt>
                <c:pt idx="4">
                  <c:v>0.34129692832764508</c:v>
                </c:pt>
                <c:pt idx="6">
                  <c:v>2.7100271002710028</c:v>
                </c:pt>
                <c:pt idx="7">
                  <c:v>3.1055900621118013</c:v>
                </c:pt>
                <c:pt idx="8">
                  <c:v>1.7341040462427744</c:v>
                </c:pt>
                <c:pt idx="9">
                  <c:v>0</c:v>
                </c:pt>
                <c:pt idx="10">
                  <c:v>1.0389610389610389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7030-49CF-BE2D-75F0AD404476}"/>
            </c:ext>
          </c:extLst>
        </c:ser>
        <c:ser>
          <c:idx val="5"/>
          <c:order val="8"/>
          <c:tx>
            <c:strRef>
              <c:f>G2_33!$P$6</c:f>
              <c:strCache>
                <c:ptCount val="1"/>
                <c:pt idx="0">
                  <c:v>konflikty a problémy s verejnými záujmami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(G2_33!$P$7:$P$12,G2_33!$P$13:$P$17)</c:f>
              <c:numCache>
                <c:formatCode>0.0</c:formatCode>
                <c:ptCount val="11"/>
                <c:pt idx="0">
                  <c:v>1.3368983957219251</c:v>
                </c:pt>
                <c:pt idx="1">
                  <c:v>1.7964071856287425</c:v>
                </c:pt>
                <c:pt idx="2">
                  <c:v>1.2738853503184715</c:v>
                </c:pt>
                <c:pt idx="3">
                  <c:v>1.3651877133105803</c:v>
                </c:pt>
                <c:pt idx="4">
                  <c:v>0.68259385665529015</c:v>
                </c:pt>
                <c:pt idx="6">
                  <c:v>0.27100271002710025</c:v>
                </c:pt>
                <c:pt idx="7">
                  <c:v>0.6211180124223602</c:v>
                </c:pt>
                <c:pt idx="8">
                  <c:v>0.28901734104046239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7030-49CF-BE2D-75F0AD404476}"/>
            </c:ext>
          </c:extLst>
        </c:ser>
        <c:ser>
          <c:idx val="9"/>
          <c:order val="9"/>
          <c:tx>
            <c:strRef>
              <c:f>G2_33!$T$6</c:f>
              <c:strCache>
                <c:ptCount val="1"/>
                <c:pt idx="0">
                  <c:v>neznámy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numRef>
              <c:f>(G2_33!$J$7:$J$12,G2_33!$J$13:$J$17)</c:f>
              <c:numCache>
                <c:formatCode>###0;###0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(G2_33!$T$7:$T$12,G2_33!$T$13:$T$17)</c:f>
              <c:numCache>
                <c:formatCode>0.0</c:formatCode>
                <c:ptCount val="11"/>
                <c:pt idx="0">
                  <c:v>6.6844919786096257</c:v>
                </c:pt>
                <c:pt idx="1">
                  <c:v>12.275449101796406</c:v>
                </c:pt>
                <c:pt idx="2">
                  <c:v>13.375796178343949</c:v>
                </c:pt>
                <c:pt idx="3">
                  <c:v>12.627986348122866</c:v>
                </c:pt>
                <c:pt idx="4">
                  <c:v>7.5085324232081918</c:v>
                </c:pt>
                <c:pt idx="6">
                  <c:v>5.1490514905149052</c:v>
                </c:pt>
                <c:pt idx="7">
                  <c:v>5.2795031055900621</c:v>
                </c:pt>
                <c:pt idx="8">
                  <c:v>7.803468208092486</c:v>
                </c:pt>
                <c:pt idx="9">
                  <c:v>3.4802784222737819</c:v>
                </c:pt>
                <c:pt idx="10">
                  <c:v>4.4155844155844157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030-49CF-BE2D-75F0AD404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100"/>
        <c:axId val="391041552"/>
        <c:axId val="391043632"/>
      </c:barChart>
      <c:catAx>
        <c:axId val="391041552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1.4492753623188406E-2"/>
              <c:y val="9.2504530299805897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043632"/>
        <c:crosses val="autoZero"/>
        <c:auto val="1"/>
        <c:lblAlgn val="ctr"/>
        <c:lblOffset val="100"/>
        <c:noMultiLvlLbl val="0"/>
      </c:catAx>
      <c:valAx>
        <c:axId val="391043632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041552"/>
        <c:crosses val="autoZero"/>
        <c:crossBetween val="between"/>
        <c:majorUnit val="0.2"/>
        <c:min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266548729866916"/>
          <c:w val="0.99978812431054809"/>
          <c:h val="0.18733451270133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54749986852737E-2"/>
          <c:y val="2.4630649492512858E-2"/>
          <c:w val="0.90284525909671132"/>
          <c:h val="0.80058897637795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G2_34!$J$5</c:f>
              <c:strCache>
                <c:ptCount val="1"/>
                <c:pt idx="0">
                  <c:v>hormonálna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G2_34!$G$17:$G$26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G2_34!$J$17:$J$26</c:f>
              <c:numCache>
                <c:formatCode>#\ ##0.0</c:formatCode>
                <c:ptCount val="10"/>
                <c:pt idx="0">
                  <c:v>16.138205932291616</c:v>
                </c:pt>
                <c:pt idx="1">
                  <c:v>14.8</c:v>
                </c:pt>
                <c:pt idx="2">
                  <c:v>13.4</c:v>
                </c:pt>
                <c:pt idx="3">
                  <c:v>12.211530921486593</c:v>
                </c:pt>
                <c:pt idx="4">
                  <c:v>11.446493424396047</c:v>
                </c:pt>
                <c:pt idx="5">
                  <c:v>11.231987628576116</c:v>
                </c:pt>
                <c:pt idx="6" formatCode="0.0">
                  <c:v>10.681024974038683</c:v>
                </c:pt>
                <c:pt idx="7" formatCode="0.0">
                  <c:v>9.7771645262445155</c:v>
                </c:pt>
                <c:pt idx="8" formatCode="0.0">
                  <c:v>9.483989295156503</c:v>
                </c:pt>
                <c:pt idx="9" formatCode="0.0">
                  <c:v>9.100919898556155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A-4E07-95B0-D1654391CDB2}"/>
            </c:ext>
          </c:extLst>
        </c:ser>
        <c:ser>
          <c:idx val="0"/>
          <c:order val="1"/>
          <c:tx>
            <c:strRef>
              <c:f>G2_34!$I$5</c:f>
              <c:strCache>
                <c:ptCount val="1"/>
                <c:pt idx="0">
                  <c:v>vnútromaternicová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G2_34!$G$17:$G$26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G2_34!$I$17:$I$26</c:f>
              <c:numCache>
                <c:formatCode>#\ ##0.0</c:formatCode>
                <c:ptCount val="10"/>
                <c:pt idx="0">
                  <c:v>3.5478707906950966</c:v>
                </c:pt>
                <c:pt idx="1">
                  <c:v>3.4</c:v>
                </c:pt>
                <c:pt idx="2">
                  <c:v>3.2</c:v>
                </c:pt>
                <c:pt idx="3">
                  <c:v>3.1031423506203364</c:v>
                </c:pt>
                <c:pt idx="4">
                  <c:v>2.9666137808793089</c:v>
                </c:pt>
                <c:pt idx="5">
                  <c:v>2.9749213118083055</c:v>
                </c:pt>
                <c:pt idx="6" formatCode="0.0">
                  <c:v>2.9232560647918882</c:v>
                </c:pt>
                <c:pt idx="7" formatCode="0.0">
                  <c:v>2.8656792392123842</c:v>
                </c:pt>
                <c:pt idx="8" formatCode="0.0">
                  <c:v>2.9694199383783215</c:v>
                </c:pt>
                <c:pt idx="9" formatCode="0.0">
                  <c:v>2.931966536322423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A-4E07-95B0-D1654391CDB2}"/>
            </c:ext>
          </c:extLst>
        </c:ser>
        <c:ser>
          <c:idx val="4"/>
          <c:order val="2"/>
          <c:tx>
            <c:strRef>
              <c:f>G2_34!$K$5</c:f>
              <c:strCache>
                <c:ptCount val="1"/>
                <c:pt idx="0">
                  <c:v>iná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G2_34!$G$17:$G$26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G2_34!$K$17:$K$26</c:f>
              <c:numCache>
                <c:formatCode>#\ ##0.0</c:formatCode>
                <c:ptCount val="10"/>
                <c:pt idx="0">
                  <c:v>0.50518025086000473</c:v>
                </c:pt>
                <c:pt idx="1">
                  <c:v>0.39997068594141566</c:v>
                </c:pt>
                <c:pt idx="2">
                  <c:v>0.43291660883769095</c:v>
                </c:pt>
                <c:pt idx="3">
                  <c:v>0.43421236736457386</c:v>
                </c:pt>
                <c:pt idx="4">
                  <c:v>0.3630216790411146</c:v>
                </c:pt>
                <c:pt idx="5">
                  <c:v>0.31584620070760794</c:v>
                </c:pt>
                <c:pt idx="6" formatCode="0.0">
                  <c:v>0.2941364033951655</c:v>
                </c:pt>
                <c:pt idx="7" formatCode="0.0">
                  <c:v>0.25163232867151897</c:v>
                </c:pt>
                <c:pt idx="8" formatCode="0.0">
                  <c:v>0.29167054670008219</c:v>
                </c:pt>
                <c:pt idx="9" formatCode="0.0">
                  <c:v>0.29042523272146153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395436464"/>
        <c:axId val="395436856"/>
      </c:barChart>
      <c:lineChart>
        <c:grouping val="standard"/>
        <c:varyColors val="0"/>
        <c:ser>
          <c:idx val="5"/>
          <c:order val="3"/>
          <c:tx>
            <c:strRef>
              <c:f>G2_34!$H$5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G2_34!$H$17:$H$26</c:f>
              <c:numCache>
                <c:formatCode>0.0</c:formatCode>
                <c:ptCount val="10"/>
                <c:pt idx="0">
                  <c:v>20.191182076848811</c:v>
                </c:pt>
                <c:pt idx="1">
                  <c:v>18.613369477265358</c:v>
                </c:pt>
                <c:pt idx="2">
                  <c:v>16.999049825445461</c:v>
                </c:pt>
                <c:pt idx="3">
                  <c:v>15.748885639471503</c:v>
                </c:pt>
                <c:pt idx="4">
                  <c:v>14.776128884316472</c:v>
                </c:pt>
                <c:pt idx="5">
                  <c:v>14.522755141092029</c:v>
                </c:pt>
                <c:pt idx="6">
                  <c:v>13.898417442225739</c:v>
                </c:pt>
                <c:pt idx="7">
                  <c:v>12.894476094128418</c:v>
                </c:pt>
                <c:pt idx="8">
                  <c:v>12.745079780234908</c:v>
                </c:pt>
                <c:pt idx="9">
                  <c:v>12.32331166760004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4A-4E07-95B0-D1654391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6464"/>
        <c:axId val="395436856"/>
      </c:lineChart>
      <c:catAx>
        <c:axId val="3954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0327587673504603"/>
              <c:y val="0.8754618568061256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5436856"/>
        <c:crosses val="autoZero"/>
        <c:auto val="1"/>
        <c:lblAlgn val="ctr"/>
        <c:lblOffset val="100"/>
        <c:noMultiLvlLbl val="0"/>
      </c:catAx>
      <c:valAx>
        <c:axId val="395436856"/>
        <c:scaling>
          <c:orientation val="minMax"/>
          <c:max val="2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2.1794816631527615E-3"/>
              <c:y val="0.18917847769028873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5436464"/>
        <c:crosses val="autoZero"/>
        <c:crossBetween val="between"/>
        <c:majorUnit val="5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8.9488595346346747E-2"/>
          <c:y val="0.93563464566929133"/>
          <c:w val="0.85889610793186388"/>
          <c:h val="5.5136826559632694E-2"/>
        </c:manualLayout>
      </c:layout>
      <c:overlay val="0"/>
      <c:spPr>
        <a:ln>
          <a:noFill/>
          <a:round/>
        </a:ln>
      </c:spPr>
      <c:txPr>
        <a:bodyPr rot="0" anchor="ctr" anchorCtr="0"/>
        <a:lstStyle/>
        <a:p>
          <a:pPr>
            <a:defRPr>
              <a:solidFill>
                <a:schemeClr val="tx1"/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14793596326101"/>
          <c:y val="4.7968812365217578E-2"/>
          <c:w val="0.81423163135205689"/>
          <c:h val="0.6717184395207327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G2_35!$J$9</c:f>
              <c:strCache>
                <c:ptCount val="1"/>
                <c:pt idx="0">
                  <c:v>spontánne potraty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G2_35!$K$9:$T$9</c:f>
              <c:numCache>
                <c:formatCode>#,##0</c:formatCode>
                <c:ptCount val="10"/>
                <c:pt idx="0">
                  <c:v>5033</c:v>
                </c:pt>
                <c:pt idx="1">
                  <c:v>5579</c:v>
                </c:pt>
                <c:pt idx="2">
                  <c:v>5887</c:v>
                </c:pt>
                <c:pt idx="3">
                  <c:v>5438</c:v>
                </c:pt>
                <c:pt idx="4">
                  <c:v>4885</c:v>
                </c:pt>
                <c:pt idx="5">
                  <c:v>7078</c:v>
                </c:pt>
                <c:pt idx="6">
                  <c:v>6558</c:v>
                </c:pt>
                <c:pt idx="7">
                  <c:v>6167</c:v>
                </c:pt>
                <c:pt idx="8">
                  <c:v>5360</c:v>
                </c:pt>
                <c:pt idx="9">
                  <c:v>5077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3-4E15-9624-8C73F6ED1559}"/>
            </c:ext>
          </c:extLst>
        </c:ser>
        <c:ser>
          <c:idx val="0"/>
          <c:order val="1"/>
          <c:tx>
            <c:strRef>
              <c:f>G2_35!$J$10</c:f>
              <c:strCache>
                <c:ptCount val="1"/>
                <c:pt idx="0">
                  <c:v>UPT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G2_35!$K$10:$T$10</c:f>
              <c:numCache>
                <c:formatCode>#,##0</c:formatCode>
                <c:ptCount val="10"/>
                <c:pt idx="0">
                  <c:v>7497</c:v>
                </c:pt>
                <c:pt idx="1">
                  <c:v>7002</c:v>
                </c:pt>
                <c:pt idx="2">
                  <c:v>6491</c:v>
                </c:pt>
                <c:pt idx="3">
                  <c:v>6102</c:v>
                </c:pt>
                <c:pt idx="4">
                  <c:v>6024</c:v>
                </c:pt>
                <c:pt idx="5">
                  <c:v>5824</c:v>
                </c:pt>
                <c:pt idx="6">
                  <c:v>5460</c:v>
                </c:pt>
                <c:pt idx="7">
                  <c:v>4868</c:v>
                </c:pt>
                <c:pt idx="8">
                  <c:v>5288</c:v>
                </c:pt>
                <c:pt idx="9">
                  <c:v>5201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43-4E15-9624-8C73F6ED1559}"/>
            </c:ext>
          </c:extLst>
        </c:ser>
        <c:ser>
          <c:idx val="2"/>
          <c:order val="2"/>
          <c:tx>
            <c:strRef>
              <c:f>G2_35!$J$11</c:f>
              <c:strCache>
                <c:ptCount val="1"/>
                <c:pt idx="0">
                  <c:v>mimomaternicové tehotenstvá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G2_35!$K$11:$T$11</c:f>
              <c:numCache>
                <c:formatCode>#,##0</c:formatCode>
                <c:ptCount val="10"/>
                <c:pt idx="0">
                  <c:v>380</c:v>
                </c:pt>
                <c:pt idx="1">
                  <c:v>386</c:v>
                </c:pt>
                <c:pt idx="2">
                  <c:v>358</c:v>
                </c:pt>
                <c:pt idx="3">
                  <c:v>398</c:v>
                </c:pt>
                <c:pt idx="4">
                  <c:v>444</c:v>
                </c:pt>
                <c:pt idx="5">
                  <c:v>468</c:v>
                </c:pt>
                <c:pt idx="6">
                  <c:v>510</c:v>
                </c:pt>
                <c:pt idx="7">
                  <c:v>482</c:v>
                </c:pt>
                <c:pt idx="8">
                  <c:v>422</c:v>
                </c:pt>
                <c:pt idx="9">
                  <c:v>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43-4E15-9624-8C73F6ED1559}"/>
            </c:ext>
          </c:extLst>
        </c:ser>
        <c:ser>
          <c:idx val="3"/>
          <c:order val="3"/>
          <c:tx>
            <c:strRef>
              <c:f>G2_35!$J$12</c:f>
              <c:strCache>
                <c:ptCount val="1"/>
                <c:pt idx="0">
                  <c:v>ostatné potraty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G2_35!$K$12:$T$12</c:f>
              <c:numCache>
                <c:formatCode>#,##0</c:formatCode>
                <c:ptCount val="10"/>
                <c:pt idx="0">
                  <c:v>2705</c:v>
                </c:pt>
                <c:pt idx="1">
                  <c:v>2670</c:v>
                </c:pt>
                <c:pt idx="2">
                  <c:v>2541</c:v>
                </c:pt>
                <c:pt idx="3">
                  <c:v>2583</c:v>
                </c:pt>
                <c:pt idx="4">
                  <c:v>2571</c:v>
                </c:pt>
                <c:pt idx="5">
                  <c:v>390</c:v>
                </c:pt>
                <c:pt idx="6">
                  <c:v>210</c:v>
                </c:pt>
                <c:pt idx="7">
                  <c:v>202</c:v>
                </c:pt>
                <c:pt idx="8">
                  <c:v>181</c:v>
                </c:pt>
                <c:pt idx="9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43-4E15-9624-8C73F6ED1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4520751"/>
        <c:axId val="554522831"/>
      </c:barChart>
      <c:lineChart>
        <c:grouping val="standard"/>
        <c:varyColors val="0"/>
        <c:ser>
          <c:idx val="7"/>
          <c:order val="7"/>
          <c:tx>
            <c:strRef>
              <c:f>G2_35!$J$8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314824319103193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C43-4E15-9624-8C73F6ED1559}"/>
                </c:ext>
              </c:extLst>
            </c:dLbl>
            <c:dLbl>
              <c:idx val="1"/>
              <c:layout>
                <c:manualLayout>
                  <c:x val="-4.6314824319103214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43-4E15-9624-8C73F6ED1559}"/>
                </c:ext>
              </c:extLst>
            </c:dLbl>
            <c:dLbl>
              <c:idx val="2"/>
              <c:layout>
                <c:manualLayout>
                  <c:x val="-4.631482431910313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C43-4E15-9624-8C73F6ED1559}"/>
                </c:ext>
              </c:extLst>
            </c:dLbl>
            <c:dLbl>
              <c:idx val="3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C43-4E15-9624-8C73F6ED1559}"/>
                </c:ext>
              </c:extLst>
            </c:dLbl>
            <c:dLbl>
              <c:idx val="4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9C43-4E15-9624-8C73F6ED1559}"/>
                </c:ext>
              </c:extLst>
            </c:dLbl>
            <c:dLbl>
              <c:idx val="5"/>
              <c:layout>
                <c:manualLayout>
                  <c:x val="-4.6314824319103172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C43-4E15-9624-8C73F6ED1559}"/>
                </c:ext>
              </c:extLst>
            </c:dLbl>
            <c:dLbl>
              <c:idx val="6"/>
              <c:layout>
                <c:manualLayout>
                  <c:x val="-4.6314824319103089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C43-4E15-9624-8C73F6ED1559}"/>
                </c:ext>
              </c:extLst>
            </c:dLbl>
            <c:dLbl>
              <c:idx val="7"/>
              <c:layout>
                <c:manualLayout>
                  <c:x val="-4.6314824319103248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C43-4E15-9624-8C73F6ED1559}"/>
                </c:ext>
              </c:extLst>
            </c:dLbl>
            <c:dLbl>
              <c:idx val="8"/>
              <c:layout>
                <c:manualLayout>
                  <c:x val="-4.6314824319103172E-2"/>
                  <c:y val="-2.13849437044669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C43-4E15-9624-8C73F6ED1559}"/>
                </c:ext>
              </c:extLst>
            </c:dLbl>
            <c:dLbl>
              <c:idx val="9"/>
              <c:layout>
                <c:manualLayout>
                  <c:x val="-4.6314824319103172E-2"/>
                  <c:y val="-2.1384943704466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C43-4E15-9624-8C73F6ED15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G2_35!$K$8:$T$8</c:f>
              <c:numCache>
                <c:formatCode>#,##0</c:formatCode>
                <c:ptCount val="10"/>
                <c:pt idx="0">
                  <c:v>15615</c:v>
                </c:pt>
                <c:pt idx="1">
                  <c:v>15637</c:v>
                </c:pt>
                <c:pt idx="2">
                  <c:v>15277</c:v>
                </c:pt>
                <c:pt idx="3">
                  <c:v>14521</c:v>
                </c:pt>
                <c:pt idx="4">
                  <c:v>13924</c:v>
                </c:pt>
                <c:pt idx="5">
                  <c:v>13760</c:v>
                </c:pt>
                <c:pt idx="6">
                  <c:v>12738</c:v>
                </c:pt>
                <c:pt idx="7">
                  <c:v>11719</c:v>
                </c:pt>
                <c:pt idx="8">
                  <c:v>11251</c:v>
                </c:pt>
                <c:pt idx="9">
                  <c:v>10987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43-4E15-9624-8C73F6ED1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520751"/>
        <c:axId val="554522831"/>
      </c:lineChart>
      <c:lineChart>
        <c:grouping val="standard"/>
        <c:varyColors val="0"/>
        <c:ser>
          <c:idx val="4"/>
          <c:order val="4"/>
          <c:tx>
            <c:strRef>
              <c:f>G2_35!$J$14</c:f>
              <c:strCache>
                <c:ptCount val="1"/>
                <c:pt idx="0">
                  <c:v>potraty spolu (‰)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G2_35!$K$14:$T$14</c:f>
              <c:numCache>
                <c:formatCode>0.0</c:formatCode>
                <c:ptCount val="10"/>
                <c:pt idx="0">
                  <c:v>11.640163521374962</c:v>
                </c:pt>
                <c:pt idx="1">
                  <c:v>11.762608490260888</c:v>
                </c:pt>
                <c:pt idx="2">
                  <c:v>11.595731963027552</c:v>
                </c:pt>
                <c:pt idx="3">
                  <c:v>11.118325444357838</c:v>
                </c:pt>
                <c:pt idx="4">
                  <c:v>10.745576633232725</c:v>
                </c:pt>
                <c:pt idx="5">
                  <c:v>10.703165290008331</c:v>
                </c:pt>
                <c:pt idx="6">
                  <c:v>9.9885161078348847</c:v>
                </c:pt>
                <c:pt idx="7">
                  <c:v>9.3328512541491744</c:v>
                </c:pt>
                <c:pt idx="8">
                  <c:v>9.0573285992536618</c:v>
                </c:pt>
                <c:pt idx="9">
                  <c:v>8.9523683809551748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43-4E15-9624-8C73F6ED1559}"/>
            </c:ext>
          </c:extLst>
        </c:ser>
        <c:ser>
          <c:idx val="5"/>
          <c:order val="5"/>
          <c:tx>
            <c:strRef>
              <c:f>G2_35!$J$15</c:f>
              <c:strCache>
                <c:ptCount val="1"/>
                <c:pt idx="0">
                  <c:v>UPT (‰)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16852712167379E-2"/>
                  <c:y val="-2.04128219651982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C43-4E15-9624-8C73F6ED1559}"/>
                </c:ext>
              </c:extLst>
            </c:dLbl>
            <c:dLbl>
              <c:idx val="1"/>
              <c:layout>
                <c:manualLayout>
                  <c:x val="-3.0108913296397859E-2"/>
                  <c:y val="-2.3506854988519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8E-4158-9528-1417D27BC465}"/>
                </c:ext>
              </c:extLst>
            </c:dLbl>
            <c:dLbl>
              <c:idx val="2"/>
              <c:layout>
                <c:manualLayout>
                  <c:x val="-3.2249988578122057E-2"/>
                  <c:y val="-2.3506854988519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8E-4158-9528-1417D27BC465}"/>
                </c:ext>
              </c:extLst>
            </c:dLbl>
            <c:dLbl>
              <c:idx val="4"/>
              <c:layout>
                <c:manualLayout>
                  <c:x val="-3.0108913296397817E-2"/>
                  <c:y val="-2.3506854988519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9C-44AE-9143-0E419A72D1D5}"/>
                </c:ext>
              </c:extLst>
            </c:dLbl>
            <c:dLbl>
              <c:idx val="5"/>
              <c:layout>
                <c:manualLayout>
                  <c:x val="-1.5212753651898737E-2"/>
                  <c:y val="-2.36681629749552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8E-4158-9528-1417D27BC465}"/>
                </c:ext>
              </c:extLst>
            </c:dLbl>
            <c:dLbl>
              <c:idx val="6"/>
              <c:layout>
                <c:manualLayout>
                  <c:x val="-1.0904729227096321E-2"/>
                  <c:y val="-1.4322368582431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C43-4E15-9624-8C73F6ED1559}"/>
                </c:ext>
              </c:extLst>
            </c:dLbl>
            <c:dLbl>
              <c:idx val="7"/>
              <c:layout>
                <c:manualLayout>
                  <c:x val="-1.7366765864299943E-2"/>
                  <c:y val="-2.67834277724630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C43-4E15-9624-8C73F6ED1559}"/>
                </c:ext>
              </c:extLst>
            </c:dLbl>
            <c:dLbl>
              <c:idx val="8"/>
              <c:layout>
                <c:manualLayout>
                  <c:x val="-3.2488979722419271E-2"/>
                  <c:y val="1.64692657837061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C43-4E15-9624-8C73F6ED1559}"/>
                </c:ext>
              </c:extLst>
            </c:dLbl>
            <c:dLbl>
              <c:idx val="9"/>
              <c:layout>
                <c:manualLayout>
                  <c:x val="-2.5849646358938085E-2"/>
                  <c:y val="-2.04128169921328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C43-4E15-9624-8C73F6ED15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G2_35!$K$15:$T$15</c:f>
              <c:numCache>
                <c:formatCode>0.0</c:formatCode>
                <c:ptCount val="10"/>
                <c:pt idx="0">
                  <c:v>5.5886202958532243</c:v>
                </c:pt>
                <c:pt idx="1">
                  <c:v>5.2671090777519174</c:v>
                </c:pt>
                <c:pt idx="2">
                  <c:v>4.9268767540755283</c:v>
                </c:pt>
                <c:pt idx="3">
                  <c:v>4.6721315241010624</c:v>
                </c:pt>
                <c:pt idx="4">
                  <c:v>4.6489050300627648</c:v>
                </c:pt>
                <c:pt idx="5">
                  <c:v>4.5301769367012001</c:v>
                </c:pt>
                <c:pt idx="6">
                  <c:v>4.2814647471171661</c:v>
                </c:pt>
                <c:pt idx="7">
                  <c:v>3.8768085933269201</c:v>
                </c:pt>
                <c:pt idx="8">
                  <c:v>4.2569685923787546</c:v>
                </c:pt>
                <c:pt idx="9">
                  <c:v>4.2378509101072055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43-4E15-9624-8C73F6ED1559}"/>
            </c:ext>
          </c:extLst>
        </c:ser>
        <c:ser>
          <c:idx val="6"/>
          <c:order val="6"/>
          <c:tx>
            <c:strRef>
              <c:f>G2_35!$J$16</c:f>
              <c:strCache>
                <c:ptCount val="1"/>
                <c:pt idx="0">
                  <c:v>spontánne potraty (‰)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395590279061611E-2"/>
                  <c:y val="-2.6921529668604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C43-4E15-9624-8C73F6ED1559}"/>
                </c:ext>
              </c:extLst>
            </c:dLbl>
            <c:dLbl>
              <c:idx val="1"/>
              <c:layout>
                <c:manualLayout>
                  <c:x val="-2.154012212401208E-2"/>
                  <c:y val="-2.380626487109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43-4E15-9624-8C73F6ED1559}"/>
                </c:ext>
              </c:extLst>
            </c:dLbl>
            <c:dLbl>
              <c:idx val="2"/>
              <c:layout>
                <c:manualLayout>
                  <c:x val="-3.000161313510449E-2"/>
                  <c:y val="2.0555093751614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43-4E15-9624-8C73F6ED1559}"/>
                </c:ext>
              </c:extLst>
            </c:dLbl>
            <c:dLbl>
              <c:idx val="3"/>
              <c:layout>
                <c:manualLayout>
                  <c:x val="-3.4287557868690803E-2"/>
                  <c:y val="2.0555093751613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43-4E15-9624-8C73F6ED1559}"/>
                </c:ext>
              </c:extLst>
            </c:dLbl>
            <c:dLbl>
              <c:idx val="5"/>
              <c:layout>
                <c:manualLayout>
                  <c:x val="2.2333891680625349E-3"/>
                  <c:y val="-2.67430754536771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9C-44AE-9143-0E419A72D1D5}"/>
                </c:ext>
              </c:extLst>
            </c:dLbl>
            <c:dLbl>
              <c:idx val="6"/>
              <c:layout>
                <c:manualLayout>
                  <c:x val="-8.1889990162138649E-17"/>
                  <c:y val="-1.9102196752626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C43-4E15-9624-8C73F6ED1559}"/>
                </c:ext>
              </c:extLst>
            </c:dLbl>
            <c:dLbl>
              <c:idx val="7"/>
              <c:layout>
                <c:manualLayout>
                  <c:x val="0"/>
                  <c:y val="-1.14613180515760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C43-4E15-9624-8C73F6ED1559}"/>
                </c:ext>
              </c:extLst>
            </c:dLbl>
            <c:dLbl>
              <c:idx val="8"/>
              <c:layout>
                <c:manualLayout>
                  <c:x val="-3.2144585501897624E-2"/>
                  <c:y val="-2.12813386488970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C43-4E15-9624-8C73F6ED1559}"/>
                </c:ext>
              </c:extLst>
            </c:dLbl>
            <c:dLbl>
              <c:idx val="9"/>
              <c:layout>
                <c:manualLayout>
                  <c:x val="-2.1429723667931909E-2"/>
                  <c:y val="2.0743415558255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C43-4E15-9624-8C73F6ED15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G2_35!$K$6:$T$6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G2_35!$K$16:$T$16</c:f>
              <c:numCache>
                <c:formatCode>0.0</c:formatCode>
                <c:ptCount val="10"/>
                <c:pt idx="0">
                  <c:v>3.7518375282151899</c:v>
                </c:pt>
                <c:pt idx="1">
                  <c:v>4.1966868815735427</c:v>
                </c:pt>
                <c:pt idx="2">
                  <c:v>4.4684214221603193</c:v>
                </c:pt>
                <c:pt idx="3">
                  <c:v>4.1637252094496189</c:v>
                </c:pt>
                <c:pt idx="4">
                  <c:v>3.7699038963905389</c:v>
                </c:pt>
                <c:pt idx="5">
                  <c:v>5.5</c:v>
                </c:pt>
                <c:pt idx="6">
                  <c:v>5.1338369412776723</c:v>
                </c:pt>
                <c:pt idx="7">
                  <c:v>4.9113144196892184</c:v>
                </c:pt>
                <c:pt idx="8">
                  <c:v>4.3149303432583439</c:v>
                </c:pt>
                <c:pt idx="9">
                  <c:v>4.1368138955228382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43-4E15-9624-8C73F6ED1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73967"/>
        <c:axId val="628970639"/>
      </c:lineChart>
      <c:catAx>
        <c:axId val="5545207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249622195659115"/>
              <c:y val="0.782732874752905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522831"/>
        <c:crosses val="autoZero"/>
        <c:auto val="1"/>
        <c:lblAlgn val="ctr"/>
        <c:lblOffset val="100"/>
        <c:noMultiLvlLbl val="0"/>
      </c:catAx>
      <c:valAx>
        <c:axId val="554522831"/>
        <c:scaling>
          <c:orientation val="minMax"/>
          <c:max val="28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9.3192299878441156E-3"/>
              <c:y val="0.331170353031518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4520751"/>
        <c:crosses val="autoZero"/>
        <c:crossBetween val="between"/>
        <c:majorUnit val="4000"/>
      </c:valAx>
      <c:valAx>
        <c:axId val="628970639"/>
        <c:scaling>
          <c:orientation val="minMax"/>
          <c:max val="14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1 000 žien v reprodukčnom veku (‰)</a:t>
                </a:r>
              </a:p>
            </c:rich>
          </c:tx>
          <c:layout>
            <c:manualLayout>
              <c:xMode val="edge"/>
              <c:yMode val="edge"/>
              <c:x val="0.96312282032712204"/>
              <c:y val="0.1694628272730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28973967"/>
        <c:crosses val="max"/>
        <c:crossBetween val="between"/>
        <c:majorUnit val="2"/>
      </c:valAx>
      <c:catAx>
        <c:axId val="6289739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70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443963128726154E-2"/>
          <c:y val="0.84031014744503352"/>
          <c:w val="0.89820214062925463"/>
          <c:h val="8.90535574549611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388627233989421E-2"/>
          <c:y val="2.9321820882865241E-2"/>
          <c:w val="0.90137428469623226"/>
          <c:h val="0.73278902890517839"/>
        </c:manualLayout>
      </c:layout>
      <c:lineChart>
        <c:grouping val="standard"/>
        <c:varyColors val="0"/>
        <c:ser>
          <c:idx val="0"/>
          <c:order val="0"/>
          <c:tx>
            <c:strRef>
              <c:f>G2_36!$K$6</c:f>
              <c:strCache>
                <c:ptCount val="1"/>
                <c:pt idx="0">
                  <c:v>chlapci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G2_36!$K$7:$K$16</c:f>
              <c:numCache>
                <c:formatCode>0.0</c:formatCode>
                <c:ptCount val="10"/>
                <c:pt idx="0">
                  <c:v>32.38563488670372</c:v>
                </c:pt>
                <c:pt idx="1">
                  <c:v>30.925266903914594</c:v>
                </c:pt>
                <c:pt idx="2">
                  <c:v>40.532998465187667</c:v>
                </c:pt>
                <c:pt idx="3">
                  <c:v>41.690695071067537</c:v>
                </c:pt>
                <c:pt idx="4">
                  <c:v>48.332381688106679</c:v>
                </c:pt>
                <c:pt idx="5">
                  <c:v>42.360315427647102</c:v>
                </c:pt>
                <c:pt idx="6">
                  <c:v>36.303743609099961</c:v>
                </c:pt>
                <c:pt idx="7">
                  <c:v>40.479811946902657</c:v>
                </c:pt>
                <c:pt idx="8">
                  <c:v>41.723166788359237</c:v>
                </c:pt>
                <c:pt idx="9">
                  <c:v>45.479755962285083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1B-410F-8C10-F604580F45DE}"/>
            </c:ext>
          </c:extLst>
        </c:ser>
        <c:ser>
          <c:idx val="1"/>
          <c:order val="1"/>
          <c:tx>
            <c:strRef>
              <c:f>G2_36!$L$6</c:f>
              <c:strCache>
                <c:ptCount val="1"/>
                <c:pt idx="0">
                  <c:v>dievčatá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3"/>
              </a:solidFill>
              <a:ln w="19050">
                <a:noFill/>
              </a:ln>
              <a:effectLst/>
            </c:spPr>
          </c:marker>
          <c:dLbls>
            <c:dLbl>
              <c:idx val="1"/>
              <c:layout>
                <c:manualLayout>
                  <c:x val="-3.9023797589094043E-2"/>
                  <c:y val="3.48684961453818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1B-410F-8C10-F604580F45DE}"/>
                </c:ext>
              </c:extLst>
            </c:dLbl>
            <c:dLbl>
              <c:idx val="2"/>
              <c:layout>
                <c:manualLayout>
                  <c:x val="-3.9023797589094043E-2"/>
                  <c:y val="3.12354373702146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G2_36!$L$7:$L$16</c:f>
              <c:numCache>
                <c:formatCode>0.0</c:formatCode>
                <c:ptCount val="10"/>
                <c:pt idx="0">
                  <c:v>23.397495795178472</c:v>
                </c:pt>
                <c:pt idx="1">
                  <c:v>23.428507778561617</c:v>
                </c:pt>
                <c:pt idx="2">
                  <c:v>30.073513031855647</c:v>
                </c:pt>
                <c:pt idx="3">
                  <c:v>29.168744212550752</c:v>
                </c:pt>
                <c:pt idx="4">
                  <c:v>33.515392254220458</c:v>
                </c:pt>
                <c:pt idx="5">
                  <c:v>30.35937779367066</c:v>
                </c:pt>
                <c:pt idx="6">
                  <c:v>24.828920497294973</c:v>
                </c:pt>
                <c:pt idx="7">
                  <c:v>28.641512156410069</c:v>
                </c:pt>
                <c:pt idx="8">
                  <c:v>28.916702632714717</c:v>
                </c:pt>
                <c:pt idx="9">
                  <c:v>31.885415447059287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1B-410F-8C10-F604580F45DE}"/>
            </c:ext>
          </c:extLst>
        </c:ser>
        <c:ser>
          <c:idx val="2"/>
          <c:order val="2"/>
          <c:tx>
            <c:strRef>
              <c:f>G2_36!$M$6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1B-410F-8C10-F604580F45DE}"/>
                </c:ext>
              </c:extLst>
            </c:dLbl>
            <c:dLbl>
              <c:idx val="1"/>
              <c:layout>
                <c:manualLayout>
                  <c:x val="-3.9023797589094064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1B-410F-8C10-F604580F45DE}"/>
                </c:ext>
              </c:extLst>
            </c:dLbl>
            <c:dLbl>
              <c:idx val="2"/>
              <c:layout>
                <c:manualLayout>
                  <c:x val="-4.6211577683772764E-2"/>
                  <c:y val="-3.1235151302594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21B-410F-8C10-F604580F45DE}"/>
                </c:ext>
              </c:extLst>
            </c:dLbl>
            <c:dLbl>
              <c:idx val="3"/>
              <c:layout>
                <c:manualLayout>
                  <c:x val="-3.9023797589094085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21B-410F-8C10-F604580F45DE}"/>
                </c:ext>
              </c:extLst>
            </c:dLbl>
            <c:dLbl>
              <c:idx val="4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21B-410F-8C10-F604580F45DE}"/>
                </c:ext>
              </c:extLst>
            </c:dLbl>
            <c:dLbl>
              <c:idx val="5"/>
              <c:layout>
                <c:manualLayout>
                  <c:x val="-3.9023797589094043E-2"/>
                  <c:y val="-2.3969033752260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1B-410F-8C10-F604580F45DE}"/>
                </c:ext>
              </c:extLst>
            </c:dLbl>
            <c:dLbl>
              <c:idx val="6"/>
              <c:layout>
                <c:manualLayout>
                  <c:x val="-3.9023797589094134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21B-410F-8C10-F604580F45DE}"/>
                </c:ext>
              </c:extLst>
            </c:dLbl>
            <c:dLbl>
              <c:idx val="7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21B-410F-8C10-F604580F45DE}"/>
                </c:ext>
              </c:extLst>
            </c:dLbl>
            <c:dLbl>
              <c:idx val="8"/>
              <c:layout>
                <c:manualLayout>
                  <c:x val="-3.9023797589094043E-2"/>
                  <c:y val="-3.123514600907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21B-410F-8C10-F604580F45DE}"/>
                </c:ext>
              </c:extLst>
            </c:dLbl>
            <c:dLbl>
              <c:idx val="9"/>
              <c:layout>
                <c:manualLayout>
                  <c:x val="-3.9023797589094043E-2"/>
                  <c:y val="-3.1235146009071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21B-410F-8C10-F604580F45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G2_36!$M$7:$M$16</c:f>
              <c:numCache>
                <c:formatCode>0.0</c:formatCode>
                <c:ptCount val="10"/>
                <c:pt idx="0">
                  <c:v>28</c:v>
                </c:pt>
                <c:pt idx="1">
                  <c:v>27.256373448658078</c:v>
                </c:pt>
                <c:pt idx="2">
                  <c:v>35.484335095859862</c:v>
                </c:pt>
                <c:pt idx="3">
                  <c:v>35.634240839515606</c:v>
                </c:pt>
                <c:pt idx="4">
                  <c:v>41.21168210595318</c:v>
                </c:pt>
                <c:pt idx="5">
                  <c:v>36.624507711792361</c:v>
                </c:pt>
                <c:pt idx="6">
                  <c:v>30.742805061871213</c:v>
                </c:pt>
                <c:pt idx="7">
                  <c:v>34.686672550750217</c:v>
                </c:pt>
                <c:pt idx="8">
                  <c:v>35.428268363829226</c:v>
                </c:pt>
                <c:pt idx="9">
                  <c:v>38.885091516670464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1B-410F-8C10-F604580F4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686047"/>
        <c:axId val="495681887"/>
      </c:lineChart>
      <c:catAx>
        <c:axId val="49568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370004965415651"/>
              <c:y val="0.80642137887065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1887"/>
        <c:crosses val="autoZero"/>
        <c:auto val="1"/>
        <c:lblAlgn val="ctr"/>
        <c:lblOffset val="100"/>
        <c:noMultiLvlLbl val="0"/>
      </c:catAx>
      <c:valAx>
        <c:axId val="495681887"/>
        <c:scaling>
          <c:orientation val="minMax"/>
          <c:min val="1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s vrodenou chybou na 1 000 živonarodených detí</a:t>
                </a:r>
              </a:p>
            </c:rich>
          </c:tx>
          <c:layout>
            <c:manualLayout>
              <c:xMode val="edge"/>
              <c:yMode val="edge"/>
              <c:x val="1.5130653591631314E-2"/>
              <c:y val="3.70187560449201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604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234759267895489"/>
          <c:y val="0.86092554122854381"/>
          <c:w val="0.41926377888954647"/>
          <c:h val="5.39349030245071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0093085770242509"/>
          <c:y val="2.5839012275931876E-2"/>
          <c:w val="0.56687870816612584"/>
          <c:h val="0.7758726917812829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BE9-44D3-9FDF-AA3C2BEB21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BE9-44D3-9FDF-AA3C2BEB21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BE9-44D3-9FDF-AA3C2BEB21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BE9-44D3-9FDF-AA3C2BEB21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BE9-44D3-9FDF-AA3C2BEB21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BE9-44D3-9FDF-AA3C2BEB21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BE9-44D3-9FDF-AA3C2BEB21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BE9-44D3-9FDF-AA3C2BEB21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BE9-44D3-9FDF-AA3C2BEB21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BE9-44D3-9FDF-AA3C2BEB21C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BE9-44D3-9FDF-AA3C2BEB21C7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BE9-44D3-9FDF-AA3C2BEB21C7}"/>
              </c:ext>
            </c:extLst>
          </c:dPt>
          <c:dLbls>
            <c:dLbl>
              <c:idx val="0"/>
              <c:layout>
                <c:manualLayout>
                  <c:x val="-1.2698412698412698E-2"/>
                  <c:y val="2.2872957873729836E-7"/>
                </c:manualLayout>
              </c:layout>
              <c:tx>
                <c:rich>
                  <a:bodyPr/>
                  <a:lstStyle/>
                  <a:p>
                    <a:fld id="{F14FA733-C0EB-43D4-B09C-30A1FF4FB3F9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BE9-44D3-9FDF-AA3C2BEB21C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F56D2F4-E977-47E8-8034-89839E0F2B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BE9-44D3-9FDF-AA3C2BEB21C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A103049-47F1-4DA0-93B4-9D8A97FE78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BE9-44D3-9FDF-AA3C2BEB21C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3EABD5D-969A-4A1D-8F9B-54EB9D1372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BE9-44D3-9FDF-AA3C2BEB21C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AB77C2F-23B0-4561-A437-1B982A334A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BE9-44D3-9FDF-AA3C2BEB21C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4A981C1-DF9B-44D2-BDDA-5EEEA23FD3A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BE9-44D3-9FDF-AA3C2BEB21C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0CE9C2D-94FC-4A57-9747-B76B061CFF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BE9-44D3-9FDF-AA3C2BEB21C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B19833F-4C71-4A80-A9A0-0A0D6A7934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BE9-44D3-9FDF-AA3C2BEB21C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11F1E69-398E-4312-B1CE-CF9B0754B64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BE9-44D3-9FDF-AA3C2BEB21C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0B7762A-9BEE-4FF2-92E3-B91C14BC0D9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BE9-44D3-9FDF-AA3C2BEB21C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B2013E4-7FA5-4B8C-A06E-157D127269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BE9-44D3-9FDF-AA3C2BEB21C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8A3A94A-2468-4C1B-BC58-151EC7FE9D2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BE9-44D3-9FDF-AA3C2BEB21C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DE1B43B-9583-4164-863D-C715AFCAF1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BE9-44D3-9FDF-AA3C2BEB21C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EF9C5C0-BDA8-4066-AED4-AE5570D2CCC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BE9-44D3-9FDF-AA3C2BEB21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G2_37_G2_38!$J$8:$J$21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 </c:v>
                </c:pt>
                <c:pt idx="3">
                  <c:v>Pohlavné orgány (Q50 – Q56)  </c:v>
                </c:pt>
                <c:pt idx="4">
                  <c:v>Iné VCH (Q80 – Q89) </c:v>
                </c:pt>
                <c:pt idx="5">
                  <c:v>Nervový systém (Q00 – Q07) </c:v>
                </c:pt>
                <c:pt idx="6">
                  <c:v>Iné VCH tráviacej sústavy (Q38 – Q45)</c:v>
                </c:pt>
                <c:pt idx="7">
                  <c:v>Rázštep pery a rázštep podnebia
(Q35 – Q37)</c:v>
                </c:pt>
                <c:pt idx="8">
                  <c:v>Oko, ucho, tvár a krk (Q10 – Q18)</c:v>
                </c:pt>
                <c:pt idx="9">
                  <c:v>Chromozómové anomálie (Q90 – Q99)</c:v>
                </c:pt>
                <c:pt idx="10">
                  <c:v>Dýchacia sústava (Q30 – Q34)</c:v>
                </c:pt>
                <c:pt idx="11">
                  <c:v>Iné diagnózy</c:v>
                </c:pt>
                <c:pt idx="12">
                  <c:v>Metabolické poruchy (E70 – E90)</c:v>
                </c:pt>
                <c:pt idx="13">
                  <c:v>Vrodená hypotyreóza (E03)</c:v>
                </c:pt>
              </c:strCache>
            </c:strRef>
          </c:cat>
          <c:val>
            <c:numRef>
              <c:f>G2_37_G2_38!$K$8:$K$21</c:f>
              <c:numCache>
                <c:formatCode>General</c:formatCode>
                <c:ptCount val="14"/>
                <c:pt idx="0">
                  <c:v>723</c:v>
                </c:pt>
                <c:pt idx="1">
                  <c:v>381</c:v>
                </c:pt>
                <c:pt idx="2">
                  <c:v>350</c:v>
                </c:pt>
                <c:pt idx="3">
                  <c:v>251</c:v>
                </c:pt>
                <c:pt idx="4">
                  <c:v>144</c:v>
                </c:pt>
                <c:pt idx="5">
                  <c:v>112</c:v>
                </c:pt>
                <c:pt idx="6">
                  <c:v>103</c:v>
                </c:pt>
                <c:pt idx="7">
                  <c:v>102</c:v>
                </c:pt>
                <c:pt idx="8">
                  <c:v>72</c:v>
                </c:pt>
                <c:pt idx="9">
                  <c:v>65</c:v>
                </c:pt>
                <c:pt idx="10">
                  <c:v>40</c:v>
                </c:pt>
                <c:pt idx="11">
                  <c:v>20</c:v>
                </c:pt>
                <c:pt idx="12">
                  <c:v>7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G2_37_G2_38!$L$8:$L$21</c15:f>
                <c15:dlblRangeCache>
                  <c:ptCount val="14"/>
                  <c:pt idx="0">
                    <c:v>30,5 %</c:v>
                  </c:pt>
                  <c:pt idx="1">
                    <c:v>16,1 %</c:v>
                  </c:pt>
                  <c:pt idx="2">
                    <c:v>14,8 %</c:v>
                  </c:pt>
                  <c:pt idx="3">
                    <c:v>10,6 %</c:v>
                  </c:pt>
                  <c:pt idx="4">
                    <c:v>6,1 %</c:v>
                  </c:pt>
                  <c:pt idx="5">
                    <c:v>4,7 %</c:v>
                  </c:pt>
                  <c:pt idx="6">
                    <c:v>4,3 %</c:v>
                  </c:pt>
                  <c:pt idx="7">
                    <c:v>4,3 %</c:v>
                  </c:pt>
                  <c:pt idx="8">
                    <c:v>3,0 %</c:v>
                  </c:pt>
                  <c:pt idx="9">
                    <c:v>2,7 %</c:v>
                  </c:pt>
                  <c:pt idx="10">
                    <c:v>1,7 %</c:v>
                  </c:pt>
                  <c:pt idx="11">
                    <c:v>0,8 %</c:v>
                  </c:pt>
                  <c:pt idx="12">
                    <c:v>0,3 %</c:v>
                  </c:pt>
                  <c:pt idx="13">
                    <c:v>0,0 %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EBE9-44D3-9FDF-AA3C2BEB2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axId val="394768120"/>
        <c:axId val="394770472"/>
      </c:barChart>
      <c:valAx>
        <c:axId val="394770472"/>
        <c:scaling>
          <c:orientation val="minMax"/>
          <c:max val="800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VCH u detí / podiel</a:t>
                </a:r>
                <a:r>
                  <a:rPr lang="sk-SK" sz="800" b="0" i="0" baseline="0">
                    <a:effectLst/>
                  </a:rPr>
                  <a:t> z celkového počtu VCH na úrovni orgánového postihnutia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5168909967166536"/>
              <c:y val="0.869704278758778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8120"/>
        <c:crosses val="max"/>
        <c:crossBetween val="between"/>
        <c:majorUnit val="100"/>
      </c:valAx>
      <c:catAx>
        <c:axId val="3947681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7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2607142857142857"/>
          <c:y val="1.4066741602425874E-2"/>
          <c:w val="0.63443015873015873"/>
          <c:h val="0.811719168420379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70C0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03F-46AB-BE74-CB842373127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03F-46AB-BE74-CB842373127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03F-46AB-BE74-CB842373127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03F-46AB-BE74-CB842373127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03F-46AB-BE74-CB842373127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03F-46AB-BE74-CB842373127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03F-46AB-BE74-CB842373127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03F-46AB-BE74-CB842373127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03F-46AB-BE74-CB842373127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03F-46AB-BE74-CB8423731279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03F-46AB-BE74-CB8423731279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03F-46AB-BE74-CB8423731279}"/>
              </c:ext>
            </c:extLst>
          </c:dPt>
          <c:dLbls>
            <c:dLbl>
              <c:idx val="0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285AD076-26E1-4284-927A-715AEF9C874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D03F-46AB-BE74-CB8423731279}"/>
                </c:ext>
              </c:extLst>
            </c:dLbl>
            <c:dLbl>
              <c:idx val="1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57FFB6AA-4F36-4FE5-85F0-01A30399EEF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3F-46AB-BE74-CB8423731279}"/>
                </c:ext>
              </c:extLst>
            </c:dLbl>
            <c:dLbl>
              <c:idx val="2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354FE4F2-C1B3-40DC-9C48-2D5502EFD51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03F-46AB-BE74-CB8423731279}"/>
                </c:ext>
              </c:extLst>
            </c:dLbl>
            <c:dLbl>
              <c:idx val="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033244D4-4EA6-49BC-9250-2E2708EEC27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03F-46AB-BE74-CB8423731279}"/>
                </c:ext>
              </c:extLst>
            </c:dLbl>
            <c:dLbl>
              <c:idx val="4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A473B4ED-25CA-4522-B2B4-C45F6EFC331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03F-46AB-BE74-CB8423731279}"/>
                </c:ext>
              </c:extLst>
            </c:dLbl>
            <c:dLbl>
              <c:idx val="5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292C4BB6-5F52-45D3-8B90-150435886E5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03F-46AB-BE74-CB8423731279}"/>
                </c:ext>
              </c:extLst>
            </c:dLbl>
            <c:dLbl>
              <c:idx val="6"/>
              <c:layout>
                <c:manualLayout>
                  <c:x val="-1.0079365079365125E-2"/>
                  <c:y val="2.2481129906823151E-7"/>
                </c:manualLayout>
              </c:layout>
              <c:tx>
                <c:rich>
                  <a:bodyPr/>
                  <a:lstStyle/>
                  <a:p>
                    <a:fld id="{AFE5A74D-3A11-43FF-84C2-38B18371840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03F-46AB-BE74-CB8423731279}"/>
                </c:ext>
              </c:extLst>
            </c:dLbl>
            <c:dLbl>
              <c:idx val="7"/>
              <c:layout>
                <c:manualLayout>
                  <c:x val="-1.0079365079365033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3FEFABC3-9D49-41B5-9EDC-AB8E586A289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03F-46AB-BE74-CB8423731279}"/>
                </c:ext>
              </c:extLst>
            </c:dLbl>
            <c:dLbl>
              <c:idx val="8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3EE7551B-3CBB-41A2-A3F7-DDDC0F9471D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03F-46AB-BE74-CB8423731279}"/>
                </c:ext>
              </c:extLst>
            </c:dLbl>
            <c:dLbl>
              <c:idx val="9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EDED57F7-D6D9-41ED-86C4-9F8ABF42797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D03F-46AB-BE74-CB8423731279}"/>
                </c:ext>
              </c:extLst>
            </c:dLbl>
            <c:dLbl>
              <c:idx val="10"/>
              <c:layout>
                <c:manualLayout>
                  <c:x val="-1.0079365079365125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033D8F7D-ADC2-4CDA-8679-6263CDA6657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03F-46AB-BE74-CB8423731279}"/>
                </c:ext>
              </c:extLst>
            </c:dLbl>
            <c:dLbl>
              <c:idx val="11"/>
              <c:layout>
                <c:manualLayout>
                  <c:x val="-1.0079365079365125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DDA3E731-9FC5-4DD5-9EA5-8A60A984B15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D03F-46AB-BE74-CB8423731279}"/>
                </c:ext>
              </c:extLst>
            </c:dLbl>
            <c:dLbl>
              <c:idx val="12"/>
              <c:layout>
                <c:manualLayout>
                  <c:x val="-1.0079365079365079E-2"/>
                  <c:y val="2.2481129912057446E-7"/>
                </c:manualLayout>
              </c:layout>
              <c:tx>
                <c:rich>
                  <a:bodyPr/>
                  <a:lstStyle/>
                  <a:p>
                    <a:fld id="{95ABABDD-40F0-4974-9E81-DA9649B34F4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D03F-46AB-BE74-CB8423731279}"/>
                </c:ext>
              </c:extLst>
            </c:dLbl>
            <c:dLbl>
              <c:idx val="13"/>
              <c:layout>
                <c:manualLayout>
                  <c:x val="-1.0079365079365079E-2"/>
                  <c:y val="2.2481129901588855E-7"/>
                </c:manualLayout>
              </c:layout>
              <c:tx>
                <c:rich>
                  <a:bodyPr/>
                  <a:lstStyle/>
                  <a:p>
                    <a:fld id="{B22D01C4-2C50-4D24-BCBD-7EB0BDE7177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D03F-46AB-BE74-CB84237312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G2_37_G2_38!$J$35:$J$48</c:f>
              <c:strCache>
                <c:ptCount val="14"/>
                <c:pt idx="0">
                  <c:v>Obehová sústava (Q20 – Q28)</c:v>
                </c:pt>
                <c:pt idx="1">
                  <c:v>Svaly a kosti (Q65 – Q79)</c:v>
                </c:pt>
                <c:pt idx="2">
                  <c:v>Močová sústava (Q60 – Q64) </c:v>
                </c:pt>
                <c:pt idx="3">
                  <c:v>Genitálne orgány (Q50 – Q56)  </c:v>
                </c:pt>
                <c:pt idx="4">
                  <c:v>Iné VCH (Q80 – Q89) </c:v>
                </c:pt>
                <c:pt idx="5">
                  <c:v>Nervový systém (Q00 – Q07) </c:v>
                </c:pt>
                <c:pt idx="6">
                  <c:v>Iné VCH tráviacej sústavy
(Q38 – Q45)</c:v>
                </c:pt>
                <c:pt idx="7">
                  <c:v>Rázštep pery a rázštep podnebia (Q35 – Q37)</c:v>
                </c:pt>
                <c:pt idx="8">
                  <c:v>Oko, ucho, tvár a krk (Q10 – Q18)</c:v>
                </c:pt>
                <c:pt idx="9">
                  <c:v>Chromozómové anomálie
(Q90 – Q99)</c:v>
                </c:pt>
                <c:pt idx="10">
                  <c:v>Dýchacia sústava (Q30 – Q34)</c:v>
                </c:pt>
                <c:pt idx="11">
                  <c:v>Iné diganózy</c:v>
                </c:pt>
                <c:pt idx="12">
                  <c:v>Metabolické poruchy (E70 – E90)</c:v>
                </c:pt>
                <c:pt idx="13">
                  <c:v>Vrodená hypothyreóza (E03)</c:v>
                </c:pt>
              </c:strCache>
            </c:strRef>
          </c:cat>
          <c:val>
            <c:numRef>
              <c:f>G2_37_G2_38!$K$35:$K$48</c:f>
              <c:numCache>
                <c:formatCode>#,##0</c:formatCode>
                <c:ptCount val="14"/>
                <c:pt idx="0">
                  <c:v>934</c:v>
                </c:pt>
                <c:pt idx="1">
                  <c:v>441</c:v>
                </c:pt>
                <c:pt idx="2">
                  <c:v>423</c:v>
                </c:pt>
                <c:pt idx="3">
                  <c:v>261</c:v>
                </c:pt>
                <c:pt idx="4">
                  <c:v>147</c:v>
                </c:pt>
                <c:pt idx="5">
                  <c:v>126</c:v>
                </c:pt>
                <c:pt idx="6">
                  <c:v>117</c:v>
                </c:pt>
                <c:pt idx="7">
                  <c:v>107</c:v>
                </c:pt>
                <c:pt idx="8">
                  <c:v>78</c:v>
                </c:pt>
                <c:pt idx="9">
                  <c:v>67</c:v>
                </c:pt>
                <c:pt idx="10">
                  <c:v>45</c:v>
                </c:pt>
                <c:pt idx="11">
                  <c:v>20</c:v>
                </c:pt>
                <c:pt idx="12">
                  <c:v>7</c:v>
                </c:pt>
                <c:pt idx="13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G2_37_G2_38!$L$35:$L$48</c15:f>
                <c15:dlblRangeCache>
                  <c:ptCount val="14"/>
                  <c:pt idx="0">
                    <c:v>33,7 %</c:v>
                  </c:pt>
                  <c:pt idx="1">
                    <c:v>15,9 %</c:v>
                  </c:pt>
                  <c:pt idx="2">
                    <c:v>15,2 %</c:v>
                  </c:pt>
                  <c:pt idx="3">
                    <c:v>9,4 %</c:v>
                  </c:pt>
                  <c:pt idx="4">
                    <c:v>5,3 %</c:v>
                  </c:pt>
                  <c:pt idx="5">
                    <c:v>4,5 %</c:v>
                  </c:pt>
                  <c:pt idx="6">
                    <c:v>4,2 %</c:v>
                  </c:pt>
                  <c:pt idx="7">
                    <c:v>3,9 %</c:v>
                  </c:pt>
                  <c:pt idx="8">
                    <c:v>2,8 %</c:v>
                  </c:pt>
                  <c:pt idx="9">
                    <c:v>2,4 %</c:v>
                  </c:pt>
                  <c:pt idx="10">
                    <c:v>1,6 %</c:v>
                  </c:pt>
                  <c:pt idx="11">
                    <c:v>0,7 %</c:v>
                  </c:pt>
                  <c:pt idx="12">
                    <c:v>0,3 %</c:v>
                  </c:pt>
                  <c:pt idx="13">
                    <c:v>0,0 %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D03F-46AB-BE74-CB8423731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6160"/>
        <c:axId val="394767728"/>
      </c:barChart>
      <c:valAx>
        <c:axId val="394767728"/>
        <c:scaling>
          <c:orientation val="minMax"/>
          <c:max val="1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</a:t>
                </a:r>
                <a:r>
                  <a:rPr lang="sk-SK" sz="800" b="0" i="0" baseline="0">
                    <a:effectLst/>
                  </a:rPr>
                  <a:t>jednotlivých </a:t>
                </a:r>
                <a:r>
                  <a:rPr lang="en-US" sz="800" b="0" i="0" baseline="0">
                    <a:effectLst/>
                  </a:rPr>
                  <a:t>VCH u detí / podiel</a:t>
                </a:r>
                <a:r>
                  <a:rPr lang="sk-SK" sz="800" b="0" i="0" baseline="0">
                    <a:effectLst/>
                  </a:rPr>
                  <a:t> z celkového počtu jednotlivých VCH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333399839738565"/>
              <c:y val="0.889191190205933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autoZero"/>
        <c:crossBetween val="between"/>
        <c:majorUnit val="100"/>
      </c:valAx>
      <c:catAx>
        <c:axId val="3947661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0 – 18-roční</a:t>
            </a:r>
          </a:p>
        </c:rich>
      </c:tx>
      <c:layout>
        <c:manualLayout>
          <c:xMode val="edge"/>
          <c:yMode val="edge"/>
          <c:x val="0.43159801587301588"/>
          <c:y val="6.498615500590828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0701236929966185E-3"/>
          <c:y val="5.8884615598102714E-2"/>
          <c:w val="0.7991078336528501"/>
          <c:h val="0.8839555634132930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G2_39_G2_40!$L$8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3"/>
            </a:solid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7.5595880407488304E-3"/>
                  <c:y val="4.84136016570505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7B6-47CC-BE6C-908B735A3A39}"/>
                </c:ext>
              </c:extLst>
            </c:dLbl>
            <c:dLbl>
              <c:idx val="1"/>
              <c:layout>
                <c:manualLayout>
                  <c:x val="-4.9691237787404322E-3"/>
                  <c:y val="-1.9444188696507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B6-47CC-BE6C-908B735A3A39}"/>
                </c:ext>
              </c:extLst>
            </c:dLbl>
            <c:dLbl>
              <c:idx val="2"/>
              <c:layout>
                <c:manualLayout>
                  <c:x val="2.6569967484332577E-3"/>
                  <c:y val="5.2849469338165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B6-47CC-BE6C-908B735A3A39}"/>
                </c:ext>
              </c:extLst>
            </c:dLbl>
            <c:dLbl>
              <c:idx val="3"/>
              <c:layout>
                <c:manualLayout>
                  <c:x val="-4.6499860835032356E-3"/>
                  <c:y val="2.3560891087935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B6-47CC-BE6C-908B735A3A39}"/>
                </c:ext>
              </c:extLst>
            </c:dLbl>
            <c:dLbl>
              <c:idx val="4"/>
              <c:layout>
                <c:manualLayout>
                  <c:x val="-2.4126266580781529E-3"/>
                  <c:y val="5.87792067951307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B6-47CC-BE6C-908B735A3A39}"/>
                </c:ext>
              </c:extLst>
            </c:dLbl>
            <c:dLbl>
              <c:idx val="5"/>
              <c:layout>
                <c:manualLayout>
                  <c:x val="-6.3441430697103339E-5"/>
                  <c:y val="4.50629977864681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B6-47CC-BE6C-908B735A3A39}"/>
                </c:ext>
              </c:extLst>
            </c:dLbl>
            <c:dLbl>
              <c:idx val="6"/>
              <c:layout>
                <c:manualLayout>
                  <c:x val="-2.0039651162342196E-3"/>
                  <c:y val="3.02200003773073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7B6-47CC-BE6C-908B735A3A39}"/>
                </c:ext>
              </c:extLst>
            </c:dLbl>
            <c:dLbl>
              <c:idx val="7"/>
              <c:layout>
                <c:manualLayout>
                  <c:x val="-5.0192519931271818E-3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7B6-47CC-BE6C-908B735A3A39}"/>
                </c:ext>
              </c:extLst>
            </c:dLbl>
            <c:dLbl>
              <c:idx val="8"/>
              <c:layout>
                <c:manualLayout>
                  <c:x val="5.4205993188331334E-3"/>
                  <c:y val="4.2179329306903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7B6-47CC-BE6C-908B735A3A39}"/>
                </c:ext>
              </c:extLst>
            </c:dLbl>
            <c:dLbl>
              <c:idx val="9"/>
              <c:layout>
                <c:manualLayout>
                  <c:x val="5.5793196817107088E-4"/>
                  <c:y val="5.4941644053801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7B6-47CC-BE6C-908B735A3A39}"/>
                </c:ext>
              </c:extLst>
            </c:dLbl>
            <c:dLbl>
              <c:idx val="10"/>
              <c:layout>
                <c:manualLayout>
                  <c:x val="-4.6468616567860183E-3"/>
                  <c:y val="2.0480975605194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7B6-47CC-BE6C-908B735A3A39}"/>
                </c:ext>
              </c:extLst>
            </c:dLbl>
            <c:dLbl>
              <c:idx val="11"/>
              <c:layout>
                <c:manualLayout>
                  <c:x val="-4.6549616024006693E-3"/>
                  <c:y val="2.74466357071023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B6-47CC-BE6C-908B735A3A39}"/>
                </c:ext>
              </c:extLst>
            </c:dLbl>
            <c:dLbl>
              <c:idx val="12"/>
              <c:layout>
                <c:manualLayout>
                  <c:x val="-9.960304619445224E-3"/>
                  <c:y val="3.0585476969212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7B6-47CC-BE6C-908B735A3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G2_39_G2_40!$K$9:$K$21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kožné operácie</c:v>
                </c:pt>
                <c:pt idx="6">
                  <c:v>nervový systém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
systém (cievy)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G2_39_G2_40!$L$9:$L$21</c:f>
              <c:numCache>
                <c:formatCode>#,##0</c:formatCode>
                <c:ptCount val="13"/>
                <c:pt idx="0">
                  <c:v>5116</c:v>
                </c:pt>
                <c:pt idx="1">
                  <c:v>3222</c:v>
                </c:pt>
                <c:pt idx="2">
                  <c:v>2330</c:v>
                </c:pt>
                <c:pt idx="3">
                  <c:v>1688</c:v>
                </c:pt>
                <c:pt idx="4">
                  <c:v>1080</c:v>
                </c:pt>
                <c:pt idx="5">
                  <c:v>604</c:v>
                </c:pt>
                <c:pt idx="6">
                  <c:v>437</c:v>
                </c:pt>
                <c:pt idx="7">
                  <c:v>852</c:v>
                </c:pt>
                <c:pt idx="8">
                  <c:v>410</c:v>
                </c:pt>
                <c:pt idx="9">
                  <c:v>206</c:v>
                </c:pt>
                <c:pt idx="10">
                  <c:v>307</c:v>
                </c:pt>
                <c:pt idx="11">
                  <c:v>95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B6-47CC-BE6C-908B735A3A39}"/>
            </c:ext>
          </c:extLst>
        </c:ser>
        <c:ser>
          <c:idx val="2"/>
          <c:order val="1"/>
          <c:tx>
            <c:strRef>
              <c:f>G2_39_G2_40!$M$8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6.318088134262439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7B6-47CC-BE6C-908B735A3A39}"/>
                </c:ext>
              </c:extLst>
            </c:dLbl>
            <c:dLbl>
              <c:idx val="1"/>
              <c:layout>
                <c:manualLayout>
                  <c:x val="0"/>
                  <c:y val="1.14064477700841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7B6-47CC-BE6C-908B735A3A39}"/>
                </c:ext>
              </c:extLst>
            </c:dLbl>
            <c:dLbl>
              <c:idx val="2"/>
              <c:layout>
                <c:manualLayout>
                  <c:x val="1.7805223307786361E-2"/>
                  <c:y val="2.17128654935871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B6-47CC-BE6C-908B735A3A39}"/>
                </c:ext>
              </c:extLst>
            </c:dLbl>
            <c:dLbl>
              <c:idx val="3"/>
              <c:layout>
                <c:manualLayout>
                  <c:x val="1.7063617248564471E-2"/>
                  <c:y val="1.659217682249372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B6-47CC-BE6C-908B735A3A39}"/>
                </c:ext>
              </c:extLst>
            </c:dLbl>
            <c:dLbl>
              <c:idx val="4"/>
              <c:layout>
                <c:manualLayout>
                  <c:x val="1.5001340670996975E-2"/>
                  <c:y val="1.658600333954650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B6-47CC-BE6C-908B735A3A39}"/>
                </c:ext>
              </c:extLst>
            </c:dLbl>
            <c:dLbl>
              <c:idx val="5"/>
              <c:layout>
                <c:manualLayout>
                  <c:x val="-2.5001832130555806E-3"/>
                  <c:y val="3.8625552717873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B6-47CC-BE6C-908B735A3A39}"/>
                </c:ext>
              </c:extLst>
            </c:dLbl>
            <c:dLbl>
              <c:idx val="6"/>
              <c:layout>
                <c:manualLayout>
                  <c:x val="-5.0192662992120021E-3"/>
                  <c:y val="6.36745179223048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B6-47CC-BE6C-908B735A3A39}"/>
                </c:ext>
              </c:extLst>
            </c:dLbl>
            <c:dLbl>
              <c:idx val="7"/>
              <c:layout>
                <c:manualLayout>
                  <c:x val="7.3987217514396688E-3"/>
                  <c:y val="-2.328336385915628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7B6-47CC-BE6C-908B735A3A39}"/>
                </c:ext>
              </c:extLst>
            </c:dLbl>
            <c:dLbl>
              <c:idx val="8"/>
              <c:layout>
                <c:manualLayout>
                  <c:x val="-2.5002234451661624E-3"/>
                  <c:y val="2.6117657755815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7B6-47CC-BE6C-908B735A3A39}"/>
                </c:ext>
              </c:extLst>
            </c:dLbl>
            <c:dLbl>
              <c:idx val="9"/>
              <c:layout>
                <c:manualLayout>
                  <c:x val="-2.3269986615804153E-3"/>
                  <c:y val="6.48886711761791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7B6-47CC-BE6C-908B735A3A39}"/>
                </c:ext>
              </c:extLst>
            </c:dLbl>
            <c:dLbl>
              <c:idx val="10"/>
              <c:layout>
                <c:manualLayout>
                  <c:x val="-9.6505066323126082E-3"/>
                  <c:y val="-3.934308020522253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7B6-47CC-BE6C-908B735A3A39}"/>
                </c:ext>
              </c:extLst>
            </c:dLbl>
            <c:dLbl>
              <c:idx val="11"/>
              <c:layout>
                <c:manualLayout>
                  <c:x val="5.0539803518462089E-3"/>
                  <c:y val="-6.319079152632396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7B6-47CC-BE6C-908B735A3A39}"/>
                </c:ext>
              </c:extLst>
            </c:dLbl>
            <c:dLbl>
              <c:idx val="12"/>
              <c:layout>
                <c:manualLayout>
                  <c:x val="-2.2440575666767574E-3"/>
                  <c:y val="3.777721110148701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7B6-47CC-BE6C-908B735A3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G2_39_G2_40!$K$9:$K$21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kožné operácie</c:v>
                </c:pt>
                <c:pt idx="6">
                  <c:v>nervový systém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
systém (cievy)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G2_39_G2_40!$M$9:$M$21</c:f>
              <c:numCache>
                <c:formatCode>#,##0</c:formatCode>
                <c:ptCount val="13"/>
                <c:pt idx="0">
                  <c:v>4210</c:v>
                </c:pt>
                <c:pt idx="1">
                  <c:v>2132</c:v>
                </c:pt>
                <c:pt idx="2">
                  <c:v>2510</c:v>
                </c:pt>
                <c:pt idx="3">
                  <c:v>1447</c:v>
                </c:pt>
                <c:pt idx="4">
                  <c:v>1292</c:v>
                </c:pt>
                <c:pt idx="5">
                  <c:v>586</c:v>
                </c:pt>
                <c:pt idx="6">
                  <c:v>535</c:v>
                </c:pt>
                <c:pt idx="7">
                  <c:v>392</c:v>
                </c:pt>
                <c:pt idx="8">
                  <c:v>388</c:v>
                </c:pt>
                <c:pt idx="9">
                  <c:v>462</c:v>
                </c:pt>
                <c:pt idx="10">
                  <c:v>212</c:v>
                </c:pt>
                <c:pt idx="11">
                  <c:v>70</c:v>
                </c:pt>
                <c:pt idx="1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77B6-47CC-BE6C-908B735A3A39}"/>
            </c:ext>
          </c:extLst>
        </c:ser>
        <c:ser>
          <c:idx val="1"/>
          <c:order val="2"/>
          <c:tx>
            <c:strRef>
              <c:f>G2_39_G2_40!$N$8</c:f>
              <c:strCache>
                <c:ptCount val="1"/>
                <c:pt idx="0">
                  <c:v>rok 2022</c:v>
                </c:pt>
              </c:strCache>
            </c:strRef>
          </c:tx>
          <c:spPr>
            <a:pattFill prst="dkDnDiag">
              <a:fgClr>
                <a:schemeClr val="accent3"/>
              </a:fgClr>
              <a:bgClr>
                <a:schemeClr val="bg1"/>
              </a:bgClr>
            </a:patt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7413610222903687E-3"/>
                  <c:y val="6.4496852795446779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7B6-47CC-BE6C-908B735A3A39}"/>
                </c:ext>
              </c:extLst>
            </c:dLbl>
            <c:dLbl>
              <c:idx val="1"/>
              <c:layout>
                <c:manualLayout>
                  <c:x val="-4.7413610222903236E-3"/>
                  <c:y val="2.048420044783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7B6-47CC-BE6C-908B735A3A39}"/>
                </c:ext>
              </c:extLst>
            </c:dLbl>
            <c:dLbl>
              <c:idx val="2"/>
              <c:layout>
                <c:manualLayout>
                  <c:x val="-7.2050510210298676E-3"/>
                  <c:y val="1.55847946582671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7B6-47CC-BE6C-908B735A3A39}"/>
                </c:ext>
              </c:extLst>
            </c:dLbl>
            <c:dLbl>
              <c:idx val="3"/>
              <c:layout>
                <c:manualLayout>
                  <c:x val="7.7087597986118771E-3"/>
                  <c:y val="7.4454619913499197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7B6-47CC-BE6C-908B735A3A39}"/>
                </c:ext>
              </c:extLst>
            </c:dLbl>
            <c:dLbl>
              <c:idx val="4"/>
              <c:layout>
                <c:manualLayout>
                  <c:x val="2.6206339771799952E-3"/>
                  <c:y val="1.40474786832854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7B6-47CC-BE6C-908B735A3A39}"/>
                </c:ext>
              </c:extLst>
            </c:dLbl>
            <c:dLbl>
              <c:idx val="5"/>
              <c:layout>
                <c:manualLayout>
                  <c:x val="5.2084578860684683E-3"/>
                  <c:y val="1.6503132209034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7B6-47CC-BE6C-908B735A3A39}"/>
                </c:ext>
              </c:extLst>
            </c:dLbl>
            <c:dLbl>
              <c:idx val="6"/>
              <c:layout>
                <c:manualLayout>
                  <c:x val="2.7082746730129098E-3"/>
                  <c:y val="-7.966973741557563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7B6-47CC-BE6C-908B735A3A39}"/>
                </c:ext>
              </c:extLst>
            </c:dLbl>
            <c:dLbl>
              <c:idx val="7"/>
              <c:layout>
                <c:manualLayout>
                  <c:x val="1.5717751609380928E-4"/>
                  <c:y val="4.543803279439976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7B6-47CC-BE6C-908B735A3A39}"/>
                </c:ext>
              </c:extLst>
            </c:dLbl>
            <c:dLbl>
              <c:idx val="8"/>
              <c:layout>
                <c:manualLayout>
                  <c:x val="-7.222837218092964E-3"/>
                  <c:y val="-6.93663651814955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7B6-47CC-BE6C-908B735A3A39}"/>
                </c:ext>
              </c:extLst>
            </c:dLbl>
            <c:dLbl>
              <c:idx val="9"/>
              <c:layout>
                <c:manualLayout>
                  <c:x val="-7.1880301493794244E-3"/>
                  <c:y val="-5.910539723195084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7B6-47CC-BE6C-908B735A3A39}"/>
                </c:ext>
              </c:extLst>
            </c:dLbl>
            <c:dLbl>
              <c:idx val="10"/>
              <c:layout>
                <c:manualLayout>
                  <c:x val="-6.9430033826915786E-3"/>
                  <c:y val="-1.24543422747992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7B6-47CC-BE6C-908B735A3A39}"/>
                </c:ext>
              </c:extLst>
            </c:dLbl>
            <c:dLbl>
              <c:idx val="11"/>
              <c:layout>
                <c:manualLayout>
                  <c:x val="-4.7922749661538002E-3"/>
                  <c:y val="-1.1951266822994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7B6-47CC-BE6C-908B735A3A39}"/>
                </c:ext>
              </c:extLst>
            </c:dLbl>
            <c:dLbl>
              <c:idx val="12"/>
              <c:layout>
                <c:manualLayout>
                  <c:x val="-2.2921999781417924E-3"/>
                  <c:y val="-2.07268570503148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7B6-47CC-BE6C-908B735A3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G2_39_G2_40!$K$9:$K$21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kožné operácie</c:v>
                </c:pt>
                <c:pt idx="6">
                  <c:v>nervový systém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
systém (cievy)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G2_39_G2_40!$N$9:$N$21</c:f>
              <c:numCache>
                <c:formatCode>#,##0</c:formatCode>
                <c:ptCount val="13"/>
                <c:pt idx="0">
                  <c:v>5162</c:v>
                </c:pt>
                <c:pt idx="1">
                  <c:v>3114</c:v>
                </c:pt>
                <c:pt idx="2">
                  <c:v>2457</c:v>
                </c:pt>
                <c:pt idx="3">
                  <c:v>1752</c:v>
                </c:pt>
                <c:pt idx="4">
                  <c:v>1937</c:v>
                </c:pt>
                <c:pt idx="5">
                  <c:v>677</c:v>
                </c:pt>
                <c:pt idx="6">
                  <c:v>577</c:v>
                </c:pt>
                <c:pt idx="7">
                  <c:v>414</c:v>
                </c:pt>
                <c:pt idx="8">
                  <c:v>524</c:v>
                </c:pt>
                <c:pt idx="9">
                  <c:v>559</c:v>
                </c:pt>
                <c:pt idx="10">
                  <c:v>193</c:v>
                </c:pt>
                <c:pt idx="11">
                  <c:v>60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77B6-47CC-BE6C-908B735A3A39}"/>
            </c:ext>
          </c:extLst>
        </c:ser>
        <c:ser>
          <c:idx val="3"/>
          <c:order val="3"/>
          <c:tx>
            <c:strRef>
              <c:f>G2_39_G2_40!$O$8</c:f>
              <c:strCache>
                <c:ptCount val="1"/>
                <c:pt idx="0">
                  <c:v>rok 2023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2.44926926919213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E1-45D3-AB11-3690655566A6}"/>
                </c:ext>
              </c:extLst>
            </c:dLbl>
            <c:dLbl>
              <c:idx val="6"/>
              <c:layout>
                <c:manualLayout>
                  <c:x val="-2.4653573613144389E-3"/>
                  <c:y val="-4.14667745020477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7B6-47CC-BE6C-908B735A3A39}"/>
                </c:ext>
              </c:extLst>
            </c:dLbl>
            <c:dLbl>
              <c:idx val="7"/>
              <c:layout>
                <c:manualLayout>
                  <c:x val="4.89853853838408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1-45D3-AB11-3690655566A6}"/>
                </c:ext>
              </c:extLst>
            </c:dLbl>
            <c:dLbl>
              <c:idx val="8"/>
              <c:layout>
                <c:manualLayout>
                  <c:x val="-2.4653573613144389E-3"/>
                  <c:y val="-4.14667745020469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7B6-47CC-BE6C-908B735A3A39}"/>
                </c:ext>
              </c:extLst>
            </c:dLbl>
            <c:dLbl>
              <c:idx val="9"/>
              <c:layout>
                <c:manualLayout>
                  <c:x val="0"/>
                  <c:y val="-2.12436508895002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7B6-47CC-BE6C-908B735A3A39}"/>
                </c:ext>
              </c:extLst>
            </c:dLbl>
            <c:dLbl>
              <c:idx val="10"/>
              <c:layout>
                <c:manualLayout>
                  <c:x val="-4.9216812401402452E-3"/>
                  <c:y val="-4.3512801738448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7B6-47CC-BE6C-908B735A3A39}"/>
                </c:ext>
              </c:extLst>
            </c:dLbl>
            <c:dLbl>
              <c:idx val="11"/>
              <c:layout>
                <c:manualLayout>
                  <c:x val="2.4492692691920497E-3"/>
                  <c:y val="-4.22325392104585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7B6-47CC-BE6C-908B735A3A39}"/>
                </c:ext>
              </c:extLst>
            </c:dLbl>
            <c:dLbl>
              <c:idx val="12"/>
              <c:layout>
                <c:manualLayout>
                  <c:x val="-4.9307147226288553E-3"/>
                  <c:y val="-6.21985292028943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7B6-47CC-BE6C-908B735A3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G2_39_G2_40!$K$9:$K$21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kožné operácie</c:v>
                </c:pt>
                <c:pt idx="6">
                  <c:v>nervový systém</c:v>
                </c:pt>
                <c:pt idx="7">
                  <c:v>močový a mužský
pohlavný systém </c:v>
                </c:pt>
                <c:pt idx="8">
                  <c:v>ženské pohlavné
orgány</c:v>
                </c:pt>
                <c:pt idx="9">
                  <c:v>respiračný systém</c:v>
                </c:pt>
                <c:pt idx="10">
                  <c:v>kardiovaskulárny
systém (cievy)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G2_39_G2_40!$O$9:$O$21</c:f>
              <c:numCache>
                <c:formatCode>#,##0</c:formatCode>
                <c:ptCount val="13"/>
                <c:pt idx="0">
                  <c:v>5262</c:v>
                </c:pt>
                <c:pt idx="1">
                  <c:v>4747</c:v>
                </c:pt>
                <c:pt idx="2">
                  <c:v>2790</c:v>
                </c:pt>
                <c:pt idx="3">
                  <c:v>2532</c:v>
                </c:pt>
                <c:pt idx="4">
                  <c:v>2347</c:v>
                </c:pt>
                <c:pt idx="5">
                  <c:v>731</c:v>
                </c:pt>
                <c:pt idx="6">
                  <c:v>655</c:v>
                </c:pt>
                <c:pt idx="7">
                  <c:v>607</c:v>
                </c:pt>
                <c:pt idx="8">
                  <c:v>504</c:v>
                </c:pt>
                <c:pt idx="9">
                  <c:v>381</c:v>
                </c:pt>
                <c:pt idx="10">
                  <c:v>188</c:v>
                </c:pt>
                <c:pt idx="11">
                  <c:v>60</c:v>
                </c:pt>
                <c:pt idx="1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77B6-47CC-BE6C-908B735A3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6800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28527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422576742094693E-2"/>
          <c:y val="0.95747407336278101"/>
          <c:w val="0.46198281936425883"/>
          <c:h val="3.08428431513523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19- a viacroční</a:t>
            </a:r>
          </a:p>
        </c:rich>
      </c:tx>
      <c:layout>
        <c:manualLayout>
          <c:xMode val="edge"/>
          <c:yMode val="edge"/>
          <c:x val="0.42425773809523809"/>
          <c:y val="8.4192865722293236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6729453856471418E-2"/>
          <c:y val="3.3492520899089349E-2"/>
          <c:w val="0.77738741665898392"/>
          <c:h val="0.922212479954258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G2_39_G2_40!$L$45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3"/>
            </a:solid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9.9240643694102001E-3"/>
                  <c:y val="2.01196898315220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07A-489D-8AD5-F961A236D137}"/>
                </c:ext>
              </c:extLst>
            </c:dLbl>
            <c:dLbl>
              <c:idx val="1"/>
              <c:layout>
                <c:manualLayout>
                  <c:x val="5.2166149662803227E-3"/>
                  <c:y val="8.66002511133281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7A-489D-8AD5-F961A236D137}"/>
                </c:ext>
              </c:extLst>
            </c:dLbl>
            <c:dLbl>
              <c:idx val="2"/>
              <c:layout>
                <c:manualLayout>
                  <c:x val="1.0364063801498468E-2"/>
                  <c:y val="1.095341767149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07A-489D-8AD5-F961A236D137}"/>
                </c:ext>
              </c:extLst>
            </c:dLbl>
            <c:dLbl>
              <c:idx val="3"/>
              <c:layout>
                <c:manualLayout>
                  <c:x val="1.5527606296084827E-4"/>
                  <c:y val="3.18452961380450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7A-489D-8AD5-F961A236D137}"/>
                </c:ext>
              </c:extLst>
            </c:dLbl>
            <c:dLbl>
              <c:idx val="4"/>
              <c:layout>
                <c:manualLayout>
                  <c:x val="-2.6233686782334278E-3"/>
                  <c:y val="2.2743646816679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07A-489D-8AD5-F961A236D137}"/>
                </c:ext>
              </c:extLst>
            </c:dLbl>
            <c:dLbl>
              <c:idx val="5"/>
              <c:layout>
                <c:manualLayout>
                  <c:x val="-2.4680926152725797E-3"/>
                  <c:y val="2.0469443311730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94-4618-A2F7-DE78BCE6061B}"/>
                </c:ext>
              </c:extLst>
            </c:dLbl>
            <c:dLbl>
              <c:idx val="6"/>
              <c:layout>
                <c:manualLayout>
                  <c:x val="1.0193028163074458E-2"/>
                  <c:y val="2.84493026689252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07A-489D-8AD5-F961A236D137}"/>
                </c:ext>
              </c:extLst>
            </c:dLbl>
            <c:dLbl>
              <c:idx val="7"/>
              <c:layout>
                <c:manualLayout>
                  <c:x val="-2.5716747699135235E-3"/>
                  <c:y val="4.5924082541820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07A-489D-8AD5-F961A236D137}"/>
                </c:ext>
              </c:extLst>
            </c:dLbl>
            <c:dLbl>
              <c:idx val="8"/>
              <c:layout>
                <c:manualLayout>
                  <c:x val="2.5907198940313745E-3"/>
                  <c:y val="1.7653686030974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07A-489D-8AD5-F961A236D137}"/>
                </c:ext>
              </c:extLst>
            </c:dLbl>
            <c:dLbl>
              <c:idx val="9"/>
              <c:layout>
                <c:manualLayout>
                  <c:x val="-2.5197865235924389E-3"/>
                  <c:y val="3.45546767842673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07A-489D-8AD5-F961A236D137}"/>
                </c:ext>
              </c:extLst>
            </c:dLbl>
            <c:dLbl>
              <c:idx val="10"/>
              <c:layout>
                <c:manualLayout>
                  <c:x val="-2.4844170073735723E-3"/>
                  <c:y val="4.8747898658526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07A-489D-8AD5-F961A236D137}"/>
                </c:ext>
              </c:extLst>
            </c:dLbl>
            <c:dLbl>
              <c:idx val="11"/>
              <c:layout>
                <c:manualLayout>
                  <c:x val="-2.5551560398113056E-3"/>
                  <c:y val="5.9696633179518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07A-489D-8AD5-F961A236D137}"/>
                </c:ext>
              </c:extLst>
            </c:dLbl>
            <c:dLbl>
              <c:idx val="12"/>
              <c:layout>
                <c:manualLayout>
                  <c:x val="-5.0396755608600255E-3"/>
                  <c:y val="5.10396465216046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07A-489D-8AD5-F961A236D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G2_39_G2_40!$K$46:$K$58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
systém (cievy)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G2_39_G2_40!$L$46:$L$58</c:f>
              <c:numCache>
                <c:formatCode>#,##0</c:formatCode>
                <c:ptCount val="13"/>
                <c:pt idx="0">
                  <c:v>54563</c:v>
                </c:pt>
                <c:pt idx="1">
                  <c:v>32884</c:v>
                </c:pt>
                <c:pt idx="2">
                  <c:v>33346</c:v>
                </c:pt>
                <c:pt idx="3">
                  <c:v>18289</c:v>
                </c:pt>
                <c:pt idx="4">
                  <c:v>13613</c:v>
                </c:pt>
                <c:pt idx="5">
                  <c:v>13020</c:v>
                </c:pt>
                <c:pt idx="6">
                  <c:v>11086</c:v>
                </c:pt>
                <c:pt idx="7">
                  <c:v>8626</c:v>
                </c:pt>
                <c:pt idx="8">
                  <c:v>6716</c:v>
                </c:pt>
                <c:pt idx="9">
                  <c:v>4728</c:v>
                </c:pt>
                <c:pt idx="10">
                  <c:v>2360</c:v>
                </c:pt>
                <c:pt idx="11">
                  <c:v>942</c:v>
                </c:pt>
                <c:pt idx="12">
                  <c:v>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07A-489D-8AD5-F961A236D137}"/>
            </c:ext>
          </c:extLst>
        </c:ser>
        <c:ser>
          <c:idx val="2"/>
          <c:order val="1"/>
          <c:tx>
            <c:strRef>
              <c:f>G2_39_G2_40!$M$45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0396825396826321E-3"/>
                  <c:y val="-4.09255751439742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07A-489D-8AD5-F961A236D137}"/>
                </c:ext>
              </c:extLst>
            </c:dLbl>
            <c:dLbl>
              <c:idx val="1"/>
              <c:layout>
                <c:manualLayout>
                  <c:x val="-5.0396825396825393E-3"/>
                  <c:y val="-3.471264367815868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07A-489D-8AD5-F961A236D137}"/>
                </c:ext>
              </c:extLst>
            </c:dLbl>
            <c:dLbl>
              <c:idx val="2"/>
              <c:layout>
                <c:manualLayout>
                  <c:x val="-2.5198412698412696E-3"/>
                  <c:y val="-4.302121671708318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07A-489D-8AD5-F961A236D137}"/>
                </c:ext>
              </c:extLst>
            </c:dLbl>
            <c:dLbl>
              <c:idx val="3"/>
              <c:layout>
                <c:manualLayout>
                  <c:x val="1.706967833562717E-2"/>
                  <c:y val="-3.466911225474947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350542222457157E-2"/>
                      <c:h val="2.379580843824594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607A-489D-8AD5-F961A236D137}"/>
                </c:ext>
              </c:extLst>
            </c:dLbl>
            <c:dLbl>
              <c:idx val="4"/>
              <c:layout>
                <c:manualLayout>
                  <c:x val="1.2857985173565211E-2"/>
                  <c:y val="-7.315811274956199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07A-489D-8AD5-F961A236D137}"/>
                </c:ext>
              </c:extLst>
            </c:dLbl>
            <c:dLbl>
              <c:idx val="5"/>
              <c:layout>
                <c:manualLayout>
                  <c:x val="7.5596510777791431E-3"/>
                  <c:y val="1.80308395534115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911507936507941E-2"/>
                      <c:h val="2.82831417624521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607A-489D-8AD5-F961A236D137}"/>
                </c:ext>
              </c:extLst>
            </c:dLbl>
            <c:dLbl>
              <c:idx val="6"/>
              <c:layout>
                <c:manualLayout>
                  <c:x val="1.240595498276805E-2"/>
                  <c:y val="1.58597891486162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07A-489D-8AD5-F961A236D137}"/>
                </c:ext>
              </c:extLst>
            </c:dLbl>
            <c:dLbl>
              <c:idx val="7"/>
              <c:layout>
                <c:manualLayout>
                  <c:x val="-2.5197865235924615E-3"/>
                  <c:y val="9.69800318162843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07A-489D-8AD5-F961A236D137}"/>
                </c:ext>
              </c:extLst>
            </c:dLbl>
            <c:dLbl>
              <c:idx val="8"/>
              <c:layout>
                <c:manualLayout>
                  <c:x val="9.9240643694101099E-3"/>
                  <c:y val="-2.49582149356018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07A-489D-8AD5-F961A236D137}"/>
                </c:ext>
              </c:extLst>
            </c:dLbl>
            <c:dLbl>
              <c:idx val="9"/>
              <c:layout>
                <c:manualLayout>
                  <c:x val="5.0397673851860694E-3"/>
                  <c:y val="1.199638319442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07A-489D-8AD5-F961A236D137}"/>
                </c:ext>
              </c:extLst>
            </c:dLbl>
            <c:dLbl>
              <c:idx val="10"/>
              <c:layout>
                <c:manualLayout>
                  <c:x val="-5.0042035309660225E-3"/>
                  <c:y val="2.0332443100588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07A-489D-8AD5-F961A236D137}"/>
                </c:ext>
              </c:extLst>
            </c:dLbl>
            <c:dLbl>
              <c:idx val="11"/>
              <c:layout>
                <c:manualLayout>
                  <c:x val="2.5551560398113056E-3"/>
                  <c:y val="4.62319300750922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07A-489D-8AD5-F961A236D137}"/>
                </c:ext>
              </c:extLst>
            </c:dLbl>
            <c:dLbl>
              <c:idx val="12"/>
              <c:layout>
                <c:manualLayout>
                  <c:x val="3.5408014770418325E-5"/>
                  <c:y val="2.88967389837496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07A-489D-8AD5-F961A236D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G2_39_G2_40!$K$46:$K$58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
systém (cievy)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G2_39_G2_40!$M$46:$M$58</c:f>
              <c:numCache>
                <c:formatCode>#,##0</c:formatCode>
                <c:ptCount val="13"/>
                <c:pt idx="0">
                  <c:v>45228</c:v>
                </c:pt>
                <c:pt idx="1">
                  <c:v>29373</c:v>
                </c:pt>
                <c:pt idx="2">
                  <c:v>30727</c:v>
                </c:pt>
                <c:pt idx="3">
                  <c:v>15194</c:v>
                </c:pt>
                <c:pt idx="4">
                  <c:v>18153</c:v>
                </c:pt>
                <c:pt idx="5">
                  <c:v>13466</c:v>
                </c:pt>
                <c:pt idx="6">
                  <c:v>9295</c:v>
                </c:pt>
                <c:pt idx="7">
                  <c:v>8350</c:v>
                </c:pt>
                <c:pt idx="8">
                  <c:v>5152</c:v>
                </c:pt>
                <c:pt idx="9">
                  <c:v>4764</c:v>
                </c:pt>
                <c:pt idx="10">
                  <c:v>2279</c:v>
                </c:pt>
                <c:pt idx="11">
                  <c:v>1068</c:v>
                </c:pt>
                <c:pt idx="12">
                  <c:v>1569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07A-489D-8AD5-F961A236D137}"/>
            </c:ext>
          </c:extLst>
        </c:ser>
        <c:ser>
          <c:idx val="1"/>
          <c:order val="2"/>
          <c:tx>
            <c:strRef>
              <c:f>G2_39_G2_40!$N$45</c:f>
              <c:strCache>
                <c:ptCount val="1"/>
                <c:pt idx="0">
                  <c:v>rok 2022</c:v>
                </c:pt>
              </c:strCache>
            </c:strRef>
          </c:tx>
          <c:spPr>
            <a:pattFill prst="dkDnDiag">
              <a:fgClr>
                <a:schemeClr val="accent3"/>
              </a:fgClr>
              <a:bgClr>
                <a:schemeClr val="bg1"/>
              </a:bgClr>
            </a:pattFill>
            <a:ln w="3175">
              <a:solidFill>
                <a:schemeClr val="accent3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0027646524051166E-2"/>
                  <c:y val="1.546651795428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07A-489D-8AD5-F961A236D137}"/>
                </c:ext>
              </c:extLst>
            </c:dLbl>
            <c:dLbl>
              <c:idx val="1"/>
              <c:layout>
                <c:manualLayout>
                  <c:x val="-5.0397673851860806E-3"/>
                  <c:y val="3.8229505977238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07A-489D-8AD5-F961A236D137}"/>
                </c:ext>
              </c:extLst>
            </c:dLbl>
            <c:dLbl>
              <c:idx val="2"/>
              <c:layout>
                <c:manualLayout>
                  <c:x val="-2.4680926152725572E-3"/>
                  <c:y val="3.59424083347704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07A-489D-8AD5-F961A236D137}"/>
                </c:ext>
              </c:extLst>
            </c:dLbl>
            <c:dLbl>
              <c:idx val="3"/>
              <c:layout>
                <c:manualLayout>
                  <c:x val="7.5595539087785196E-3"/>
                  <c:y val="-8.861496010070321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07A-489D-8AD5-F961A236D137}"/>
                </c:ext>
              </c:extLst>
            </c:dLbl>
            <c:dLbl>
              <c:idx val="4"/>
              <c:layout>
                <c:manualLayout>
                  <c:x val="1.5381658457181703E-2"/>
                  <c:y val="-1.24138308966099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07A-489D-8AD5-F961A236D137}"/>
                </c:ext>
              </c:extLst>
            </c:dLbl>
            <c:dLbl>
              <c:idx val="5"/>
              <c:layout>
                <c:manualLayout>
                  <c:x val="-2.579059613959221E-3"/>
                  <c:y val="-7.415740840729251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07A-489D-8AD5-F961A236D137}"/>
                </c:ext>
              </c:extLst>
            </c:dLbl>
            <c:dLbl>
              <c:idx val="6"/>
              <c:layout>
                <c:manualLayout>
                  <c:x val="5.2243884863285156E-3"/>
                  <c:y val="-5.418761292443873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07A-489D-8AD5-F961A236D137}"/>
                </c:ext>
              </c:extLst>
            </c:dLbl>
            <c:dLbl>
              <c:idx val="7"/>
              <c:layout>
                <c:manualLayout>
                  <c:x val="7.7529202199750702E-3"/>
                  <c:y val="7.625270575417003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07A-489D-8AD5-F961A236D137}"/>
                </c:ext>
              </c:extLst>
            </c:dLbl>
            <c:dLbl>
              <c:idx val="8"/>
              <c:layout>
                <c:manualLayout>
                  <c:x val="1.0079340432370959E-2"/>
                  <c:y val="-5.417149525253974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07A-489D-8AD5-F961A236D137}"/>
                </c:ext>
              </c:extLst>
            </c:dLbl>
            <c:dLbl>
              <c:idx val="9"/>
              <c:layout>
                <c:manualLayout>
                  <c:x val="4.8844913222252321E-3"/>
                  <c:y val="-1.15741001906720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07A-489D-8AD5-F961A236D137}"/>
                </c:ext>
              </c:extLst>
            </c:dLbl>
            <c:dLbl>
              <c:idx val="10"/>
              <c:layout>
                <c:manualLayout>
                  <c:x val="5.2138942342635775E-3"/>
                  <c:y val="5.210843324948272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07A-489D-8AD5-F961A236D137}"/>
                </c:ext>
              </c:extLst>
            </c:dLbl>
            <c:dLbl>
              <c:idx val="11"/>
              <c:layout>
                <c:manualLayout>
                  <c:x val="7.681986849536135E-3"/>
                  <c:y val="1.10663935258550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07A-489D-8AD5-F961A236D137}"/>
                </c:ext>
              </c:extLst>
            </c:dLbl>
            <c:dLbl>
              <c:idx val="12"/>
              <c:layout>
                <c:manualLayout>
                  <c:x val="-2.4844297656595859E-3"/>
                  <c:y val="-1.25432807900279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07A-489D-8AD5-F961A236D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G2_39_G2_40!$K$46:$K$58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
systém (cievy)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G2_39_G2_40!$N$46:$N$58</c:f>
              <c:numCache>
                <c:formatCode>#,##0</c:formatCode>
                <c:ptCount val="13"/>
                <c:pt idx="0">
                  <c:v>58058</c:v>
                </c:pt>
                <c:pt idx="1">
                  <c:v>39100</c:v>
                </c:pt>
                <c:pt idx="2">
                  <c:v>35448</c:v>
                </c:pt>
                <c:pt idx="3">
                  <c:v>18191</c:v>
                </c:pt>
                <c:pt idx="4">
                  <c:v>14999</c:v>
                </c:pt>
                <c:pt idx="5">
                  <c:v>16025</c:v>
                </c:pt>
                <c:pt idx="6">
                  <c:v>12051</c:v>
                </c:pt>
                <c:pt idx="7">
                  <c:v>9740</c:v>
                </c:pt>
                <c:pt idx="8">
                  <c:v>6959</c:v>
                </c:pt>
                <c:pt idx="9">
                  <c:v>4428</c:v>
                </c:pt>
                <c:pt idx="10">
                  <c:v>2732</c:v>
                </c:pt>
                <c:pt idx="11">
                  <c:v>1668</c:v>
                </c:pt>
                <c:pt idx="12">
                  <c:v>2322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607A-489D-8AD5-F961A236D137}"/>
            </c:ext>
          </c:extLst>
        </c:ser>
        <c:ser>
          <c:idx val="3"/>
          <c:order val="3"/>
          <c:tx>
            <c:strRef>
              <c:f>G2_39_G2_40!$O$45</c:f>
              <c:strCache>
                <c:ptCount val="1"/>
                <c:pt idx="0">
                  <c:v>rok 2023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solidFill>
                <a:schemeClr val="accent4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9361852305452045E-3"/>
                  <c:y val="-9.3817198061152714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94-4618-A2F7-DE78BCE6061B}"/>
                </c:ext>
              </c:extLst>
            </c:dLbl>
            <c:dLbl>
              <c:idx val="2"/>
              <c:layout>
                <c:manualLayout>
                  <c:x val="-7.4264323779547631E-3"/>
                  <c:y val="-1.87658053920059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07A-489D-8AD5-F961A236D137}"/>
                </c:ext>
              </c:extLst>
            </c:dLbl>
            <c:dLbl>
              <c:idx val="3"/>
              <c:layout>
                <c:manualLayout>
                  <c:x val="-4.9583217915705018E-3"/>
                  <c:y val="-4.0088877356760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07A-489D-8AD5-F961A236D137}"/>
                </c:ext>
              </c:extLst>
            </c:dLbl>
            <c:dLbl>
              <c:idx val="4"/>
              <c:layout>
                <c:manualLayout>
                  <c:x val="1.1077266068546123E-5"/>
                  <c:y val="-5.97046920154665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07A-489D-8AD5-F961A236D137}"/>
                </c:ext>
              </c:extLst>
            </c:dLbl>
            <c:dLbl>
              <c:idx val="5"/>
              <c:layout>
                <c:manualLayout>
                  <c:x val="-4.9251079644765678E-3"/>
                  <c:y val="-1.91929236973294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07A-489D-8AD5-F961A236D137}"/>
                </c:ext>
              </c:extLst>
            </c:dLbl>
            <c:dLbl>
              <c:idx val="6"/>
              <c:layout>
                <c:manualLayout>
                  <c:x val="-7.4375096440233096E-3"/>
                  <c:y val="-1.83419106210622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07A-489D-8AD5-F961A236D137}"/>
                </c:ext>
              </c:extLst>
            </c:dLbl>
            <c:dLbl>
              <c:idx val="7"/>
              <c:layout>
                <c:manualLayout>
                  <c:x val="0"/>
                  <c:y val="-1.9620042002652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07A-489D-8AD5-F961A236D137}"/>
                </c:ext>
              </c:extLst>
            </c:dLbl>
            <c:dLbl>
              <c:idx val="8"/>
              <c:layout>
                <c:manualLayout>
                  <c:x val="-4.9688340147471671E-3"/>
                  <c:y val="-1.91945354645186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07A-489D-8AD5-F961A236D137}"/>
                </c:ext>
              </c:extLst>
            </c:dLbl>
            <c:dLbl>
              <c:idx val="9"/>
              <c:layout>
                <c:manualLayout>
                  <c:x val="0"/>
                  <c:y val="-3.92400840053059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07A-489D-8AD5-F961A236D137}"/>
                </c:ext>
              </c:extLst>
            </c:dLbl>
            <c:dLbl>
              <c:idx val="10"/>
              <c:layout>
                <c:manualLayout>
                  <c:x val="-1.131196047659984E-17"/>
                  <c:y val="-3.96623670090597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07A-489D-8AD5-F961A236D137}"/>
                </c:ext>
              </c:extLst>
            </c:dLbl>
            <c:dLbl>
              <c:idx val="11"/>
              <c:layout>
                <c:manualLayout>
                  <c:x val="0"/>
                  <c:y val="-2.00436797222312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07A-489D-8AD5-F961A236D137}"/>
                </c:ext>
              </c:extLst>
            </c:dLbl>
            <c:dLbl>
              <c:idx val="12"/>
              <c:layout>
                <c:manualLayout>
                  <c:x val="-7.4532892969787577E-3"/>
                  <c:y val="-6.013103916669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07A-489D-8AD5-F961A236D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G2_39_G2_40!$K$46:$K$58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oko, ucho</c:v>
                </c:pt>
                <c:pt idx="5">
                  <c:v>kardiovaskulárny
systém (cievy)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G2_39_G2_40!$O$46:$O$58</c:f>
              <c:numCache>
                <c:formatCode>#,##0</c:formatCode>
                <c:ptCount val="13"/>
                <c:pt idx="0">
                  <c:v>65009</c:v>
                </c:pt>
                <c:pt idx="1">
                  <c:v>42506</c:v>
                </c:pt>
                <c:pt idx="2">
                  <c:v>36383</c:v>
                </c:pt>
                <c:pt idx="3">
                  <c:v>18820</c:v>
                </c:pt>
                <c:pt idx="4">
                  <c:v>17703</c:v>
                </c:pt>
                <c:pt idx="5">
                  <c:v>17096</c:v>
                </c:pt>
                <c:pt idx="6">
                  <c:v>13899</c:v>
                </c:pt>
                <c:pt idx="7">
                  <c:v>9998</c:v>
                </c:pt>
                <c:pt idx="8">
                  <c:v>8216</c:v>
                </c:pt>
                <c:pt idx="9">
                  <c:v>5113</c:v>
                </c:pt>
                <c:pt idx="10">
                  <c:v>2981</c:v>
                </c:pt>
                <c:pt idx="11">
                  <c:v>1689</c:v>
                </c:pt>
                <c:pt idx="12">
                  <c:v>2385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607A-489D-8AD5-F961A236D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74000"/>
          <c:min val="0"/>
        </c:scaling>
        <c:delete val="1"/>
        <c:axPos val="t"/>
        <c:numFmt formatCode="#,##0" sourceLinked="1"/>
        <c:majorTickMark val="out"/>
        <c:minorTickMark val="none"/>
        <c:tickLblPos val="nextTo"/>
        <c:crossAx val="87712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708134920634915E-2"/>
          <c:y val="0.96517750504660293"/>
          <c:w val="0.46554373903753904"/>
          <c:h val="2.97360286529778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>
                <a:latin typeface="+mn-lt"/>
              </a:rPr>
              <a:t>0 – 18-roční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3817015409289419E-2"/>
          <c:y val="4.9804955878540336E-2"/>
          <c:w val="0.67828348823390261"/>
          <c:h val="0.88584940662658385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G2_41_G2_42!$O$5</c:f>
              <c:strCache>
                <c:ptCount val="1"/>
                <c:pt idx="0">
                  <c:v>rok 2023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accent1"/>
              </a:solidFill>
            </a:ln>
            <a:effectLst/>
          </c:spPr>
          <c:invertIfNegative val="0"/>
          <c:dLbls>
            <c:dLbl>
              <c:idx val="10"/>
              <c:layout>
                <c:manualLayout>
                  <c:x val="-9.158460109497683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B6-457C-A3BB-76A8A875DA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G2_41_G2_42!$K$7:$K$17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plastická chirurgia</c:v>
                </c:pt>
                <c:pt idx="7">
                  <c:v>úrazová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G2_41_G2_42!$O$7:$O$17</c:f>
              <c:numCache>
                <c:formatCode>#,##0</c:formatCode>
                <c:ptCount val="11"/>
                <c:pt idx="0">
                  <c:v>14</c:v>
                </c:pt>
                <c:pt idx="1">
                  <c:v>72</c:v>
                </c:pt>
                <c:pt idx="2">
                  <c:v>156</c:v>
                </c:pt>
                <c:pt idx="3">
                  <c:v>170</c:v>
                </c:pt>
                <c:pt idx="4">
                  <c:v>458</c:v>
                </c:pt>
                <c:pt idx="5">
                  <c:v>624</c:v>
                </c:pt>
                <c:pt idx="6">
                  <c:v>685</c:v>
                </c:pt>
                <c:pt idx="7">
                  <c:v>704</c:v>
                </c:pt>
                <c:pt idx="8">
                  <c:v>1165</c:v>
                </c:pt>
                <c:pt idx="9">
                  <c:v>1414</c:v>
                </c:pt>
                <c:pt idx="10">
                  <c:v>9482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5-45F4-90B2-AFA7517D5778}"/>
            </c:ext>
          </c:extLst>
        </c:ser>
        <c:ser>
          <c:idx val="3"/>
          <c:order val="1"/>
          <c:tx>
            <c:strRef>
              <c:f>G2_41_G2_42!$N$5</c:f>
              <c:strCache>
                <c:ptCount val="1"/>
                <c:pt idx="0">
                  <c:v>rok 2022</c:v>
                </c:pt>
              </c:strCache>
            </c:strRef>
          </c:tx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  <a:ln w="31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G2_41_G2_42!$K$7:$K$17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plastická chirurgia</c:v>
                </c:pt>
                <c:pt idx="7">
                  <c:v>úrazová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G2_41_G2_42!$N$7:$N$17</c:f>
              <c:numCache>
                <c:formatCode>#,##0</c:formatCode>
                <c:ptCount val="11"/>
                <c:pt idx="0">
                  <c:v>7</c:v>
                </c:pt>
                <c:pt idx="1">
                  <c:v>75</c:v>
                </c:pt>
                <c:pt idx="2">
                  <c:v>256</c:v>
                </c:pt>
                <c:pt idx="3">
                  <c:v>179</c:v>
                </c:pt>
                <c:pt idx="4">
                  <c:v>625</c:v>
                </c:pt>
                <c:pt idx="5">
                  <c:v>318</c:v>
                </c:pt>
                <c:pt idx="6">
                  <c:v>876</c:v>
                </c:pt>
                <c:pt idx="7">
                  <c:v>872</c:v>
                </c:pt>
                <c:pt idx="8">
                  <c:v>1327</c:v>
                </c:pt>
                <c:pt idx="9">
                  <c:v>1436</c:v>
                </c:pt>
                <c:pt idx="10">
                  <c:v>5257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65-45F4-90B2-AFA7517D5778}"/>
            </c:ext>
          </c:extLst>
        </c:ser>
        <c:ser>
          <c:idx val="2"/>
          <c:order val="2"/>
          <c:tx>
            <c:strRef>
              <c:f>G2_41_G2_42!$M$5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G2_41_G2_42!$K$7:$K$17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plastická chirurgia</c:v>
                </c:pt>
                <c:pt idx="7">
                  <c:v>úrazová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G2_41_G2_42!$M$7:$M$17</c:f>
              <c:numCache>
                <c:formatCode>#,##0</c:formatCode>
                <c:ptCount val="11"/>
                <c:pt idx="0">
                  <c:v>22</c:v>
                </c:pt>
                <c:pt idx="1">
                  <c:v>18</c:v>
                </c:pt>
                <c:pt idx="2">
                  <c:v>112</c:v>
                </c:pt>
                <c:pt idx="3">
                  <c:v>189</c:v>
                </c:pt>
                <c:pt idx="4">
                  <c:v>419</c:v>
                </c:pt>
                <c:pt idx="5">
                  <c:v>235</c:v>
                </c:pt>
                <c:pt idx="6">
                  <c:v>558</c:v>
                </c:pt>
                <c:pt idx="7">
                  <c:v>619</c:v>
                </c:pt>
                <c:pt idx="8">
                  <c:v>1613</c:v>
                </c:pt>
                <c:pt idx="9">
                  <c:v>1381</c:v>
                </c:pt>
                <c:pt idx="10">
                  <c:v>2709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65-45F4-90B2-AFA7517D5778}"/>
            </c:ext>
          </c:extLst>
        </c:ser>
        <c:ser>
          <c:idx val="1"/>
          <c:order val="3"/>
          <c:tx>
            <c:strRef>
              <c:f>G2_41_G2_42!$L$5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3175"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G2_41_G2_42!$K$7:$K$17</c:f>
              <c:strCache>
                <c:ptCount val="11"/>
                <c:pt idx="0">
                  <c:v>iné</c:v>
                </c:pt>
                <c:pt idx="1">
                  <c:v>zubné lekárstvo </c:v>
                </c:pt>
                <c:pt idx="2">
                  <c:v>maxilofaciálna chirurgia</c:v>
                </c:pt>
                <c:pt idx="3">
                  <c:v>gynekológia a pôrodníctvo</c:v>
                </c:pt>
                <c:pt idx="4">
                  <c:v>pediatrická ortopédia a ortopédia</c:v>
                </c:pt>
                <c:pt idx="5">
                  <c:v>pediatrická oftalmológia a
oftalmológia</c:v>
                </c:pt>
                <c:pt idx="6">
                  <c:v>plastická chirurgia</c:v>
                </c:pt>
                <c:pt idx="7">
                  <c:v>úrazová chirurgia</c:v>
                </c:pt>
                <c:pt idx="8">
                  <c:v>detská chirurgia a chirurgia</c:v>
                </c:pt>
                <c:pt idx="9">
                  <c:v>pediatrická urológia a urológia</c:v>
                </c:pt>
                <c:pt idx="10">
                  <c:v>pediatrická otorinolaryngológia a otorinolaryngológia</c:v>
                </c:pt>
              </c:strCache>
            </c:strRef>
          </c:cat>
          <c:val>
            <c:numRef>
              <c:f>G2_41_G2_42!$L$7:$L$17</c:f>
              <c:numCache>
                <c:formatCode>#,##0</c:formatCode>
                <c:ptCount val="11"/>
                <c:pt idx="0">
                  <c:v>23</c:v>
                </c:pt>
                <c:pt idx="1">
                  <c:v>19</c:v>
                </c:pt>
                <c:pt idx="2">
                  <c:v>59</c:v>
                </c:pt>
                <c:pt idx="3">
                  <c:v>225</c:v>
                </c:pt>
                <c:pt idx="4">
                  <c:v>502</c:v>
                </c:pt>
                <c:pt idx="5">
                  <c:v>271</c:v>
                </c:pt>
                <c:pt idx="6">
                  <c:v>738</c:v>
                </c:pt>
                <c:pt idx="7">
                  <c:v>637</c:v>
                </c:pt>
                <c:pt idx="8">
                  <c:v>1422</c:v>
                </c:pt>
                <c:pt idx="9">
                  <c:v>1529</c:v>
                </c:pt>
                <c:pt idx="10">
                  <c:v>3920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65-45F4-90B2-AFA7517D5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45488687"/>
        <c:axId val="845490351"/>
        <c:extLst>
          <c:ext xmlns:c15="http://schemas.microsoft.com/office/drawing/2012/chart" uri="{02D57815-91ED-43cb-92C2-25804820EDAC}">
            <c15:filteredBar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G2_41_G2_42!$Q$5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9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50" b="0" i="0" u="none" strike="noStrike" kern="1200" baseline="0">
                          <a:solidFill>
                            <a:schemeClr val="accen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sk-SK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G2_41_G2_42!$K$7:$K$17</c15:sqref>
                        </c15:formulaRef>
                      </c:ext>
                    </c:extLst>
                    <c:strCache>
                      <c:ptCount val="11"/>
                      <c:pt idx="0">
                        <c:v>iné</c:v>
                      </c:pt>
                      <c:pt idx="1">
                        <c:v>zubné lekárstvo </c:v>
                      </c:pt>
                      <c:pt idx="2">
                        <c:v>maxilofaciálna chirurgia</c:v>
                      </c:pt>
                      <c:pt idx="3">
                        <c:v>gynekológia a pôrodníctvo</c:v>
                      </c:pt>
                      <c:pt idx="4">
                        <c:v>pediatrická ortopédia a ortopédia</c:v>
                      </c:pt>
                      <c:pt idx="5">
                        <c:v>pediatrická oftalmológia a
oftalmológia</c:v>
                      </c:pt>
                      <c:pt idx="6">
                        <c:v>plastická chirurgia</c:v>
                      </c:pt>
                      <c:pt idx="7">
                        <c:v>úrazová chirurgia</c:v>
                      </c:pt>
                      <c:pt idx="8">
                        <c:v>detská chirurgia a chirurgia</c:v>
                      </c:pt>
                      <c:pt idx="9">
                        <c:v>pediatrická urológia a urológia</c:v>
                      </c:pt>
                      <c:pt idx="10">
                        <c:v>pediatrická otorinolaryngológia a otorinolaryngológia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G2_41_G2_42!$Q$7:$Q$17</c15:sqref>
                        </c15:formulaRef>
                      </c:ext>
                    </c:extLst>
                    <c:numCache>
                      <c:formatCode>#,##0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DE65-45F4-90B2-AFA7517D5778}"/>
                  </c:ext>
                </c:extLst>
              </c15:ser>
            </c15:filteredBarSeries>
          </c:ext>
        </c:extLst>
      </c:barChart>
      <c:catAx>
        <c:axId val="84548868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45490351"/>
        <c:crosses val="autoZero"/>
        <c:auto val="1"/>
        <c:lblAlgn val="ctr"/>
        <c:lblOffset val="100"/>
        <c:noMultiLvlLbl val="0"/>
      </c:catAx>
      <c:valAx>
        <c:axId val="845490351"/>
        <c:scaling>
          <c:orientation val="minMax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845488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129013136260578"/>
          <c:y val="0.94868990266009123"/>
          <c:w val="0.43061132360661603"/>
          <c:h val="3.33424821977364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none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sk-SK" sz="1000"/>
              <a:t>19- a viacroční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none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6968263353875158E-2"/>
          <c:y val="4.9376372370368973E-2"/>
          <c:w val="0.71120406828897087"/>
          <c:h val="0.8884585923219146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G2_41_G2_42!$O$41</c:f>
              <c:strCache>
                <c:ptCount val="1"/>
                <c:pt idx="0">
                  <c:v>rok 2023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accent1"/>
              </a:solidFill>
            </a:ln>
            <a:effectLst/>
          </c:spPr>
          <c:invertIfNegative val="0"/>
          <c:dLbls>
            <c:dLbl>
              <c:idx val="11"/>
              <c:layout>
                <c:manualLayout>
                  <c:x val="-1.1111111111111112E-2"/>
                  <c:y val="4.0307242751321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75-4BB5-A110-4DE681C832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G2_41_G2_42!$K$43:$K$54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chirurgia</c:v>
                </c:pt>
                <c:pt idx="10">
                  <c:v>gynekológia a pôrodníctvo</c:v>
                </c:pt>
                <c:pt idx="11">
                  <c:v>oftalmológia</c:v>
                </c:pt>
              </c:strCache>
            </c:strRef>
          </c:cat>
          <c:val>
            <c:numRef>
              <c:f>G2_41_G2_42!$O$43:$O$54</c:f>
              <c:numCache>
                <c:formatCode>#,##0</c:formatCode>
                <c:ptCount val="12"/>
                <c:pt idx="0">
                  <c:v>413</c:v>
                </c:pt>
                <c:pt idx="1">
                  <c:v>603</c:v>
                </c:pt>
                <c:pt idx="2">
                  <c:v>5358</c:v>
                </c:pt>
                <c:pt idx="3">
                  <c:v>7200</c:v>
                </c:pt>
                <c:pt idx="4">
                  <c:v>10114</c:v>
                </c:pt>
                <c:pt idx="5">
                  <c:v>13076</c:v>
                </c:pt>
                <c:pt idx="6">
                  <c:v>14740</c:v>
                </c:pt>
                <c:pt idx="7">
                  <c:v>21313</c:v>
                </c:pt>
                <c:pt idx="8">
                  <c:v>24541</c:v>
                </c:pt>
                <c:pt idx="9">
                  <c:v>35087</c:v>
                </c:pt>
                <c:pt idx="10">
                  <c:v>35686</c:v>
                </c:pt>
                <c:pt idx="11">
                  <c:v>153491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75-4BB5-A110-4DE681C83262}"/>
            </c:ext>
          </c:extLst>
        </c:ser>
        <c:ser>
          <c:idx val="2"/>
          <c:order val="1"/>
          <c:tx>
            <c:strRef>
              <c:f>G2_41_G2_42!$N$41</c:f>
              <c:strCache>
                <c:ptCount val="1"/>
                <c:pt idx="0">
                  <c:v>rok 2022</c:v>
                </c:pt>
              </c:strCache>
            </c:strRef>
          </c:tx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  <a:ln w="31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G2_41_G2_42!$K$43:$K$54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chirurgia</c:v>
                </c:pt>
                <c:pt idx="10">
                  <c:v>gynekológia a pôrodníctvo</c:v>
                </c:pt>
                <c:pt idx="11">
                  <c:v>oftalmológia</c:v>
                </c:pt>
              </c:strCache>
            </c:strRef>
          </c:cat>
          <c:val>
            <c:numRef>
              <c:f>G2_41_G2_42!$N$43:$N$54</c:f>
              <c:numCache>
                <c:formatCode>#,##0</c:formatCode>
                <c:ptCount val="12"/>
                <c:pt idx="0">
                  <c:v>135</c:v>
                </c:pt>
                <c:pt idx="1">
                  <c:v>519</c:v>
                </c:pt>
                <c:pt idx="2">
                  <c:v>3839</c:v>
                </c:pt>
                <c:pt idx="3">
                  <c:v>6949</c:v>
                </c:pt>
                <c:pt idx="4">
                  <c:v>9253</c:v>
                </c:pt>
                <c:pt idx="5">
                  <c:v>14377</c:v>
                </c:pt>
                <c:pt idx="6">
                  <c:v>12195</c:v>
                </c:pt>
                <c:pt idx="7">
                  <c:v>20514</c:v>
                </c:pt>
                <c:pt idx="8">
                  <c:v>19795</c:v>
                </c:pt>
                <c:pt idx="9">
                  <c:v>28095</c:v>
                </c:pt>
                <c:pt idx="10">
                  <c:v>38506</c:v>
                </c:pt>
                <c:pt idx="11">
                  <c:v>146343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75-4BB5-A110-4DE681C83262}"/>
            </c:ext>
          </c:extLst>
        </c:ser>
        <c:ser>
          <c:idx val="1"/>
          <c:order val="2"/>
          <c:tx>
            <c:strRef>
              <c:f>G2_41_G2_42!$M$41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17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G2_41_G2_42!$K$43:$K$54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chirurgia</c:v>
                </c:pt>
                <c:pt idx="10">
                  <c:v>gynekológia a pôrodníctvo</c:v>
                </c:pt>
                <c:pt idx="11">
                  <c:v>oftalmológia</c:v>
                </c:pt>
              </c:strCache>
            </c:strRef>
          </c:cat>
          <c:val>
            <c:numRef>
              <c:f>G2_41_G2_42!$M$43:$M$54</c:f>
              <c:numCache>
                <c:formatCode>#,##0</c:formatCode>
                <c:ptCount val="12"/>
                <c:pt idx="0">
                  <c:v>103</c:v>
                </c:pt>
                <c:pt idx="1">
                  <c:v>289</c:v>
                </c:pt>
                <c:pt idx="2">
                  <c:v>3087</c:v>
                </c:pt>
                <c:pt idx="3">
                  <c:v>5078</c:v>
                </c:pt>
                <c:pt idx="4">
                  <c:v>8200</c:v>
                </c:pt>
                <c:pt idx="5">
                  <c:v>10068</c:v>
                </c:pt>
                <c:pt idx="6">
                  <c:v>9432</c:v>
                </c:pt>
                <c:pt idx="7">
                  <c:v>17750</c:v>
                </c:pt>
                <c:pt idx="8">
                  <c:v>20831</c:v>
                </c:pt>
                <c:pt idx="9">
                  <c:v>23346</c:v>
                </c:pt>
                <c:pt idx="10">
                  <c:v>37166</c:v>
                </c:pt>
                <c:pt idx="11">
                  <c:v>111650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75-4BB5-A110-4DE681C83262}"/>
            </c:ext>
          </c:extLst>
        </c:ser>
        <c:ser>
          <c:idx val="0"/>
          <c:order val="3"/>
          <c:tx>
            <c:strRef>
              <c:f>G2_41_G2_42!$L$41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3175"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G2_41_G2_42!$K$43:$K$54</c:f>
              <c:strCache>
                <c:ptCount val="12"/>
                <c:pt idx="0">
                  <c:v>iné</c:v>
                </c:pt>
                <c:pt idx="1">
                  <c:v>cievna chirurgia</c:v>
                </c:pt>
                <c:pt idx="2">
                  <c:v>maxilofaciálna chirurgia</c:v>
                </c:pt>
                <c:pt idx="3">
                  <c:v>otorinolaryngológia</c:v>
                </c:pt>
                <c:pt idx="4">
                  <c:v>úrazová chirurgia</c:v>
                </c:pt>
                <c:pt idx="5">
                  <c:v>plastická chirurgia</c:v>
                </c:pt>
                <c:pt idx="6">
                  <c:v>gastroenterológia</c:v>
                </c:pt>
                <c:pt idx="7">
                  <c:v>urológia</c:v>
                </c:pt>
                <c:pt idx="8">
                  <c:v>ortopédia</c:v>
                </c:pt>
                <c:pt idx="9">
                  <c:v>chirurgia</c:v>
                </c:pt>
                <c:pt idx="10">
                  <c:v>gynekológia a pôrodníctvo</c:v>
                </c:pt>
                <c:pt idx="11">
                  <c:v>oftalmológia</c:v>
                </c:pt>
              </c:strCache>
            </c:strRef>
          </c:cat>
          <c:val>
            <c:numRef>
              <c:f>G2_41_G2_42!$L$43:$L$54</c:f>
              <c:numCache>
                <c:formatCode>#,##0</c:formatCode>
                <c:ptCount val="12"/>
                <c:pt idx="0">
                  <c:v>138</c:v>
                </c:pt>
                <c:pt idx="1">
                  <c:v>242</c:v>
                </c:pt>
                <c:pt idx="2">
                  <c:v>2781</c:v>
                </c:pt>
                <c:pt idx="3">
                  <c:v>6088</c:v>
                </c:pt>
                <c:pt idx="4">
                  <c:v>7977</c:v>
                </c:pt>
                <c:pt idx="5">
                  <c:v>8833</c:v>
                </c:pt>
                <c:pt idx="6">
                  <c:v>7826</c:v>
                </c:pt>
                <c:pt idx="7">
                  <c:v>16618</c:v>
                </c:pt>
                <c:pt idx="8">
                  <c:v>18340</c:v>
                </c:pt>
                <c:pt idx="9">
                  <c:v>20364</c:v>
                </c:pt>
                <c:pt idx="10">
                  <c:v>33932</c:v>
                </c:pt>
                <c:pt idx="11">
                  <c:v>94593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75-4BB5-A110-4DE681C83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1719884848"/>
        <c:axId val="1719881520"/>
      </c:barChart>
      <c:catAx>
        <c:axId val="17198848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19881520"/>
        <c:crossesAt val="0"/>
        <c:auto val="1"/>
        <c:lblAlgn val="ctr"/>
        <c:lblOffset val="100"/>
        <c:noMultiLvlLbl val="0"/>
      </c:catAx>
      <c:valAx>
        <c:axId val="1719881520"/>
        <c:scaling>
          <c:orientation val="minMax"/>
          <c:max val="170000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1719884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1819662817561"/>
          <c:y val="0.95798858606794435"/>
          <c:w val="0.46108742138036968"/>
          <c:h val="2.99192411066591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5474799943201"/>
          <c:y val="8.6248603539942126E-2"/>
          <c:w val="0.89237782449968628"/>
          <c:h val="0.6970644054108621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G2_43!$M$8</c:f>
              <c:strCache>
                <c:ptCount val="1"/>
                <c:pt idx="0">
                  <c:v>primárne výkony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(G2_43!$K$9:$K$30,G2_43!$K$32:$K$49)</c:f>
              <c:numCache>
                <c:formatCode>General</c:formatCode>
                <c:ptCount val="4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</c:numCache>
            </c:numRef>
          </c:cat>
          <c:val>
            <c:numRef>
              <c:f>(G2_43!$M$9:$M$30,G2_43!$M$32:$M$49)</c:f>
              <c:numCache>
                <c:formatCode>#,##0</c:formatCode>
                <c:ptCount val="40"/>
                <c:pt idx="0">
                  <c:v>2109</c:v>
                </c:pt>
                <c:pt idx="1">
                  <c:v>3060</c:v>
                </c:pt>
                <c:pt idx="2">
                  <c:v>2962</c:v>
                </c:pt>
                <c:pt idx="3">
                  <c:v>3573</c:v>
                </c:pt>
                <c:pt idx="4">
                  <c:v>4245</c:v>
                </c:pt>
                <c:pt idx="5">
                  <c:v>4402</c:v>
                </c:pt>
                <c:pt idx="6">
                  <c:v>4753</c:v>
                </c:pt>
                <c:pt idx="7">
                  <c:v>4961</c:v>
                </c:pt>
                <c:pt idx="8">
                  <c:v>5103</c:v>
                </c:pt>
                <c:pt idx="9">
                  <c:v>6029</c:v>
                </c:pt>
                <c:pt idx="10">
                  <c:v>6561</c:v>
                </c:pt>
                <c:pt idx="11">
                  <c:v>6731</c:v>
                </c:pt>
                <c:pt idx="12">
                  <c:v>6631</c:v>
                </c:pt>
                <c:pt idx="13">
                  <c:v>6737</c:v>
                </c:pt>
                <c:pt idx="14">
                  <c:v>6851</c:v>
                </c:pt>
                <c:pt idx="15">
                  <c:v>6563</c:v>
                </c:pt>
                <c:pt idx="16">
                  <c:v>6467</c:v>
                </c:pt>
                <c:pt idx="17">
                  <c:v>5347</c:v>
                </c:pt>
                <c:pt idx="18">
                  <c:v>5035</c:v>
                </c:pt>
                <c:pt idx="19">
                  <c:v>7122</c:v>
                </c:pt>
                <c:pt idx="20">
                  <c:v>8125</c:v>
                </c:pt>
                <c:pt idx="22">
                  <c:v>889</c:v>
                </c:pt>
                <c:pt idx="23">
                  <c:v>1360</c:v>
                </c:pt>
                <c:pt idx="24">
                  <c:v>1610</c:v>
                </c:pt>
                <c:pt idx="25">
                  <c:v>2024</c:v>
                </c:pt>
                <c:pt idx="26">
                  <c:v>2192</c:v>
                </c:pt>
                <c:pt idx="27">
                  <c:v>2671</c:v>
                </c:pt>
                <c:pt idx="28">
                  <c:v>3471</c:v>
                </c:pt>
                <c:pt idx="29">
                  <c:v>4691</c:v>
                </c:pt>
                <c:pt idx="30">
                  <c:v>5447</c:v>
                </c:pt>
                <c:pt idx="31">
                  <c:v>5595</c:v>
                </c:pt>
                <c:pt idx="32">
                  <c:v>5830</c:v>
                </c:pt>
                <c:pt idx="33">
                  <c:v>5533</c:v>
                </c:pt>
                <c:pt idx="34">
                  <c:v>5578</c:v>
                </c:pt>
                <c:pt idx="35">
                  <c:v>5184</c:v>
                </c:pt>
                <c:pt idx="36">
                  <c:v>3754</c:v>
                </c:pt>
                <c:pt idx="37">
                  <c:v>2534</c:v>
                </c:pt>
                <c:pt idx="38">
                  <c:v>4887</c:v>
                </c:pt>
                <c:pt idx="39">
                  <c:v>6296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9-4D42-A089-2D983B59AAC9}"/>
            </c:ext>
          </c:extLst>
        </c:ser>
        <c:ser>
          <c:idx val="3"/>
          <c:order val="1"/>
          <c:tx>
            <c:strRef>
              <c:f>G2_43!$N$8</c:f>
              <c:strCache>
                <c:ptCount val="1"/>
                <c:pt idx="0">
                  <c:v>revízie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(G2_43!$K$9:$K$30,G2_43!$K$32:$K$49)</c:f>
              <c:numCache>
                <c:formatCode>General</c:formatCode>
                <c:ptCount val="4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</c:numCache>
            </c:numRef>
          </c:cat>
          <c:val>
            <c:numRef>
              <c:f>(G2_43!$N$9:$N$30,G2_43!$N$32:$N$49)</c:f>
              <c:numCache>
                <c:formatCode>#,##0</c:formatCode>
                <c:ptCount val="40"/>
                <c:pt idx="0">
                  <c:v>293</c:v>
                </c:pt>
                <c:pt idx="1">
                  <c:v>335</c:v>
                </c:pt>
                <c:pt idx="2">
                  <c:v>272</c:v>
                </c:pt>
                <c:pt idx="3">
                  <c:v>333</c:v>
                </c:pt>
                <c:pt idx="4">
                  <c:v>348</c:v>
                </c:pt>
                <c:pt idx="5">
                  <c:v>341</c:v>
                </c:pt>
                <c:pt idx="6">
                  <c:v>389</c:v>
                </c:pt>
                <c:pt idx="7">
                  <c:v>460</c:v>
                </c:pt>
                <c:pt idx="8">
                  <c:v>428</c:v>
                </c:pt>
                <c:pt idx="9">
                  <c:v>525</c:v>
                </c:pt>
                <c:pt idx="10">
                  <c:v>504</c:v>
                </c:pt>
                <c:pt idx="11">
                  <c:v>503</c:v>
                </c:pt>
                <c:pt idx="12">
                  <c:v>542</c:v>
                </c:pt>
                <c:pt idx="13">
                  <c:v>558</c:v>
                </c:pt>
                <c:pt idx="14">
                  <c:v>523</c:v>
                </c:pt>
                <c:pt idx="15">
                  <c:v>459</c:v>
                </c:pt>
                <c:pt idx="16">
                  <c:v>493</c:v>
                </c:pt>
                <c:pt idx="17">
                  <c:v>362</c:v>
                </c:pt>
                <c:pt idx="18">
                  <c:v>339</c:v>
                </c:pt>
                <c:pt idx="19">
                  <c:v>455</c:v>
                </c:pt>
                <c:pt idx="20">
                  <c:v>496</c:v>
                </c:pt>
                <c:pt idx="22">
                  <c:v>19</c:v>
                </c:pt>
                <c:pt idx="23">
                  <c:v>42</c:v>
                </c:pt>
                <c:pt idx="24">
                  <c:v>51</c:v>
                </c:pt>
                <c:pt idx="25">
                  <c:v>86</c:v>
                </c:pt>
                <c:pt idx="26">
                  <c:v>99</c:v>
                </c:pt>
                <c:pt idx="27">
                  <c:v>114</c:v>
                </c:pt>
                <c:pt idx="28">
                  <c:v>106</c:v>
                </c:pt>
                <c:pt idx="29">
                  <c:v>143</c:v>
                </c:pt>
                <c:pt idx="30">
                  <c:v>171</c:v>
                </c:pt>
                <c:pt idx="31">
                  <c:v>195</c:v>
                </c:pt>
                <c:pt idx="32">
                  <c:v>243</c:v>
                </c:pt>
                <c:pt idx="33">
                  <c:v>232</c:v>
                </c:pt>
                <c:pt idx="34">
                  <c:v>240</c:v>
                </c:pt>
                <c:pt idx="35">
                  <c:v>285</c:v>
                </c:pt>
                <c:pt idx="36">
                  <c:v>176</c:v>
                </c:pt>
                <c:pt idx="37">
                  <c:v>146</c:v>
                </c:pt>
                <c:pt idx="38">
                  <c:v>182</c:v>
                </c:pt>
                <c:pt idx="39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29-4D42-A089-2D983B59A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701457263"/>
        <c:axId val="1701417327"/>
      </c:barChart>
      <c:catAx>
        <c:axId val="170145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4984649122807017"/>
              <c:y val="0.886847836328151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17327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7014173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1.8483553430166779E-3"/>
              <c:y val="0.309199872743179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57263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192288011695906"/>
          <c:y val="0.94617376674069575"/>
          <c:w val="0.42774017419227123"/>
          <c:h val="5.347806524184477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85342789598109"/>
          <c:y val="3.9585555555555554E-2"/>
          <c:w val="0.8205776366307469"/>
          <c:h val="0.6956952139139858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G2_44!$K$8</c:f>
              <c:strCache>
                <c:ptCount val="1"/>
                <c:pt idx="0">
                  <c:v>TEP bedrového kĺbu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4969075793429769E-3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C3D3A8EA-BC98-4595-9630-0C0D3E7146B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E634C56-8FF7-4ED7-92B9-23B17CBED1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4E-4952-AF9C-55841372C08A}"/>
                </c:ext>
              </c:extLst>
            </c:dLbl>
            <c:dLbl>
              <c:idx val="1"/>
              <c:layout>
                <c:manualLayout>
                  <c:x val="-4.4969075793430593E-3"/>
                  <c:y val="0"/>
                </c:manualLayout>
              </c:layout>
              <c:tx>
                <c:rich>
                  <a:bodyPr/>
                  <a:lstStyle/>
                  <a:p>
                    <a:fld id="{88C08BC7-86E9-4B37-B616-A7C444B56A2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24A70B69-A444-4B4A-99F2-8AE75CED52E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14E-4952-AF9C-55841372C08A}"/>
                </c:ext>
              </c:extLst>
            </c:dLbl>
            <c:dLbl>
              <c:idx val="2"/>
              <c:layout>
                <c:manualLayout>
                  <c:x val="-6.7453613690144658E-3"/>
                  <c:y val="0"/>
                </c:manualLayout>
              </c:layout>
              <c:tx>
                <c:rich>
                  <a:bodyPr/>
                  <a:lstStyle/>
                  <a:p>
                    <a:fld id="{85C75066-4F7F-4DD0-94CD-760DBA0248BD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E20C7D3-CF23-404B-8870-0A07DE72577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14E-4952-AF9C-55841372C08A}"/>
                </c:ext>
              </c:extLst>
            </c:dLbl>
            <c:dLbl>
              <c:idx val="3"/>
              <c:layout>
                <c:manualLayout>
                  <c:x val="-1.6488470648037639E-16"/>
                  <c:y val="-6.999215304272533E-3"/>
                </c:manualLayout>
              </c:layout>
              <c:tx>
                <c:rich>
                  <a:bodyPr/>
                  <a:lstStyle/>
                  <a:p>
                    <a:fld id="{3EDBC318-2120-4C52-BE16-0CA6D3D3090E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7BD5105D-4625-4C07-AED8-25D202505AAB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14E-4952-AF9C-55841372C08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35219C3-E97C-417D-8397-EAE6A32C576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8213FA6F-693A-4B48-B1ED-0E6CD6D6DEFD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14E-4952-AF9C-55841372C08A}"/>
                </c:ext>
              </c:extLst>
            </c:dLbl>
            <c:dLbl>
              <c:idx val="5"/>
              <c:layout>
                <c:manualLayout>
                  <c:x val="4.4969075793429361E-3"/>
                  <c:y val="0"/>
                </c:manualLayout>
              </c:layout>
              <c:tx>
                <c:rich>
                  <a:bodyPr/>
                  <a:lstStyle/>
                  <a:p>
                    <a:fld id="{9E3F90D3-EE09-4DCE-B4AD-02BE8DA4335B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3B5B0B50-59E3-4912-8027-644DD027F8AF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14E-4952-AF9C-55841372C0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G2_44!$L$7:$Q$7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G2_44!$L$8:$Q$8</c:f>
              <c:numCache>
                <c:formatCode>#,##0</c:formatCode>
                <c:ptCount val="6"/>
                <c:pt idx="0">
                  <c:v>4570</c:v>
                </c:pt>
                <c:pt idx="1">
                  <c:v>13126</c:v>
                </c:pt>
                <c:pt idx="2">
                  <c:v>30703</c:v>
                </c:pt>
                <c:pt idx="3">
                  <c:v>38046</c:v>
                </c:pt>
                <c:pt idx="4">
                  <c:v>21515</c:v>
                </c:pt>
                <c:pt idx="5">
                  <c:v>5405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G2_44!$L$11:$Q$11</c15:f>
                <c15:dlblRangeCache>
                  <c:ptCount val="6"/>
                  <c:pt idx="0">
                    <c:v>4,0 %</c:v>
                  </c:pt>
                  <c:pt idx="1">
                    <c:v>11,6 %</c:v>
                  </c:pt>
                  <c:pt idx="2">
                    <c:v>27,1 %</c:v>
                  </c:pt>
                  <c:pt idx="3">
                    <c:v>33,6 %</c:v>
                  </c:pt>
                  <c:pt idx="4">
                    <c:v>19,0 %</c:v>
                  </c:pt>
                  <c:pt idx="5">
                    <c:v>4,8 %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14E-4952-AF9C-55841372C08A}"/>
            </c:ext>
          </c:extLst>
        </c:ser>
        <c:ser>
          <c:idx val="1"/>
          <c:order val="1"/>
          <c:tx>
            <c:strRef>
              <c:f>G2_44!$K$9</c:f>
              <c:strCache>
                <c:ptCount val="1"/>
                <c:pt idx="0">
                  <c:v>TEP kolenného kĺbu 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610588310047049E-17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A4689FDB-A24E-4F38-BFF1-2F7E98B71411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2A01FD7-1950-4E2F-90A0-940BF6D99597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14E-4952-AF9C-55841372C08A}"/>
                </c:ext>
              </c:extLst>
            </c:dLbl>
            <c:dLbl>
              <c:idx val="1"/>
              <c:layout>
                <c:manualLayout>
                  <c:x val="0"/>
                  <c:y val="-1.0499992559060391E-2"/>
                </c:manualLayout>
              </c:layout>
              <c:tx>
                <c:rich>
                  <a:bodyPr/>
                  <a:lstStyle/>
                  <a:p>
                    <a:fld id="{5C8DEC2B-BE64-43B3-9E3D-03C5569ED5D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128A3186-F091-4B7E-9D3A-9F1622452E5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14E-4952-AF9C-55841372C08A}"/>
                </c:ext>
              </c:extLst>
            </c:dLbl>
            <c:dLbl>
              <c:idx val="2"/>
              <c:layout>
                <c:manualLayout>
                  <c:x val="8.8521802660529633E-8"/>
                  <c:y val="-1.049999255906039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85A9CA1-EB11-4108-B2AF-37ED490C3539}" type="CELLRANG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[CELLRANGE]</a:t>
                    </a:fld>
                    <a:endParaRPr lang="en-US" baseline="0"/>
                  </a:p>
                  <a:p>
                    <a:pPr>
                      <a:defRPr>
                        <a:solidFill>
                          <a:schemeClr val="accent3"/>
                        </a:solidFill>
                      </a:defRPr>
                    </a:pPr>
                    <a:fld id="{B4AD8DA2-1497-4AB0-800E-8E3BF7E8E420}" type="VALUE">
                      <a:rPr lang="en-US"/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8.3001583123920239E-2"/>
                      <c:h val="7.836494446578738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14E-4952-AF9C-55841372C08A}"/>
                </c:ext>
              </c:extLst>
            </c:dLbl>
            <c:dLbl>
              <c:idx val="3"/>
              <c:layout>
                <c:manualLayout>
                  <c:x val="0"/>
                  <c:y val="-1.0499992559060456E-2"/>
                </c:manualLayout>
              </c:layout>
              <c:tx>
                <c:rich>
                  <a:bodyPr/>
                  <a:lstStyle/>
                  <a:p>
                    <a:fld id="{8871C8B9-A748-476D-9CE4-AD3474DF74F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0BE4CC8D-D9EC-42EB-9D5B-6C9ECDBE3F5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14E-4952-AF9C-55841372C08A}"/>
                </c:ext>
              </c:extLst>
            </c:dLbl>
            <c:dLbl>
              <c:idx val="4"/>
              <c:layout>
                <c:manualLayout>
                  <c:x val="-4.1221176620094099E-17"/>
                  <c:y val="-1.0499992559060327E-2"/>
                </c:manualLayout>
              </c:layout>
              <c:tx>
                <c:rich>
                  <a:bodyPr/>
                  <a:lstStyle/>
                  <a:p>
                    <a:fld id="{980812CA-C95B-467A-BB77-3FC386D7BDAF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C2128108-531E-4241-8608-86DA8CF2BD3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14E-4952-AF9C-55841372C08A}"/>
                </c:ext>
              </c:extLst>
            </c:dLbl>
            <c:dLbl>
              <c:idx val="5"/>
              <c:layout>
                <c:manualLayout>
                  <c:x val="-3.2015825188552637E-2"/>
                  <c:y val="-2.0965002764260058E-2"/>
                </c:manualLayout>
              </c:layout>
              <c:tx>
                <c:rich>
                  <a:bodyPr/>
                  <a:lstStyle/>
                  <a:p>
                    <a:fld id="{AA526C69-36BC-43C9-BB3C-4F54BD00B5B5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7E6CFF1-26CA-4117-92F0-237DDDED214A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820253612624683"/>
                      <c:h val="7.486477371698743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14E-4952-AF9C-55841372C0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G2_44!$L$7:$Q$7</c:f>
              <c:strCache>
                <c:ptCount val="6"/>
                <c:pt idx="0">
                  <c:v>do 44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G2_44!$L$9:$Q$9</c:f>
              <c:numCache>
                <c:formatCode>#,##0</c:formatCode>
                <c:ptCount val="6"/>
                <c:pt idx="0">
                  <c:v>579</c:v>
                </c:pt>
                <c:pt idx="1">
                  <c:v>5160</c:v>
                </c:pt>
                <c:pt idx="2">
                  <c:v>21222</c:v>
                </c:pt>
                <c:pt idx="3">
                  <c:v>31479</c:v>
                </c:pt>
                <c:pt idx="4">
                  <c:v>10850</c:v>
                </c:pt>
                <c:pt idx="5">
                  <c:v>255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G2_44!$L$12:$Q$12</c15:f>
                <c15:dlblRangeCache>
                  <c:ptCount val="6"/>
                  <c:pt idx="0">
                    <c:v>0,8 %</c:v>
                  </c:pt>
                  <c:pt idx="1">
                    <c:v>7,4 %</c:v>
                  </c:pt>
                  <c:pt idx="2">
                    <c:v>30,5 %</c:v>
                  </c:pt>
                  <c:pt idx="3">
                    <c:v>45,3 %</c:v>
                  </c:pt>
                  <c:pt idx="4">
                    <c:v>15,6 %</c:v>
                  </c:pt>
                  <c:pt idx="5">
                    <c:v>0,4 %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414E-4952-AF9C-55841372C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30"/>
        <c:axId val="1682191440"/>
        <c:axId val="1847044992"/>
      </c:barChart>
      <c:catAx>
        <c:axId val="16821914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7044992"/>
        <c:crosses val="autoZero"/>
        <c:auto val="1"/>
        <c:lblAlgn val="ctr"/>
        <c:lblOffset val="100"/>
        <c:noMultiLvlLbl val="0"/>
      </c:catAx>
      <c:valAx>
        <c:axId val="1847044992"/>
        <c:scaling>
          <c:orientation val="minMax"/>
          <c:max val="40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/ podiel z celkového počtu pacientov s daným výkonom</a:t>
                </a:r>
              </a:p>
            </c:rich>
          </c:tx>
          <c:layout>
            <c:manualLayout>
              <c:xMode val="edge"/>
              <c:yMode val="edge"/>
              <c:x val="0.29657510094584877"/>
              <c:y val="0.81231045208115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82191440"/>
        <c:crosses val="autoZero"/>
        <c:crossBetween val="between"/>
        <c:majorUnit val="8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67466647505447"/>
          <c:y val="0.88288236646131513"/>
          <c:w val="0.43820169019989286"/>
          <c:h val="5.19595301074196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4759723513647"/>
          <c:y val="0.21666666666666667"/>
          <c:w val="0.48251528776814856"/>
          <c:h val="0.78333333333333333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65-46A5-9A46-9B00220003D5}"/>
              </c:ext>
            </c:extLst>
          </c:dPt>
          <c:dPt>
            <c:idx val="1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E65-46A5-9A46-9B00220003D5}"/>
              </c:ext>
            </c:extLst>
          </c:dPt>
          <c:dPt>
            <c:idx val="2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E65-46A5-9A46-9B00220003D5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E65-46A5-9A46-9B00220003D5}"/>
              </c:ext>
            </c:extLst>
          </c:dPt>
          <c:dPt>
            <c:idx val="4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E65-46A5-9A46-9B00220003D5}"/>
              </c:ext>
            </c:extLst>
          </c:dPt>
          <c:dPt>
            <c:idx val="5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E65-46A5-9A46-9B00220003D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E65-46A5-9A46-9B00220003D5}"/>
              </c:ext>
            </c:extLst>
          </c:dPt>
          <c:dPt>
            <c:idx val="7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E65-46A5-9A46-9B00220003D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E65-46A5-9A46-9B00220003D5}"/>
              </c:ext>
            </c:extLst>
          </c:dPt>
          <c:dLbls>
            <c:dLbl>
              <c:idx val="0"/>
              <c:layout>
                <c:manualLayout>
                  <c:x val="0.17975088905402065"/>
                  <c:y val="3.23500762303399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65-46A5-9A46-9B00220003D5}"/>
                </c:ext>
              </c:extLst>
            </c:dLbl>
            <c:dLbl>
              <c:idx val="1"/>
              <c:layout>
                <c:manualLayout>
                  <c:x val="-0.21294360545896041"/>
                  <c:y val="0.1245465745353259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65-46A5-9A46-9B00220003D5}"/>
                </c:ext>
              </c:extLst>
            </c:dLbl>
            <c:dLbl>
              <c:idx val="2"/>
              <c:layout>
                <c:manualLayout>
                  <c:x val="-0.27902168690751689"/>
                  <c:y val="3.646962497034809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65-46A5-9A46-9B00220003D5}"/>
                </c:ext>
              </c:extLst>
            </c:dLbl>
            <c:dLbl>
              <c:idx val="3"/>
              <c:layout>
                <c:manualLayout>
                  <c:x val="-0.29774383821321215"/>
                  <c:y val="-6.75690028542350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65-46A5-9A46-9B00220003D5}"/>
                </c:ext>
              </c:extLst>
            </c:dLbl>
            <c:dLbl>
              <c:idx val="4"/>
              <c:layout>
                <c:manualLayout>
                  <c:x val="-0.31425172238112281"/>
                  <c:y val="-0.1894239466613998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65-46A5-9A46-9B00220003D5}"/>
                </c:ext>
              </c:extLst>
            </c:dLbl>
            <c:dLbl>
              <c:idx val="5"/>
              <c:layout>
                <c:manualLayout>
                  <c:x val="-0.16923785178438305"/>
                  <c:y val="-0.2421372185489562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E65-46A5-9A46-9B00220003D5}"/>
                </c:ext>
              </c:extLst>
            </c:dLbl>
            <c:dLbl>
              <c:idx val="6"/>
              <c:layout>
                <c:manualLayout>
                  <c:x val="1.5581307039245178E-4"/>
                  <c:y val="-0.2668376859703693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E65-46A5-9A46-9B00220003D5}"/>
                </c:ext>
              </c:extLst>
            </c:dLbl>
            <c:dLbl>
              <c:idx val="7"/>
              <c:layout>
                <c:manualLayout>
                  <c:x val="0.10539397231079224"/>
                  <c:y val="-0.1955769274750144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E65-46A5-9A46-9B00220003D5}"/>
                </c:ext>
              </c:extLst>
            </c:dLbl>
            <c:dLbl>
              <c:idx val="8"/>
              <c:layout>
                <c:manualLayout>
                  <c:x val="0.20387526043239815"/>
                  <c:y val="-0.152233725886305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E65-46A5-9A46-9B00220003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 cap="flat" cmpd="sng" algn="ctr">
                  <a:solidFill>
                    <a:schemeClr val="bg1">
                      <a:lumMod val="7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G2_45!$K$7:$S$7</c:f>
              <c:strCache>
                <c:ptCount val="9"/>
                <c:pt idx="0">
                  <c:v>primárna coxartróza</c:v>
                </c:pt>
                <c:pt idx="1">
                  <c:v>zlomenina krčku stehnovej kosti</c:v>
                </c:pt>
                <c:pt idx="2">
                  <c:v>dysplastická coxartróza</c:v>
                </c:pt>
                <c:pt idx="3">
                  <c:v>aseptická nekróza hlavy stehennej kosti</c:v>
                </c:pt>
                <c:pt idx="4">
                  <c:v>poúrazová coxartróza</c:v>
                </c:pt>
                <c:pt idx="5">
                  <c:v>reumatoidná artritída</c:v>
                </c:pt>
                <c:pt idx="6">
                  <c:v>M. Perthes</c:v>
                </c:pt>
                <c:pt idx="7">
                  <c:v>iná</c:v>
                </c:pt>
                <c:pt idx="8">
                  <c:v>neznáme</c:v>
                </c:pt>
              </c:strCache>
            </c:strRef>
          </c:cat>
          <c:val>
            <c:numRef>
              <c:f>G2_45!$K$8:$S$8</c:f>
              <c:numCache>
                <c:formatCode>0.0" "%</c:formatCode>
                <c:ptCount val="9"/>
                <c:pt idx="0">
                  <c:v>0.61741745979941609</c:v>
                </c:pt>
                <c:pt idx="1">
                  <c:v>0.1864266245622701</c:v>
                </c:pt>
                <c:pt idx="2">
                  <c:v>8.0789281020384768E-2</c:v>
                </c:pt>
                <c:pt idx="3">
                  <c:v>5.9451878379451172E-2</c:v>
                </c:pt>
                <c:pt idx="4">
                  <c:v>3.4162778184512521E-2</c:v>
                </c:pt>
                <c:pt idx="5">
                  <c:v>4.8073106404749096E-3</c:v>
                </c:pt>
                <c:pt idx="6">
                  <c:v>1.4730658292831374E-3</c:v>
                </c:pt>
                <c:pt idx="7">
                  <c:v>1.4457214935299773E-2</c:v>
                </c:pt>
                <c:pt idx="8">
                  <c:v>9.9676272636657929E-4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E65-46A5-9A46-9B0022000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5124719122339"/>
          <c:y val="2.595979437918117E-2"/>
          <c:w val="0.79427481636737851"/>
          <c:h val="0.77111636168458564"/>
        </c:manualLayout>
      </c:layout>
      <c:barChart>
        <c:barDir val="col"/>
        <c:grouping val="clustered"/>
        <c:varyColors val="0"/>
        <c:ser>
          <c:idx val="0"/>
          <c:order val="0"/>
          <c:tx>
            <c:v>počet hospitalizácií na 100 000 obyvateľov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7831341226231613E-3"/>
                  <c:y val="-6.8939414899209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FB-4E13-83F9-40098BFB0856}"/>
                </c:ext>
              </c:extLst>
            </c:dLbl>
            <c:dLbl>
              <c:idx val="2"/>
              <c:layout>
                <c:manualLayout>
                  <c:x val="4.7875523638539362E-3"/>
                  <c:y val="8.66755007501659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E2A-486F-A84C-D13DAEC4C9B3}"/>
                </c:ext>
              </c:extLst>
            </c:dLbl>
            <c:dLbl>
              <c:idx val="3"/>
              <c:layout>
                <c:manualLayout>
                  <c:x val="4.7875523638538919E-3"/>
                  <c:y val="8.22708705222695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7C-4C96-8590-32CCB107E918}"/>
                </c:ext>
              </c:extLst>
            </c:dLbl>
            <c:dLbl>
              <c:idx val="4"/>
              <c:layout>
                <c:manualLayout>
                  <c:x val="2.3937761819269898E-3"/>
                  <c:y val="8.3449235048678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7C-4C96-8590-32CCB107E918}"/>
                </c:ext>
              </c:extLst>
            </c:dLbl>
            <c:dLbl>
              <c:idx val="5"/>
              <c:layout>
                <c:manualLayout>
                  <c:x val="4.7875523638539795E-3"/>
                  <c:y val="8.3449235048677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7C-4C96-8590-32CCB107E918}"/>
                </c:ext>
              </c:extLst>
            </c:dLbl>
            <c:dLbl>
              <c:idx val="6"/>
              <c:layout>
                <c:manualLayout>
                  <c:x val="4.7875523638538919E-3"/>
                  <c:y val="8.3449235048678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A7C-4C96-8590-32CCB107E918}"/>
                </c:ext>
              </c:extLst>
            </c:dLbl>
            <c:dLbl>
              <c:idx val="7"/>
              <c:layout>
                <c:manualLayout>
                  <c:x val="2.3937761819269898E-3"/>
                  <c:y val="5.5632823365785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7C-4C96-8590-32CCB107E918}"/>
                </c:ext>
              </c:extLst>
            </c:dLbl>
            <c:dLbl>
              <c:idx val="8"/>
              <c:layout>
                <c:manualLayout>
                  <c:x val="2.3894409967156259E-3"/>
                  <c:y val="8.85394193597844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FB-4E13-83F9-40098BFB085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G2_46_G2_47!$J$42:$J$50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G2_46_G2_47!$K$42:$K$50</c:f>
              <c:numCache>
                <c:formatCode>General</c:formatCode>
                <c:ptCount val="9"/>
                <c:pt idx="0" formatCode="#\ ##0.0">
                  <c:v>824.56510027798458</c:v>
                </c:pt>
                <c:pt idx="2" formatCode="#\ ##0.0">
                  <c:v>572.28797999921869</c:v>
                </c:pt>
                <c:pt idx="3" formatCode="#\ ##0.0">
                  <c:v>511.45422769708256</c:v>
                </c:pt>
                <c:pt idx="4" formatCode="#\ ##0.0">
                  <c:v>412.42153127497613</c:v>
                </c:pt>
                <c:pt idx="5" formatCode="#\ ##0.0">
                  <c:v>758.40945889720831</c:v>
                </c:pt>
                <c:pt idx="6" formatCode="#\ ##0.0">
                  <c:v>1340.0039063861309</c:v>
                </c:pt>
                <c:pt idx="7" formatCode="#\ ##0.0">
                  <c:v>2627.1360633014351</c:v>
                </c:pt>
                <c:pt idx="8" formatCode="#\ ##0.0">
                  <c:v>5050.523824569882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B-4E13-83F9-40098BFB0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832976"/>
        <c:axId val="967833392"/>
      </c:barChart>
      <c:lineChart>
        <c:grouping val="standard"/>
        <c:varyColors val="0"/>
        <c:ser>
          <c:idx val="3"/>
          <c:order val="1"/>
          <c:tx>
            <c:v>zomretí v ÚZZ na 100 hospitalizácií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triangle"/>
            <c:size val="7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3981113671383758E-3"/>
                  <c:y val="1.16544194145411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E2A-486F-A84C-D13DAEC4C9B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E2A-486F-A84C-D13DAEC4C9B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E2A-486F-A84C-D13DAEC4C9B3}"/>
                </c:ext>
              </c:extLst>
            </c:dLbl>
            <c:dLbl>
              <c:idx val="5"/>
              <c:layout>
                <c:manualLayout>
                  <c:x val="-4.7961630695443642E-3"/>
                  <c:y val="-2.81096275474349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E2A-486F-A84C-D13DAEC4C9B3}"/>
                </c:ext>
              </c:extLst>
            </c:dLbl>
            <c:dLbl>
              <c:idx val="6"/>
              <c:layout>
                <c:manualLayout>
                  <c:x val="-2.3980815347722701E-3"/>
                  <c:y val="-8.43288826423060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E2A-486F-A84C-D13DAEC4C9B3}"/>
                </c:ext>
              </c:extLst>
            </c:dLbl>
            <c:dLbl>
              <c:idx val="7"/>
              <c:layout>
                <c:manualLayout>
                  <c:x val="-7.1942446043164587E-3"/>
                  <c:y val="-8.43288826423060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E2A-486F-A84C-D13DAEC4C9B3}"/>
                </c:ext>
              </c:extLst>
            </c:dLbl>
            <c:dLbl>
              <c:idx val="8"/>
              <c:layout>
                <c:manualLayout>
                  <c:x val="-1.1968880909634948E-2"/>
                  <c:y val="-1.1302443244663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E2A-486F-A84C-D13DAEC4C9B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G2_46_G2_47!$J$31:$J$37</c:f>
              <c:strCache>
                <c:ptCount val="7"/>
                <c:pt idx="0">
                  <c:v>do 1 roka</c:v>
                </c:pt>
                <c:pt idx="1">
                  <c:v>1 – 24</c:v>
                </c:pt>
                <c:pt idx="2">
                  <c:v>25 – 44</c:v>
                </c:pt>
                <c:pt idx="3">
                  <c:v>45 – 64</c:v>
                </c:pt>
                <c:pt idx="4">
                  <c:v>65 – 74</c:v>
                </c:pt>
                <c:pt idx="5">
                  <c:v>75 – 84</c:v>
                </c:pt>
                <c:pt idx="6">
                  <c:v>85+</c:v>
                </c:pt>
              </c:strCache>
            </c:strRef>
          </c:cat>
          <c:val>
            <c:numRef>
              <c:f>G2_46_G2_47!$L$42:$L$50</c:f>
              <c:numCache>
                <c:formatCode>General</c:formatCode>
                <c:ptCount val="9"/>
                <c:pt idx="0" formatCode="#\ ##0.0">
                  <c:v>1.6224551366572062</c:v>
                </c:pt>
                <c:pt idx="2" formatCode="#\ ##0.0">
                  <c:v>0</c:v>
                </c:pt>
                <c:pt idx="3" formatCode="#\ ##0.0">
                  <c:v>1.4475969889982629E-2</c:v>
                </c:pt>
                <c:pt idx="4" formatCode="#\ ##0.0">
                  <c:v>0.21950454687989968</c:v>
                </c:pt>
                <c:pt idx="5" formatCode="#\ ##0.0">
                  <c:v>0.6962192650039658</c:v>
                </c:pt>
                <c:pt idx="6" formatCode="#\ ##0.0">
                  <c:v>1.6088060965283657</c:v>
                </c:pt>
                <c:pt idx="7" formatCode="#\ ##0.0">
                  <c:v>3.3168383041326734</c:v>
                </c:pt>
                <c:pt idx="8" formatCode="#\ ##0.0">
                  <c:v>6.1579980372914616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2A-486F-A84C-D13DAEC4C9B3}"/>
            </c:ext>
          </c:extLst>
        </c:ser>
        <c:ser>
          <c:idx val="1"/>
          <c:order val="2"/>
          <c:tx>
            <c:v>priemerný ošetrovací čas v dňoch</c:v>
          </c:tx>
          <c:spPr>
            <a:ln w="127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diamond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872807265998249E-2"/>
                  <c:y val="-2.52986647926914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E2A-486F-A84C-D13DAEC4C9B3}"/>
                </c:ext>
              </c:extLst>
            </c:dLbl>
            <c:dLbl>
              <c:idx val="2"/>
              <c:layout>
                <c:manualLayout>
                  <c:x val="-6.4931273177926366E-2"/>
                  <c:y val="-1.1126564673157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7C-4C96-8590-32CCB107E918}"/>
                </c:ext>
              </c:extLst>
            </c:dLbl>
            <c:dLbl>
              <c:idx val="3"/>
              <c:layout>
                <c:manualLayout>
                  <c:x val="-5.7862282475013828E-2"/>
                  <c:y val="-2.24877071172779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E2A-486F-A84C-D13DAEC4C9B3}"/>
                </c:ext>
              </c:extLst>
            </c:dLbl>
            <c:dLbl>
              <c:idx val="4"/>
              <c:layout>
                <c:manualLayout>
                  <c:x val="-6.7325049359853353E-2"/>
                  <c:y val="-1.39082058414464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7C-4C96-8590-32CCB107E918}"/>
                </c:ext>
              </c:extLst>
            </c:dLbl>
            <c:dLbl>
              <c:idx val="5"/>
              <c:layout>
                <c:manualLayout>
                  <c:x val="-6.4931273177926366E-2"/>
                  <c:y val="-8.344923504867872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7C-4C96-8590-32CCB107E918}"/>
                </c:ext>
              </c:extLst>
            </c:dLbl>
            <c:dLbl>
              <c:idx val="6"/>
              <c:layout>
                <c:manualLayout>
                  <c:x val="-6.2537496995999461E-2"/>
                  <c:y val="-1.6689847009735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7C-4C96-8590-32CCB107E918}"/>
                </c:ext>
              </c:extLst>
            </c:dLbl>
            <c:dLbl>
              <c:idx val="7"/>
              <c:layout>
                <c:manualLayout>
                  <c:x val="-7.5583388701187929E-2"/>
                  <c:y val="-1.1126564673157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A7C-4C96-8590-32CCB107E918}"/>
                </c:ext>
              </c:extLst>
            </c:dLbl>
            <c:dLbl>
              <c:idx val="8"/>
              <c:layout>
                <c:manualLayout>
                  <c:x val="-7.7977164883115097E-2"/>
                  <c:y val="-1.11265646731571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A7C-4C96-8590-32CCB107E9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G2_46_G2_47!$M$42:$M$50</c:f>
              <c:numCache>
                <c:formatCode>General</c:formatCode>
                <c:ptCount val="9"/>
                <c:pt idx="0" formatCode="#\ ##0.0">
                  <c:v>6.520504167877176</c:v>
                </c:pt>
                <c:pt idx="2" formatCode="#\ ##0.0">
                  <c:v>2.0034129692832763</c:v>
                </c:pt>
                <c:pt idx="3" formatCode="#\ ##0.0">
                  <c:v>2.4177764910248989</c:v>
                </c:pt>
                <c:pt idx="4" formatCode="#\ ##0.0">
                  <c:v>3.7834744433991845</c:v>
                </c:pt>
                <c:pt idx="5" formatCode="#\ ##0.0">
                  <c:v>5.4683176169912748</c:v>
                </c:pt>
                <c:pt idx="6" formatCode="#\ ##0.0">
                  <c:v>7.7516632393855085</c:v>
                </c:pt>
                <c:pt idx="7" formatCode="#\ ##0.0">
                  <c:v>10.302795238732111</c:v>
                </c:pt>
                <c:pt idx="8" formatCode="#\ ##0.0">
                  <c:v>11.574582924435722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E2A-486F-A84C-D13DAEC4C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211280"/>
        <c:axId val="1528210032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009120262844842"/>
              <c:y val="0.85338335695342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6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</a:t>
                </a:r>
                <a:r>
                  <a:rPr lang="sk-SK"/>
                  <a:t> v danom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063157116913517E-3"/>
              <c:y val="0.10123695373587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1000"/>
      </c:valAx>
      <c:valAx>
        <c:axId val="1528210032"/>
        <c:scaling>
          <c:orientation val="minMax"/>
          <c:max val="12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p</a:t>
                </a:r>
                <a:r>
                  <a:rPr lang="en-US">
                    <a:solidFill>
                      <a:sysClr val="windowText" lastClr="000000"/>
                    </a:solidFill>
                  </a:rPr>
                  <a:t>očet zomretých</a:t>
                </a:r>
                <a:r>
                  <a:rPr lang="sk-SK">
                    <a:solidFill>
                      <a:sysClr val="windowText" lastClr="000000"/>
                    </a:solidFill>
                  </a:rPr>
                  <a:t> v ÚZZ </a:t>
                </a:r>
                <a:r>
                  <a:rPr lang="en-US">
                    <a:solidFill>
                      <a:sysClr val="windowText" lastClr="000000"/>
                    </a:solidFill>
                  </a:rPr>
                  <a:t>na 1</a:t>
                </a:r>
                <a:r>
                  <a:rPr lang="sk-SK">
                    <a:solidFill>
                      <a:sysClr val="windowText" lastClr="000000"/>
                    </a:solidFill>
                  </a:rPr>
                  <a:t>00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hospitalizácií</a:t>
                </a:r>
                <a:endParaRPr lang="sk-SK">
                  <a:solidFill>
                    <a:sysClr val="windowText" lastClr="000000"/>
                  </a:solidFill>
                </a:endParaRPr>
              </a:p>
              <a:p>
                <a:pPr>
                  <a:defRPr/>
                </a:pPr>
                <a:r>
                  <a:rPr lang="sk-SK">
                    <a:solidFill>
                      <a:sysClr val="windowText" lastClr="000000"/>
                    </a:solidFill>
                  </a:rPr>
                  <a:t>priemerný ošetrovací čas</a:t>
                </a:r>
                <a:r>
                  <a:rPr lang="sk-SK" baseline="0">
                    <a:solidFill>
                      <a:sysClr val="windowText" lastClr="000000"/>
                    </a:solidFill>
                  </a:rPr>
                  <a:t> (dni)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4858734575664339"/>
              <c:y val="0.147436037362554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28211280"/>
        <c:crosses val="max"/>
        <c:crossBetween val="between"/>
        <c:majorUnit val="2"/>
      </c:valAx>
      <c:catAx>
        <c:axId val="152821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8210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92672605862561E-2"/>
          <c:y val="0.92573325734142664"/>
          <c:w val="0.94634453067467283"/>
          <c:h val="7.4266742658573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00765332395112"/>
          <c:y val="5.0080610191936673E-2"/>
          <c:w val="0.86937936775415059"/>
          <c:h val="0.6749635118702903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G2_46_G2_47!$J$13</c:f>
              <c:strCache>
                <c:ptCount val="1"/>
                <c:pt idx="0">
                  <c:v>pády (W00 – W19)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G2_46_G2_47!$K$8:$Q$8</c:f>
              <c:numCache>
                <c:formatCode>@</c:formatCode>
                <c:ptCount val="7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G2_46_G2_47!$K$13:$Q$13</c:f>
              <c:numCache>
                <c:formatCode>#,##0</c:formatCode>
                <c:ptCount val="7"/>
                <c:pt idx="0">
                  <c:v>46839</c:v>
                </c:pt>
                <c:pt idx="1">
                  <c:v>46014</c:v>
                </c:pt>
                <c:pt idx="2">
                  <c:v>46658</c:v>
                </c:pt>
                <c:pt idx="3">
                  <c:v>42048</c:v>
                </c:pt>
                <c:pt idx="4">
                  <c:v>39531</c:v>
                </c:pt>
                <c:pt idx="5">
                  <c:v>43869</c:v>
                </c:pt>
                <c:pt idx="6">
                  <c:v>44747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80-4695-BDA4-6EB8DA2430D3}"/>
            </c:ext>
          </c:extLst>
        </c:ser>
        <c:ser>
          <c:idx val="2"/>
          <c:order val="1"/>
          <c:tx>
            <c:strRef>
              <c:f>G2_46_G2_47!$J$12</c:f>
              <c:strCache>
                <c:ptCount val="1"/>
                <c:pt idx="0">
                  <c:v>iné vonkajšie príčiny náhodného poranenia okrem pádov (W20 – X59)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4350083011357482E-3"/>
                  <c:y val="3.6302330380934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67-400F-87BE-93C9ADFF2AE5}"/>
                </c:ext>
              </c:extLst>
            </c:dLbl>
            <c:dLbl>
              <c:idx val="1"/>
              <c:layout>
                <c:manualLayout>
                  <c:x val="9.4350083011357482E-3"/>
                  <c:y val="3.63023303809330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67-400F-87BE-93C9ADFF2AE5}"/>
                </c:ext>
              </c:extLst>
            </c:dLbl>
            <c:dLbl>
              <c:idx val="2"/>
              <c:layout>
                <c:manualLayout>
                  <c:x val="9.43500830113566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67-400F-87BE-93C9ADFF2AE5}"/>
                </c:ext>
              </c:extLst>
            </c:dLbl>
            <c:dLbl>
              <c:idx val="3"/>
              <c:layout>
                <c:manualLayout>
                  <c:x val="1.17937603764196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67-400F-87BE-93C9ADFF2AE5}"/>
                </c:ext>
              </c:extLst>
            </c:dLbl>
            <c:dLbl>
              <c:idx val="4"/>
              <c:layout>
                <c:manualLayout>
                  <c:x val="4.717504150567960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67-400F-87BE-93C9ADFF2AE5}"/>
                </c:ext>
              </c:extLst>
            </c:dLbl>
            <c:dLbl>
              <c:idx val="5"/>
              <c:layout>
                <c:manualLayout>
                  <c:x val="1.17937603764196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67-400F-87BE-93C9ADFF2AE5}"/>
                </c:ext>
              </c:extLst>
            </c:dLbl>
            <c:dLbl>
              <c:idx val="6"/>
              <c:layout>
                <c:manualLayout>
                  <c:x val="4.717504150567701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67-400F-87BE-93C9ADFF2A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G2_46_G2_47!$K$8:$Q$8</c:f>
              <c:numCache>
                <c:formatCode>@</c:formatCode>
                <c:ptCount val="7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G2_46_G2_47!$K$12:$Q$12</c:f>
              <c:numCache>
                <c:formatCode>#,##0</c:formatCode>
                <c:ptCount val="7"/>
                <c:pt idx="0">
                  <c:v>7662</c:v>
                </c:pt>
                <c:pt idx="1">
                  <c:v>7101</c:v>
                </c:pt>
                <c:pt idx="2">
                  <c:v>6855</c:v>
                </c:pt>
                <c:pt idx="3">
                  <c:v>5776</c:v>
                </c:pt>
                <c:pt idx="4">
                  <c:v>5365</c:v>
                </c:pt>
                <c:pt idx="5">
                  <c:v>5609</c:v>
                </c:pt>
                <c:pt idx="6">
                  <c:v>5796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80-4695-BDA4-6EB8DA2430D3}"/>
            </c:ext>
          </c:extLst>
        </c:ser>
        <c:ser>
          <c:idx val="8"/>
          <c:order val="2"/>
          <c:tx>
            <c:strRef>
              <c:f>G2_46_G2_47!$J$11</c:f>
              <c:strCache>
                <c:ptCount val="1"/>
                <c:pt idx="0">
                  <c:v>dopravné nehody (V01 – V99)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1180-4695-BDA4-6EB8DA2430D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180-4695-BDA4-6EB8DA2430D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1180-4695-BDA4-6EB8DA2430D3}"/>
              </c:ext>
            </c:extLst>
          </c:dPt>
          <c:dLbls>
            <c:dLbl>
              <c:idx val="0"/>
              <c:layout>
                <c:manualLayout>
                  <c:x val="1.9037729446679461E-2"/>
                  <c:y val="1.03092901379431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180-4695-BDA4-6EB8DA2430D3}"/>
                </c:ext>
              </c:extLst>
            </c:dLbl>
            <c:dLbl>
              <c:idx val="1"/>
              <c:layout>
                <c:manualLayout>
                  <c:x val="1.9037729446679436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180-4695-BDA4-6EB8DA2430D3}"/>
                </c:ext>
              </c:extLst>
            </c:dLbl>
            <c:dLbl>
              <c:idx val="2"/>
              <c:layout>
                <c:manualLayout>
                  <c:x val="1.432022529611152E-2"/>
                  <c:y val="1.03092901379431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180-4695-BDA4-6EB8DA2430D3}"/>
                </c:ext>
              </c:extLst>
            </c:dLbl>
            <c:dLbl>
              <c:idx val="3"/>
              <c:layout>
                <c:manualLayout>
                  <c:x val="1.432022529611152E-2"/>
                  <c:y val="1.0309290137943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180-4695-BDA4-6EB8DA2430D3}"/>
                </c:ext>
              </c:extLst>
            </c:dLbl>
            <c:dLbl>
              <c:idx val="4"/>
              <c:layout>
                <c:manualLayout>
                  <c:x val="1.4320225296111693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180-4695-BDA4-6EB8DA2430D3}"/>
                </c:ext>
              </c:extLst>
            </c:dLbl>
            <c:dLbl>
              <c:idx val="5"/>
              <c:layout>
                <c:manualLayout>
                  <c:x val="1.1961473220827669E-2"/>
                  <c:y val="1.3939523176036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180-4695-BDA4-6EB8DA2430D3}"/>
                </c:ext>
              </c:extLst>
            </c:dLbl>
            <c:dLbl>
              <c:idx val="6"/>
              <c:layout>
                <c:manualLayout>
                  <c:x val="1.1580172590074904E-2"/>
                  <c:y val="1.3939523176036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EF-4A6F-B8FB-A98F94B618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G2_46_G2_47!$K$8:$Q$8</c:f>
              <c:numCache>
                <c:formatCode>@</c:formatCode>
                <c:ptCount val="7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G2_46_G2_47!$K$11:$Q$11</c:f>
              <c:numCache>
                <c:formatCode>#,##0</c:formatCode>
                <c:ptCount val="7"/>
                <c:pt idx="0">
                  <c:v>4019</c:v>
                </c:pt>
                <c:pt idx="1">
                  <c:v>4162</c:v>
                </c:pt>
                <c:pt idx="2">
                  <c:v>3915</c:v>
                </c:pt>
                <c:pt idx="3">
                  <c:v>3538</c:v>
                </c:pt>
                <c:pt idx="4">
                  <c:v>3405</c:v>
                </c:pt>
                <c:pt idx="5">
                  <c:v>3481</c:v>
                </c:pt>
                <c:pt idx="6">
                  <c:v>3618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180-4695-BDA4-6EB8DA24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4014408"/>
        <c:axId val="494010880"/>
      </c:barChart>
      <c:lineChart>
        <c:grouping val="standard"/>
        <c:varyColors val="0"/>
        <c:ser>
          <c:idx val="0"/>
          <c:order val="3"/>
          <c:tx>
            <c:v>úrazy spolu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G2_46_G2_47!$K$8:$Q$8</c:f>
              <c:numCache>
                <c:formatCode>@</c:formatCode>
                <c:ptCount val="7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  <c:pt idx="5" formatCode="General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G2_46_G2_47!$K$9:$Q$9</c:f>
              <c:numCache>
                <c:formatCode>#,##0</c:formatCode>
                <c:ptCount val="7"/>
                <c:pt idx="0">
                  <c:v>82611</c:v>
                </c:pt>
                <c:pt idx="1">
                  <c:v>80647</c:v>
                </c:pt>
                <c:pt idx="2">
                  <c:v>78774</c:v>
                </c:pt>
                <c:pt idx="3">
                  <c:v>65960</c:v>
                </c:pt>
                <c:pt idx="4">
                  <c:v>58909</c:v>
                </c:pt>
                <c:pt idx="5">
                  <c:v>65289</c:v>
                </c:pt>
                <c:pt idx="6">
                  <c:v>67603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1180-4695-BDA4-6EB8DA24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14408"/>
        <c:axId val="494010880"/>
      </c:lineChart>
      <c:catAx>
        <c:axId val="49401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16959359909708"/>
              <c:y val="0.777441587087741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0880"/>
        <c:crosses val="autoZero"/>
        <c:auto val="1"/>
        <c:lblAlgn val="ctr"/>
        <c:lblOffset val="100"/>
        <c:noMultiLvlLbl val="0"/>
      </c:catAx>
      <c:valAx>
        <c:axId val="494010880"/>
        <c:scaling>
          <c:orientation val="minMax"/>
          <c:max val="83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1.3682865318359069E-3"/>
              <c:y val="0.26659066081395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4408"/>
        <c:crosses val="autoZero"/>
        <c:crossBetween val="between"/>
        <c:majorUnit val="20000"/>
      </c:valAx>
      <c:spPr>
        <a:noFill/>
        <a:ln w="127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316506583870675"/>
          <c:w val="0.99250270322994427"/>
          <c:h val="0.166834934161293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71886094077228E-2"/>
          <c:y val="4.0611344369266972E-2"/>
          <c:w val="0.81962562930767657"/>
          <c:h val="0.74875003443160326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CB5-4A44-AAF4-25A4689FD2F7}"/>
              </c:ext>
            </c:extLst>
          </c:dPt>
          <c:dLbls>
            <c:dLbl>
              <c:idx val="2"/>
              <c:layout>
                <c:manualLayout>
                  <c:x val="-7.2080730418068234E-3"/>
                  <c:y val="-7.0997515086973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5-4A44-AAF4-25A4689FD2F7}"/>
                </c:ext>
              </c:extLst>
            </c:dLbl>
            <c:dLbl>
              <c:idx val="8"/>
              <c:layout>
                <c:manualLayout>
                  <c:x val="-1.856359437961600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21-43BE-A406-F437049F45F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G2_48_G2_49!$J$20:$J$28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G2_48_G2_49!$K$20:$K$28</c:f>
              <c:numCache>
                <c:formatCode>General</c:formatCode>
                <c:ptCount val="9"/>
                <c:pt idx="0" formatCode="#\ ##0.0">
                  <c:v>66.669866869415785</c:v>
                </c:pt>
                <c:pt idx="2" formatCode="#\ ##0.0">
                  <c:v>15.625610375405289</c:v>
                </c:pt>
                <c:pt idx="3" formatCode="#\ ##0.0">
                  <c:v>66.412050122218162</c:v>
                </c:pt>
                <c:pt idx="4" formatCode="#\ ##0.0">
                  <c:v>64.339828099498476</c:v>
                </c:pt>
                <c:pt idx="5" formatCode="#\ ##0.0">
                  <c:v>70.246615078960602</c:v>
                </c:pt>
                <c:pt idx="6" formatCode="#\ ##0.0">
                  <c:v>67.753917124640466</c:v>
                </c:pt>
                <c:pt idx="7" formatCode="#\ ##0.0">
                  <c:v>74.13744942578613</c:v>
                </c:pt>
                <c:pt idx="8" formatCode="#\ ##0.0">
                  <c:v>45.846266317243774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B5-4A44-AAF4-25A4689FD2F7}"/>
            </c:ext>
          </c:extLst>
        </c:ser>
        <c:ser>
          <c:idx val="2"/>
          <c:order val="2"/>
          <c:tx>
            <c:v>muži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8052419441678966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B5-4A44-AAF4-25A4689FD2F7}"/>
                </c:ext>
              </c:extLst>
            </c:dLbl>
            <c:dLbl>
              <c:idx val="1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B5-4A44-AAF4-25A4689FD2F7}"/>
                </c:ext>
              </c:extLst>
            </c:dLbl>
            <c:dLbl>
              <c:idx val="2"/>
              <c:layout>
                <c:manualLayout>
                  <c:x val="-1.8052419441679159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CB5-4A44-AAF4-25A4689FD2F7}"/>
                </c:ext>
              </c:extLst>
            </c:dLbl>
            <c:dLbl>
              <c:idx val="3"/>
              <c:layout>
                <c:manualLayout>
                  <c:x val="-1.8052419441678773E-3"/>
                  <c:y val="-3.96625834064596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CB5-4A44-AAF4-25A4689FD2F7}"/>
                </c:ext>
              </c:extLst>
            </c:dLbl>
            <c:dLbl>
              <c:idx val="4"/>
              <c:layout>
                <c:manualLayout>
                  <c:x val="-1.8052419441678773E-3"/>
                  <c:y val="1.2692079157271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B5-4A44-AAF4-25A4689FD2F7}"/>
                </c:ext>
              </c:extLst>
            </c:dLbl>
            <c:dLbl>
              <c:idx val="5"/>
              <c:layout>
                <c:manualLayout>
                  <c:x val="2.9869241308009935E-4"/>
                  <c:y val="9.36041165768821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B5-4A44-AAF4-25A4689FD2F7}"/>
                </c:ext>
              </c:extLst>
            </c:dLbl>
            <c:dLbl>
              <c:idx val="6"/>
              <c:layout>
                <c:manualLayout>
                  <c:x val="-1.8052419441678773E-3"/>
                  <c:y val="6.028744158104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B5-4A44-AAF4-25A4689FD2F7}"/>
                </c:ext>
              </c:extLst>
            </c:dLbl>
            <c:dLbl>
              <c:idx val="7"/>
              <c:layout>
                <c:manualLayout>
                  <c:x val="-1.8052419441680317E-3"/>
                  <c:y val="6.02874415810465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B5-4A44-AAF4-25A4689FD2F7}"/>
                </c:ext>
              </c:extLst>
            </c:dLbl>
            <c:dLbl>
              <c:idx val="8"/>
              <c:layout>
                <c:manualLayout>
                  <c:x val="-6.4563513731763405E-3"/>
                  <c:y val="-6.6628242190125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B5-4A44-AAF4-25A4689FD2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G2_48_G2_49!$L$20:$L$28</c:f>
              <c:numCache>
                <c:formatCode>General</c:formatCode>
                <c:ptCount val="9"/>
                <c:pt idx="0" formatCode="#\ ##0.0">
                  <c:v>89.067878652927448</c:v>
                </c:pt>
                <c:pt idx="2" formatCode="#\ ##0.0">
                  <c:v>7.6216607598795783</c:v>
                </c:pt>
                <c:pt idx="3" formatCode="#\ ##0.0">
                  <c:v>89.071916897058315</c:v>
                </c:pt>
                <c:pt idx="4" formatCode="#\ ##0.0">
                  <c:v>92.049144925145526</c:v>
                </c:pt>
                <c:pt idx="5" formatCode="#\ ##0.0">
                  <c:v>90.483948161021146</c:v>
                </c:pt>
                <c:pt idx="6" formatCode="#\ ##0.0">
                  <c:v>83.999248427777218</c:v>
                </c:pt>
                <c:pt idx="7" formatCode="#\ ##0.0">
                  <c:v>96.339582431163421</c:v>
                </c:pt>
                <c:pt idx="8" formatCode="#\ ##0.0">
                  <c:v>56.224725904461216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B5-4A44-AAF4-25A4689FD2F7}"/>
            </c:ext>
          </c:extLst>
        </c:ser>
        <c:ser>
          <c:idx val="3"/>
          <c:order val="3"/>
          <c:tx>
            <c:v>ženy</c:v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4.8053820278712162E-3"/>
                  <c:y val="1.7239258830665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CB5-4A44-AAF4-25A4689FD2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G2_48_G2_49!$M$20:$M$28</c:f>
              <c:numCache>
                <c:formatCode>General</c:formatCode>
                <c:ptCount val="9"/>
                <c:pt idx="0" formatCode="#\ ##0.0">
                  <c:v>45.228566564619861</c:v>
                </c:pt>
                <c:pt idx="2" formatCode="#\ ##0.0">
                  <c:v>24.041351123933165</c:v>
                </c:pt>
                <c:pt idx="3" formatCode="#\ ##0.0">
                  <c:v>42.635026722754738</c:v>
                </c:pt>
                <c:pt idx="4" formatCode="#\ ##0.0">
                  <c:v>35.09075079585557</c:v>
                </c:pt>
                <c:pt idx="5" formatCode="#\ ##0.0">
                  <c:v>50.181425152474326</c:v>
                </c:pt>
                <c:pt idx="6" formatCode="#\ ##0.0">
                  <c:v>54.991570371120744</c:v>
                </c:pt>
                <c:pt idx="7" formatCode="#\ ##0.0">
                  <c:v>61.590915339987355</c:v>
                </c:pt>
                <c:pt idx="8" formatCode="#\ ##0.0">
                  <c:v>41.678967750898707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967832976"/>
        <c:axId val="967833392"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1.683147485798445E-2"/>
                  <c:y val="-1.999000499750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CB5-4A44-AAF4-25A4689FD2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CB5-4A44-AAF4-25A4689FD2F7}"/>
                </c:ext>
              </c:extLst>
            </c:dLbl>
            <c:dLbl>
              <c:idx val="3"/>
              <c:layout>
                <c:manualLayout>
                  <c:x val="-1.0519671786240269E-2"/>
                  <c:y val="-2.5878137046962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CB5-4A44-AAF4-25A4689FD2F7}"/>
                </c:ext>
              </c:extLst>
            </c:dLbl>
            <c:dLbl>
              <c:idx val="4"/>
              <c:layout>
                <c:manualLayout>
                  <c:x val="-2.3143277929728669E-2"/>
                  <c:y val="-3.9980009995002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CB5-4A44-AAF4-25A4689FD2F7}"/>
                </c:ext>
              </c:extLst>
            </c:dLbl>
            <c:dLbl>
              <c:idx val="5"/>
              <c:layout>
                <c:manualLayout>
                  <c:x val="-1.0519671786240269E-2"/>
                  <c:y val="-2.665333999666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CB5-4A44-AAF4-25A4689FD2F7}"/>
                </c:ext>
              </c:extLst>
            </c:dLbl>
            <c:dLbl>
              <c:idx val="6"/>
              <c:layout>
                <c:manualLayout>
                  <c:x val="-4.8305440676234546E-3"/>
                  <c:y val="-7.099751508697130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CB5-4A44-AAF4-25A4689FD2F7}"/>
                </c:ext>
              </c:extLst>
            </c:dLbl>
            <c:dLbl>
              <c:idx val="7"/>
              <c:layout>
                <c:manualLayout>
                  <c:x val="-1.1441095636241346E-2"/>
                  <c:y val="-4.725196456889604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CB5-4A44-AAF4-25A4689FD2F7}"/>
                </c:ext>
              </c:extLst>
            </c:dLbl>
            <c:dLbl>
              <c:idx val="8"/>
              <c:layout>
                <c:manualLayout>
                  <c:x val="-2.2585097453389116E-2"/>
                  <c:y val="-2.0934399486534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CB5-4A44-AAF4-25A4689FD2F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G2_48_G2_49!$J$31:$J$32</c:f>
              <c:numCache>
                <c:formatCode>General</c:formatCode>
                <c:ptCount val="2"/>
              </c:numCache>
            </c:numRef>
          </c:cat>
          <c:val>
            <c:numRef>
              <c:f>G2_48_G2_49!$N$20:$N$28</c:f>
              <c:numCache>
                <c:formatCode>General</c:formatCode>
                <c:ptCount val="9"/>
                <c:pt idx="0" formatCode="#\ ##0.0">
                  <c:v>15.754560530679935</c:v>
                </c:pt>
                <c:pt idx="2" formatCode="#\ ##0.0">
                  <c:v>0</c:v>
                </c:pt>
                <c:pt idx="3" formatCode="#\ ##0.0">
                  <c:v>6.6889632107023411</c:v>
                </c:pt>
                <c:pt idx="4" formatCode="#\ ##0.0">
                  <c:v>12.060301507537687</c:v>
                </c:pt>
                <c:pt idx="5" formatCode="#\ ##0.0">
                  <c:v>13.320647002854425</c:v>
                </c:pt>
                <c:pt idx="6" formatCode="#\ ##0.0">
                  <c:v>26.315789473684209</c:v>
                </c:pt>
                <c:pt idx="7" formatCode="#\ ##0.0">
                  <c:v>47.393364928909946</c:v>
                </c:pt>
                <c:pt idx="8" formatCode="#\ ##0.0">
                  <c:v>108.10810810810811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CB5-4A44-AAF4-25A4689FD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890688"/>
        <c:axId val="1551907744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738124324191982"/>
              <c:y val="0.843966606173500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100 000 obyvateľov daného pohlavia a veku</a:t>
                </a:r>
              </a:p>
            </c:rich>
          </c:tx>
          <c:layout>
            <c:manualLayout>
              <c:xMode val="edge"/>
              <c:yMode val="edge"/>
              <c:x val="4.6408985949040011E-3"/>
              <c:y val="3.46419977135182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20"/>
      </c:valAx>
      <c:valAx>
        <c:axId val="1551907744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zomretých na 1</a:t>
                </a:r>
                <a:r>
                  <a:rPr lang="sk-SK"/>
                  <a:t> </a:t>
                </a:r>
                <a:r>
                  <a:rPr lang="en-US"/>
                  <a:t>000 hospitalizácií</a:t>
                </a:r>
              </a:p>
            </c:rich>
          </c:tx>
          <c:layout>
            <c:manualLayout>
              <c:xMode val="edge"/>
              <c:yMode val="edge"/>
              <c:x val="0.97359562381653697"/>
              <c:y val="0.16301167001800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51890688"/>
        <c:crosses val="max"/>
        <c:crossBetween val="between"/>
        <c:majorUnit val="40"/>
      </c:valAx>
      <c:catAx>
        <c:axId val="15518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190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903356758299441E-2"/>
          <c:y val="0.92105342052876904"/>
          <c:w val="0.98809664324170055"/>
          <c:h val="7.5934938317515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992317699418008"/>
          <c:y val="0.13686566109218395"/>
          <c:w val="0.47672990540611954"/>
          <c:h val="0.7848925580813961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4611-414B-9E59-0C3752B950AC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611-414B-9E59-0C3752B950A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1A-4611-414B-9E59-0C3752B950AC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611-414B-9E59-0C3752B950AC}"/>
              </c:ext>
            </c:extLst>
          </c:dPt>
          <c:dPt>
            <c:idx val="4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7-4611-414B-9E59-0C3752B950AC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4611-414B-9E59-0C3752B950AC}"/>
              </c:ext>
            </c:extLst>
          </c:dPt>
          <c:dPt>
            <c:idx val="6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B-4611-414B-9E59-0C3752B950AC}"/>
              </c:ext>
            </c:extLst>
          </c:dPt>
          <c:dPt>
            <c:idx val="8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4611-414B-9E59-0C3752B950A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611-414B-9E59-0C3752B950A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611-414B-9E59-0C3752B950A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611-414B-9E59-0C3752B950A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611-414B-9E59-0C3752B950A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611-414B-9E59-0C3752B950AC}"/>
              </c:ext>
            </c:extLst>
          </c:dPt>
          <c:dLbls>
            <c:dLbl>
              <c:idx val="0"/>
              <c:layout>
                <c:manualLayout>
                  <c:x val="0.18086956521739123"/>
                  <c:y val="-7.89946140035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11-414B-9E59-0C3752B950AC}"/>
                </c:ext>
              </c:extLst>
            </c:dLbl>
            <c:dLbl>
              <c:idx val="1"/>
              <c:layout>
                <c:manualLayout>
                  <c:x val="0.21797101449275363"/>
                  <c:y val="1.79533213644524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5933903914184638"/>
                      <c:h val="0.17585292412954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611-414B-9E59-0C3752B950AC}"/>
                </c:ext>
              </c:extLst>
            </c:dLbl>
            <c:dLbl>
              <c:idx val="2"/>
              <c:layout>
                <c:manualLayout>
                  <c:x val="-8.6063480215909191E-2"/>
                  <c:y val="0.1804775624260236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611-414B-9E59-0C3752B950AC}"/>
                </c:ext>
              </c:extLst>
            </c:dLbl>
            <c:dLbl>
              <c:idx val="3"/>
              <c:layout>
                <c:manualLayout>
                  <c:x val="-0.16484248277368677"/>
                  <c:y val="0.174240495293658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11-414B-9E59-0C3752B950AC}"/>
                </c:ext>
              </c:extLst>
            </c:dLbl>
            <c:dLbl>
              <c:idx val="4"/>
              <c:layout>
                <c:manualLayout>
                  <c:x val="-0.25159419630260055"/>
                  <c:y val="0.1162185655783453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630144927536232"/>
                      <c:h val="0.2418852401080026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4611-414B-9E59-0C3752B950AC}"/>
                </c:ext>
              </c:extLst>
            </c:dLbl>
            <c:dLbl>
              <c:idx val="5"/>
              <c:layout>
                <c:manualLayout>
                  <c:x val="-0.28516270560071361"/>
                  <c:y val="-7.90006208699005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611-414B-9E59-0C3752B950AC}"/>
                </c:ext>
              </c:extLst>
            </c:dLbl>
            <c:dLbl>
              <c:idx val="6"/>
              <c:layout>
                <c:manualLayout>
                  <c:x val="-0.16325292870081284"/>
                  <c:y val="-0.2024004740014188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661458404655939"/>
                      <c:h val="0.20886894075403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611-414B-9E59-0C3752B950AC}"/>
                </c:ext>
              </c:extLst>
            </c:dLbl>
            <c:dLbl>
              <c:idx val="7"/>
              <c:layout>
                <c:manualLayout>
                  <c:x val="6.936037356295683E-3"/>
                  <c:y val="-0.216750940760893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611-414B-9E59-0C3752B950AC}"/>
                </c:ext>
              </c:extLst>
            </c:dLbl>
            <c:dLbl>
              <c:idx val="8"/>
              <c:layout>
                <c:manualLayout>
                  <c:x val="0.17590409699529405"/>
                  <c:y val="-0.1652667111331290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611-414B-9E59-0C3752B950AC}"/>
                </c:ext>
              </c:extLst>
            </c:dLbl>
            <c:numFmt formatCode="0.0&quot; &quot;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bg1">
                      <a:lumMod val="8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G2_48_G2_49!$J$35:$J$43</c:f>
              <c:strCache>
                <c:ptCount val="9"/>
                <c:pt idx="0">
                  <c:v>Poranenia bicyklistu
(V10 – V19)</c:v>
                </c:pt>
                <c:pt idx="1">
                  <c:v>Poranenia cestujúceho v osobnom aute
(V40 – V49)</c:v>
                </c:pt>
                <c:pt idx="2">
                  <c:v>Poranenia chodca
(V01 – V09)</c:v>
                </c:pt>
                <c:pt idx="3">
                  <c:v>Poranenia motocyklistu
(V20 – V29)</c:v>
                </c:pt>
                <c:pt idx="4">
                  <c:v>Dopravné nehody pri použití iných suchozemských dopravných prostriedkov
(V80 – V89)</c:v>
                </c:pt>
                <c:pt idx="5">
                  <c:v>Poranenia cestujúceho v trojkolesovom motorovom vozidle
(V30 – V39)</c:v>
                </c:pt>
                <c:pt idx="6">
                  <c:v>Poranenia cestujúceho v autobuse
(V70 – V79)</c:v>
                </c:pt>
                <c:pt idx="7">
                  <c:v>Poranenia cestujúceho v nákladnom alebo dodávkovom aute
(V50 – V59)</c:v>
                </c:pt>
                <c:pt idx="8">
                  <c:v>Ostatné dopravné nehody</c:v>
                </c:pt>
              </c:strCache>
            </c:strRef>
          </c:cat>
          <c:val>
            <c:numRef>
              <c:f>G2_48_G2_49!$K$35:$K$43</c:f>
              <c:numCache>
                <c:formatCode>#,##0</c:formatCode>
                <c:ptCount val="9"/>
                <c:pt idx="0">
                  <c:v>1055</c:v>
                </c:pt>
                <c:pt idx="1">
                  <c:v>800</c:v>
                </c:pt>
                <c:pt idx="2">
                  <c:v>636</c:v>
                </c:pt>
                <c:pt idx="3">
                  <c:v>445</c:v>
                </c:pt>
                <c:pt idx="4">
                  <c:v>179</c:v>
                </c:pt>
                <c:pt idx="5">
                  <c:v>73</c:v>
                </c:pt>
                <c:pt idx="6">
                  <c:v>43</c:v>
                </c:pt>
                <c:pt idx="7" formatCode="General">
                  <c:v>41</c:v>
                </c:pt>
                <c:pt idx="8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611-414B-9E59-0C3752B95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111124</xdr:colOff>
      <xdr:row>3</xdr:row>
      <xdr:rowOff>38102</xdr:rowOff>
    </xdr:from>
    <xdr:to>
      <xdr:col>9</xdr:col>
      <xdr:colOff>337992</xdr:colOff>
      <xdr:row>27</xdr:row>
      <xdr:rowOff>66677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0.9073</cdr:x>
      <cdr:y>0.46054</cdr:y>
    </cdr:from>
    <cdr:to>
      <cdr:x>0.9678</cdr:x>
      <cdr:y>0.77619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5368132" y="1744410"/>
          <a:ext cx="357980" cy="1195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lIns="36000" tIns="36000" rIns="36000" bIns="36000" rtlCol="0" anchor="ctr"/>
        <a:lstStyle xmlns:a="http://schemas.openxmlformats.org/drawingml/2006/main"/>
        <a:p xmlns:a="http://schemas.openxmlformats.org/drawingml/2006/main">
          <a:pPr algn="ctr"/>
          <a:r>
            <a:rPr lang="sk-SK" sz="800"/>
            <a:t>počet zomretých na 100 hospitalizácií</a:t>
          </a:r>
        </a:p>
      </cdr:txBody>
    </cdr:sp>
  </cdr:relSizeAnchor>
  <cdr:relSizeAnchor xmlns:cdr="http://schemas.openxmlformats.org/drawingml/2006/chartDrawing">
    <cdr:from>
      <cdr:x>0.1223</cdr:x>
      <cdr:y>0.44355</cdr:y>
    </cdr:from>
    <cdr:to>
      <cdr:x>0.96432</cdr:x>
      <cdr:y>0.44355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794668" y="1966993"/>
          <a:ext cx="5471119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0.90635</cdr:x>
      <cdr:y>0.1172</cdr:y>
    </cdr:from>
    <cdr:to>
      <cdr:x>0.96449</cdr:x>
      <cdr:y>0.37786</cdr:y>
    </cdr:to>
    <cdr:sp macro="" textlink="">
      <cdr:nvSpPr>
        <cdr:cNvPr id="8" name="BlokTextu 1"/>
        <cdr:cNvSpPr txBox="1"/>
      </cdr:nvSpPr>
      <cdr:spPr>
        <a:xfrm xmlns:a="http://schemas.openxmlformats.org/drawingml/2006/main">
          <a:off x="5178220" y="515731"/>
          <a:ext cx="332170" cy="1147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lIns="36000" tIns="36000" rIns="36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/>
            <a:t>priemerný ošetrovací čas v dňoch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33770</xdr:colOff>
      <xdr:row>2</xdr:row>
      <xdr:rowOff>154999</xdr:rowOff>
    </xdr:from>
    <xdr:to>
      <xdr:col>9</xdr:col>
      <xdr:colOff>481445</xdr:colOff>
      <xdr:row>23</xdr:row>
      <xdr:rowOff>3465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60388</xdr:colOff>
      <xdr:row>2</xdr:row>
      <xdr:rowOff>161925</xdr:rowOff>
    </xdr:from>
    <xdr:to>
      <xdr:col>8</xdr:col>
      <xdr:colOff>69011</xdr:colOff>
      <xdr:row>27</xdr:row>
      <xdr:rowOff>155275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60386</xdr:colOff>
      <xdr:row>2</xdr:row>
      <xdr:rowOff>139281</xdr:rowOff>
    </xdr:from>
    <xdr:to>
      <xdr:col>8</xdr:col>
      <xdr:colOff>465827</xdr:colOff>
      <xdr:row>26</xdr:row>
      <xdr:rowOff>94890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0.21274</cdr:x>
      <cdr:y>0.08124</cdr:y>
    </cdr:from>
    <cdr:to>
      <cdr:x>0.42657</cdr:x>
      <cdr:y>0.11219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250950" y="400051"/>
          <a:ext cx="12573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0.2824</cdr:x>
      <cdr:y>0</cdr:y>
    </cdr:from>
    <cdr:to>
      <cdr:x>0.36825</cdr:x>
      <cdr:y>0.04836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660525" y="0"/>
          <a:ext cx="504825" cy="217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0.73758</cdr:x>
      <cdr:y>0</cdr:y>
    </cdr:from>
    <cdr:to>
      <cdr:x>0.82343</cdr:x>
      <cdr:y>0.04836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4337050" y="0"/>
          <a:ext cx="504825" cy="217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57150</xdr:rowOff>
    </xdr:from>
    <xdr:to>
      <xdr:col>9</xdr:col>
      <xdr:colOff>353683</xdr:colOff>
      <xdr:row>23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95248</xdr:colOff>
      <xdr:row>2</xdr:row>
      <xdr:rowOff>165100</xdr:rowOff>
    </xdr:from>
    <xdr:to>
      <xdr:col>9</xdr:col>
      <xdr:colOff>450850</xdr:colOff>
      <xdr:row>23</xdr:row>
      <xdr:rowOff>57150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  <a:endParaRPr lang="sk-SK" sz="1000" b="1"/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48986</xdr:rowOff>
    </xdr:from>
    <xdr:to>
      <xdr:col>9</xdr:col>
      <xdr:colOff>438150</xdr:colOff>
      <xdr:row>24</xdr:row>
      <xdr:rowOff>58510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3</xdr:row>
      <xdr:rowOff>38099</xdr:rowOff>
    </xdr:from>
    <xdr:to>
      <xdr:col>9</xdr:col>
      <xdr:colOff>457200</xdr:colOff>
      <xdr:row>24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0.21869</cdr:x>
      <cdr:y>3.07879E-7</cdr:y>
    </cdr:from>
    <cdr:to>
      <cdr:x>0.34953</cdr:x>
      <cdr:y>0.07038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14426" y="1"/>
          <a:ext cx="6667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0.68598</cdr:x>
      <cdr:y>0</cdr:y>
    </cdr:from>
    <cdr:to>
      <cdr:x>0.80187</cdr:x>
      <cdr:y>0.07038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495675" y="0"/>
          <a:ext cx="5905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102079</xdr:colOff>
      <xdr:row>24</xdr:row>
      <xdr:rowOff>156533</xdr:rowOff>
    </xdr:from>
    <xdr:to>
      <xdr:col>6</xdr:col>
      <xdr:colOff>330679</xdr:colOff>
      <xdr:row>45</xdr:row>
      <xdr:rowOff>88132</xdr:rowOff>
    </xdr:to>
    <xdr:graphicFrame macro="">
      <xdr:nvGraphicFramePr>
        <xdr:cNvPr id="2" name="Graf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95248</xdr:colOff>
      <xdr:row>3</xdr:row>
      <xdr:rowOff>31750</xdr:rowOff>
    </xdr:from>
    <xdr:to>
      <xdr:col>6</xdr:col>
      <xdr:colOff>603250</xdr:colOff>
      <xdr:row>20</xdr:row>
      <xdr:rowOff>43132</xdr:rowOff>
    </xdr:to>
    <xdr:graphicFrame macro="">
      <xdr:nvGraphicFramePr>
        <xdr:cNvPr id="3" name="Graf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</xdr:row>
      <xdr:rowOff>1361</xdr:rowOff>
    </xdr:from>
    <xdr:to>
      <xdr:col>8</xdr:col>
      <xdr:colOff>419100</xdr:colOff>
      <xdr:row>23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60384</xdr:colOff>
      <xdr:row>28</xdr:row>
      <xdr:rowOff>112143</xdr:rowOff>
    </xdr:from>
    <xdr:to>
      <xdr:col>8</xdr:col>
      <xdr:colOff>60384</xdr:colOff>
      <xdr:row>50</xdr:row>
      <xdr:rowOff>146649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0.24034</cdr:x>
      <cdr:y>0.008</cdr:y>
    </cdr:from>
    <cdr:to>
      <cdr:x>0.35486</cdr:x>
      <cdr:y>0.07904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341124" y="28575"/>
          <a:ext cx="639022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Syfilis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0.58663</cdr:x>
      <cdr:y>0.00795</cdr:y>
    </cdr:from>
    <cdr:to>
      <cdr:x>0.8791</cdr:x>
      <cdr:y>0.07352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273396" y="28386"/>
          <a:ext cx="1631980" cy="23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Gonokoková</a:t>
          </a:r>
          <a:r>
            <a:rPr lang="sk-SK" sz="1000" b="1">
              <a:solidFill>
                <a:sysClr val="windowText" lastClr="000000"/>
              </a:solidFill>
            </a:rPr>
            <a:t> </a:t>
          </a:r>
          <a:r>
            <a:rPr lang="sk-SK" sz="900" b="1">
              <a:solidFill>
                <a:sysClr val="windowText" lastClr="000000"/>
              </a:solidFill>
            </a:rPr>
            <a:t>infekcia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0.53373</cdr:x>
      <cdr:y>0.11054</cdr:y>
    </cdr:from>
    <cdr:to>
      <cdr:x>0.53373</cdr:x>
      <cdr:y>0.78943</cdr:y>
    </cdr:to>
    <cdr:cxnSp macro="">
      <cdr:nvCxnSpPr>
        <cdr:cNvPr id="4" name="Rovná spojnica 3"/>
        <cdr:cNvCxnSpPr/>
      </cdr:nvCxnSpPr>
      <cdr:spPr>
        <a:xfrm xmlns:a="http://schemas.openxmlformats.org/drawingml/2006/main">
          <a:off x="2978236" y="394685"/>
          <a:ext cx="0" cy="2423986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0.53549</cdr:x>
      <cdr:y>0.09561</cdr:y>
    </cdr:from>
    <cdr:to>
      <cdr:x>0.53637</cdr:x>
      <cdr:y>0.77397</cdr:y>
    </cdr:to>
    <cdr:cxnSp macro="">
      <cdr:nvCxnSpPr>
        <cdr:cNvPr id="2" name="Rovná spojnica 1"/>
        <cdr:cNvCxnSpPr/>
      </cdr:nvCxnSpPr>
      <cdr:spPr>
        <a:xfrm xmlns:a="http://schemas.openxmlformats.org/drawingml/2006/main" flipH="1">
          <a:off x="2993367" y="361250"/>
          <a:ext cx="4898" cy="2563105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0.23039</cdr:x>
      <cdr:y>0.00345</cdr:y>
    </cdr:from>
    <cdr:to>
      <cdr:x>0.34738</cdr:x>
      <cdr:y>0.07226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1219200" y="12700"/>
          <a:ext cx="619125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Syfilis</a:t>
          </a:r>
          <a:endParaRPr lang="sk-SK" sz="10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0.56453</cdr:x>
      <cdr:y>0.00345</cdr:y>
    </cdr:from>
    <cdr:to>
      <cdr:x>0.94336</cdr:x>
      <cdr:y>0.07226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2895601" y="12700"/>
          <a:ext cx="1943100" cy="253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3</xdr:row>
      <xdr:rowOff>19049</xdr:rowOff>
    </xdr:from>
    <xdr:to>
      <xdr:col>8</xdr:col>
      <xdr:colOff>323849</xdr:colOff>
      <xdr:row>23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33130</xdr:rowOff>
    </xdr:from>
    <xdr:to>
      <xdr:col>7</xdr:col>
      <xdr:colOff>530225</xdr:colOff>
      <xdr:row>22</xdr:row>
      <xdr:rowOff>60385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0.83397</cdr:x>
      <cdr:y>0.86977</cdr:y>
    </cdr:from>
    <cdr:to>
      <cdr:x>0.89695</cdr:x>
      <cdr:y>0.93488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162425" y="3562349"/>
          <a:ext cx="3143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0.83936</cdr:x>
      <cdr:y>0.84133</cdr:y>
    </cdr:from>
    <cdr:to>
      <cdr:x>0.87562</cdr:x>
      <cdr:y>0.87389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4550529" y="3201790"/>
          <a:ext cx="196580" cy="1239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900" baseline="30000">
              <a:effectLst/>
              <a:latin typeface="+mn-lt"/>
              <a:ea typeface="+mn-ea"/>
              <a:cs typeface="+mn-cs"/>
            </a:rPr>
            <a:t>1) </a:t>
          </a:r>
          <a:endParaRPr lang="sk-SK" sz="900" baseline="30000"/>
        </a:p>
      </cdr:txBody>
    </cdr:sp>
  </cdr:relSizeAnchor>
  <cdr:relSizeAnchor xmlns:cdr="http://schemas.openxmlformats.org/drawingml/2006/chartDrawing">
    <cdr:from>
      <cdr:x>0.00796</cdr:x>
      <cdr:y>0.9388</cdr:y>
    </cdr:from>
    <cdr:to>
      <cdr:x>0.94198</cdr:x>
      <cdr:y>1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3131" y="3572712"/>
          <a:ext cx="5063706" cy="2329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do roku 2018</a:t>
          </a:r>
          <a:r>
            <a:rPr lang="sk-SK" sz="800" baseline="0"/>
            <a:t> boli boli vykazované prípady s diagnózami J44.00 – J44.99</a:t>
          </a:r>
          <a:endParaRPr lang="sk-SK" sz="8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47625</xdr:rowOff>
    </xdr:from>
    <xdr:to>
      <xdr:col>7</xdr:col>
      <xdr:colOff>466725</xdr:colOff>
      <xdr:row>23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8626</xdr:colOff>
      <xdr:row>2</xdr:row>
      <xdr:rowOff>106893</xdr:rowOff>
    </xdr:from>
    <xdr:to>
      <xdr:col>8</xdr:col>
      <xdr:colOff>159355</xdr:colOff>
      <xdr:row>28</xdr:row>
      <xdr:rowOff>31444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0.3277</cdr:x>
      <cdr:y>0.04645</cdr:y>
    </cdr:from>
    <cdr:to>
      <cdr:x>0.65976</cdr:x>
      <cdr:y>0.0838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807257" y="222251"/>
          <a:ext cx="1831293" cy="178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počet osôb na 100 000 obyvateľov</a:t>
          </a:r>
        </a:p>
      </cdr:txBody>
    </cdr:sp>
  </cdr:relSizeAnchor>
  <cdr:relSizeAnchor xmlns:cdr="http://schemas.openxmlformats.org/drawingml/2006/chartDrawing">
    <cdr:from>
      <cdr:x>0.16373</cdr:x>
      <cdr:y>0.009</cdr:y>
    </cdr:from>
    <cdr:to>
      <cdr:x>0.32746</cdr:x>
      <cdr:y>0.05471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85825" y="41277"/>
          <a:ext cx="8858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0 – 18 rokov</a:t>
          </a:r>
        </a:p>
      </cdr:txBody>
    </cdr:sp>
  </cdr:relSizeAnchor>
  <cdr:relSizeAnchor xmlns:cdr="http://schemas.openxmlformats.org/drawingml/2006/chartDrawing">
    <cdr:from>
      <cdr:x>0.64495</cdr:x>
      <cdr:y>0.009</cdr:y>
    </cdr:from>
    <cdr:to>
      <cdr:x>0.84331</cdr:x>
      <cdr:y>0.06302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3489325" y="41275"/>
          <a:ext cx="1073150" cy="2476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19 a viac rokov</a:t>
          </a:r>
        </a:p>
      </cdr:txBody>
    </cdr:sp>
  </cdr:relSizeAnchor>
  <cdr:relSizeAnchor xmlns:cdr="http://schemas.openxmlformats.org/drawingml/2006/chartDrawing">
    <cdr:from>
      <cdr:x>0.27478</cdr:x>
      <cdr:y>0.81918</cdr:y>
    </cdr:from>
    <cdr:to>
      <cdr:x>0.33043</cdr:x>
      <cdr:y>0.85224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1504950" y="4013202"/>
          <a:ext cx="304800" cy="16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0.2738</cdr:x>
      <cdr:y>0.70664</cdr:y>
    </cdr:from>
    <cdr:to>
      <cdr:x>0.30351</cdr:x>
      <cdr:y>0.75333</cdr:y>
    </cdr:to>
    <cdr:sp macro="" textlink="">
      <cdr:nvSpPr>
        <cdr:cNvPr id="6" name="BlokTextu 1"/>
        <cdr:cNvSpPr txBox="1"/>
      </cdr:nvSpPr>
      <cdr:spPr>
        <a:xfrm xmlns:a="http://schemas.openxmlformats.org/drawingml/2006/main" rot="8111255">
          <a:off x="1552908" y="3200561"/>
          <a:ext cx="168504" cy="2114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0.77675</cdr:x>
      <cdr:y>0.77184</cdr:y>
    </cdr:from>
    <cdr:to>
      <cdr:x>0.80676</cdr:x>
      <cdr:y>0.80241</cdr:y>
    </cdr:to>
    <cdr:sp macro="" textlink="">
      <cdr:nvSpPr>
        <cdr:cNvPr id="7" name="BlokTextu 1"/>
        <cdr:cNvSpPr txBox="1"/>
      </cdr:nvSpPr>
      <cdr:spPr>
        <a:xfrm xmlns:a="http://schemas.openxmlformats.org/drawingml/2006/main">
          <a:off x="4405451" y="3497261"/>
          <a:ext cx="170206" cy="1385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sk-SK" sz="800"/>
        </a:p>
      </cdr:txBody>
    </cdr:sp>
  </cdr:relSizeAnchor>
  <cdr:relSizeAnchor xmlns:cdr="http://schemas.openxmlformats.org/drawingml/2006/chartDrawing">
    <cdr:from>
      <cdr:x>0.76974</cdr:x>
      <cdr:y>0.70847</cdr:y>
    </cdr:from>
    <cdr:to>
      <cdr:x>0.79946</cdr:x>
      <cdr:y>0.75516</cdr:y>
    </cdr:to>
    <cdr:sp macro="" textlink="">
      <cdr:nvSpPr>
        <cdr:cNvPr id="8" name="BlokTextu 1"/>
        <cdr:cNvSpPr txBox="1"/>
      </cdr:nvSpPr>
      <cdr:spPr>
        <a:xfrm xmlns:a="http://schemas.openxmlformats.org/drawingml/2006/main" rot="8111255">
          <a:off x="4365666" y="3208868"/>
          <a:ext cx="168561" cy="2114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5400000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142872</xdr:rowOff>
    </xdr:from>
    <xdr:to>
      <xdr:col>10</xdr:col>
      <xdr:colOff>66000</xdr:colOff>
      <xdr:row>20</xdr:row>
      <xdr:rowOff>104774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25879</xdr:colOff>
      <xdr:row>24</xdr:row>
      <xdr:rowOff>123824</xdr:rowOff>
    </xdr:from>
    <xdr:to>
      <xdr:col>10</xdr:col>
      <xdr:colOff>161249</xdr:colOff>
      <xdr:row>43</xdr:row>
      <xdr:rowOff>104775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146051</xdr:rowOff>
    </xdr:from>
    <xdr:to>
      <xdr:col>7</xdr:col>
      <xdr:colOff>533400</xdr:colOff>
      <xdr:row>30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0.9351</cdr:y>
    </cdr:from>
    <cdr:to>
      <cdr:x>0.90502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940299"/>
          <a:ext cx="4810124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72000" rIns="72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ide o deti s novodiagnostikovaným diabetes mellitus do 19. roku života (18 rokov a 364 dní) prevažne s DM 1. typu (DM 2. typu alebo iný typ DM sú v tejto vekovej skupine sporadické)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38099</xdr:colOff>
      <xdr:row>3</xdr:row>
      <xdr:rowOff>38100</xdr:rowOff>
    </xdr:from>
    <xdr:to>
      <xdr:col>8</xdr:col>
      <xdr:colOff>219074</xdr:colOff>
      <xdr:row>25</xdr:row>
      <xdr:rowOff>19050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77640</xdr:colOff>
      <xdr:row>2</xdr:row>
      <xdr:rowOff>69012</xdr:rowOff>
    </xdr:from>
    <xdr:to>
      <xdr:col>7</xdr:col>
      <xdr:colOff>681487</xdr:colOff>
      <xdr:row>21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6</xdr:col>
      <xdr:colOff>379562</xdr:colOff>
      <xdr:row>21</xdr:row>
      <xdr:rowOff>103517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132808</xdr:colOff>
      <xdr:row>2</xdr:row>
      <xdr:rowOff>108010</xdr:rowOff>
    </xdr:from>
    <xdr:to>
      <xdr:col>6</xdr:col>
      <xdr:colOff>465825</xdr:colOff>
      <xdr:row>18</xdr:row>
      <xdr:rowOff>661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111962</xdr:colOff>
      <xdr:row>18</xdr:row>
      <xdr:rowOff>156531</xdr:rowOff>
    </xdr:from>
    <xdr:to>
      <xdr:col>6</xdr:col>
      <xdr:colOff>422693</xdr:colOff>
      <xdr:row>34</xdr:row>
      <xdr:rowOff>120768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89319</xdr:colOff>
      <xdr:row>35</xdr:row>
      <xdr:rowOff>23001</xdr:rowOff>
    </xdr:from>
    <xdr:to>
      <xdr:col>6</xdr:col>
      <xdr:colOff>388188</xdr:colOff>
      <xdr:row>51</xdr:row>
      <xdr:rowOff>69009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0.62448</cdr:x>
      <cdr:y>0.83036</cdr:y>
    </cdr:from>
    <cdr:to>
      <cdr:x>0.6653</cdr:x>
      <cdr:y>0.88353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26056" y="2417922"/>
          <a:ext cx="184729" cy="154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 anchor="ctr" anchorCtr="0"/>
        <a:lstStyle xmlns:a="http://schemas.openxmlformats.org/drawingml/2006/main"/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0.25499</cdr:x>
      <cdr:y>0.01639</cdr:y>
    </cdr:from>
    <cdr:to>
      <cdr:x>0.74501</cdr:x>
      <cdr:y>0.08852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95375" y="47625"/>
          <a:ext cx="21050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0.25196</cdr:x>
      <cdr:y>0.01639</cdr:y>
    </cdr:from>
    <cdr:to>
      <cdr:x>0.8861</cdr:x>
      <cdr:y>0.10492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140229" y="47726"/>
          <a:ext cx="2869772" cy="2577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Parkinsonova choroba (G20.00 – G20.91)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0.62316</cdr:x>
      <cdr:y>0.79786</cdr:y>
    </cdr:from>
    <cdr:to>
      <cdr:x>0.66397</cdr:x>
      <cdr:y>0.84999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06195" y="2153279"/>
          <a:ext cx="183774" cy="14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0.27873</cdr:x>
      <cdr:y>0.01984</cdr:y>
    </cdr:from>
    <cdr:to>
      <cdr:x>0.86645</cdr:x>
      <cdr:y>0.11024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255188" y="53544"/>
          <a:ext cx="2646603" cy="2439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Alzheimerova choroba (G30.0 – G30.9)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0.60582</cdr:x>
      <cdr:y>0.81231</cdr:y>
    </cdr:from>
    <cdr:to>
      <cdr:x>0.64679</cdr:x>
      <cdr:y>0.86517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720929" y="2279730"/>
          <a:ext cx="184009" cy="148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0.26349</cdr:x>
      <cdr:y>0.01119</cdr:y>
    </cdr:from>
    <cdr:to>
      <cdr:x>0.85262</cdr:x>
      <cdr:y>0.10821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183399" y="31404"/>
          <a:ext cx="2645964" cy="272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Roztrúsená skleróza (G35.0 – G35.9)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40698</xdr:colOff>
      <xdr:row>2</xdr:row>
      <xdr:rowOff>148937</xdr:rowOff>
    </xdr:from>
    <xdr:to>
      <xdr:col>8</xdr:col>
      <xdr:colOff>180975</xdr:colOff>
      <xdr:row>31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</xdr:row>
      <xdr:rowOff>152400</xdr:rowOff>
    </xdr:from>
    <xdr:to>
      <xdr:col>8</xdr:col>
      <xdr:colOff>181156</xdr:colOff>
      <xdr:row>24</xdr:row>
      <xdr:rowOff>77638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76200</xdr:rowOff>
    </xdr:from>
    <xdr:to>
      <xdr:col>8</xdr:col>
      <xdr:colOff>209550</xdr:colOff>
      <xdr:row>50</xdr:row>
      <xdr:rowOff>90056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0.45059</cdr:x>
      <cdr:y>0.00527</cdr:y>
    </cdr:from>
    <cdr:to>
      <cdr:x>0.55779</cdr:x>
      <cdr:y>0.07379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62226" y="19050"/>
          <a:ext cx="6096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Muži</a:t>
          </a:r>
          <a:endParaRPr lang="sk-SK" sz="1000" b="1"/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0.45927</cdr:x>
      <cdr:y>0</cdr:y>
    </cdr:from>
    <cdr:to>
      <cdr:x>0.57019</cdr:x>
      <cdr:y>0.07116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24125" y="0"/>
          <a:ext cx="609600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3174</xdr:rowOff>
    </xdr:from>
    <xdr:to>
      <xdr:col>8</xdr:col>
      <xdr:colOff>430050</xdr:colOff>
      <xdr:row>26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28</xdr:row>
      <xdr:rowOff>57151</xdr:rowOff>
    </xdr:from>
    <xdr:to>
      <xdr:col>8</xdr:col>
      <xdr:colOff>417350</xdr:colOff>
      <xdr:row>52</xdr:row>
      <xdr:rowOff>47625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60384</xdr:colOff>
      <xdr:row>2</xdr:row>
      <xdr:rowOff>146648</xdr:rowOff>
    </xdr:from>
    <xdr:to>
      <xdr:col>7</xdr:col>
      <xdr:colOff>129397</xdr:colOff>
      <xdr:row>20</xdr:row>
      <xdr:rowOff>138021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78300</xdr:colOff>
      <xdr:row>24</xdr:row>
      <xdr:rowOff>155278</xdr:rowOff>
    </xdr:from>
    <xdr:to>
      <xdr:col>7</xdr:col>
      <xdr:colOff>664</xdr:colOff>
      <xdr:row>44</xdr:row>
      <xdr:rowOff>69013</xdr:rowOff>
    </xdr:to>
    <xdr:grpSp>
      <xdr:nvGrpSpPr>
        <xdr:cNvPr id="3" name="Skupina 2"/>
        <xdr:cNvGrpSpPr/>
      </xdr:nvGrpSpPr>
      <xdr:grpSpPr>
        <a:xfrm>
          <a:off x="78300" y="4373595"/>
          <a:ext cx="5124092" cy="3364301"/>
          <a:chOff x="5633711" y="8934518"/>
          <a:chExt cx="5124092" cy="2985861"/>
        </a:xfrm>
      </xdr:grpSpPr>
      <xdr:graphicFrame macro="">
        <xdr:nvGraphicFramePr>
          <xdr:cNvPr id="4" name="Graf 3"/>
          <xdr:cNvGraphicFramePr>
            <a:graphicFrameLocks/>
          </xdr:cNvGraphicFramePr>
        </xdr:nvGraphicFramePr>
        <xdr:xfrm>
          <a:off x="5633711" y="8934518"/>
          <a:ext cx="5124092" cy="298586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Obdĺžnik 4"/>
          <xdr:cNvSpPr/>
        </xdr:nvSpPr>
        <xdr:spPr>
          <a:xfrm>
            <a:off x="5805576" y="8963374"/>
            <a:ext cx="284671" cy="997053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k-SK" sz="1100"/>
          </a:p>
        </xdr:txBody>
      </xdr:sp>
      <xdr:sp macro="" textlink="">
        <xdr:nvSpPr>
          <xdr:cNvPr id="6" name="Obdĺžnik 5"/>
          <xdr:cNvSpPr/>
        </xdr:nvSpPr>
        <xdr:spPr>
          <a:xfrm>
            <a:off x="10377577" y="10118159"/>
            <a:ext cx="250168" cy="1411761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k-SK" sz="1100"/>
          </a:p>
        </xdr:txBody>
      </xdr:sp>
    </xdr:grpSp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0.03764</cdr:x>
      <cdr:y>0.03835</cdr:y>
    </cdr:from>
    <cdr:to>
      <cdr:x>0.10544</cdr:x>
      <cdr:y>0.27134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98407" y="111827"/>
          <a:ext cx="357339" cy="67931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0.90159</cdr:x>
      <cdr:y>0.40121</cdr:y>
    </cdr:from>
    <cdr:to>
      <cdr:x>0.9663</cdr:x>
      <cdr:y>0.82005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4752026" y="1169806"/>
          <a:ext cx="341096" cy="122124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0.11274</cdr:x>
      <cdr:y>0.38134</cdr:y>
    </cdr:from>
    <cdr:to>
      <cdr:x>0.88707</cdr:x>
      <cdr:y>0.3822</cdr:y>
    </cdr:to>
    <cdr:cxnSp macro="">
      <cdr:nvCxnSpPr>
        <cdr:cNvPr id="4" name="Rovná spojnica 3"/>
        <cdr:cNvCxnSpPr/>
      </cdr:nvCxnSpPr>
      <cdr:spPr>
        <a:xfrm xmlns:a="http://schemas.openxmlformats.org/drawingml/2006/main">
          <a:off x="594223" y="1180957"/>
          <a:ext cx="4081293" cy="266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0.09566</cdr:x>
      <cdr:y>0.38304</cdr:y>
    </cdr:from>
    <cdr:to>
      <cdr:x>0.90444</cdr:x>
      <cdr:y>0.38304</cdr:y>
    </cdr:to>
    <cdr:cxnSp macro="">
      <cdr:nvCxnSpPr>
        <cdr:cNvPr id="2" name="Rovná spojnica 1"/>
        <cdr:cNvCxnSpPr/>
      </cdr:nvCxnSpPr>
      <cdr:spPr>
        <a:xfrm xmlns:a="http://schemas.openxmlformats.org/drawingml/2006/main">
          <a:off x="490174" y="1288678"/>
          <a:ext cx="414426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78896</xdr:colOff>
      <xdr:row>2</xdr:row>
      <xdr:rowOff>161026</xdr:rowOff>
    </xdr:from>
    <xdr:to>
      <xdr:col>8</xdr:col>
      <xdr:colOff>583721</xdr:colOff>
      <xdr:row>25</xdr:row>
      <xdr:rowOff>27676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57149</xdr:colOff>
      <xdr:row>28</xdr:row>
      <xdr:rowOff>123825</xdr:rowOff>
    </xdr:from>
    <xdr:to>
      <xdr:col>8</xdr:col>
      <xdr:colOff>638174</xdr:colOff>
      <xdr:row>52</xdr:row>
      <xdr:rowOff>28574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0.29154</cdr:x>
      <cdr:y>0.055</cdr:y>
    </cdr:from>
    <cdr:to>
      <cdr:x>0.77901</cdr:x>
      <cdr:y>0.10909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46671" y="209549"/>
          <a:ext cx="2920580" cy="206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0.2509</cdr:x>
      <cdr:y>0</cdr:y>
    </cdr:from>
    <cdr:to>
      <cdr:x>0.33704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503199" y="0"/>
          <a:ext cx="516102" cy="242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0.69542</cdr:x>
      <cdr:y>0</cdr:y>
    </cdr:from>
    <cdr:to>
      <cdr:x>0.78855</cdr:x>
      <cdr:y>0.06925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166441" y="0"/>
          <a:ext cx="557960" cy="263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0.28611</cdr:x>
      <cdr:y>0.06161</cdr:y>
    </cdr:from>
    <cdr:to>
      <cdr:x>0.75824</cdr:x>
      <cdr:y>0.12279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735945" y="247640"/>
          <a:ext cx="2864632" cy="245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daného pohlavia a vekovej skupiny</a:t>
          </a:r>
        </a:p>
      </cdr:txBody>
    </cdr:sp>
  </cdr:relSizeAnchor>
  <cdr:relSizeAnchor xmlns:cdr="http://schemas.openxmlformats.org/drawingml/2006/chartDrawing">
    <cdr:from>
      <cdr:x>0.27305</cdr:x>
      <cdr:y>0</cdr:y>
    </cdr:from>
    <cdr:to>
      <cdr:x>0.35443</cdr:x>
      <cdr:y>0.06371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643718" y="0"/>
          <a:ext cx="489881" cy="2560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0.66786</cdr:x>
      <cdr:y>0.00237</cdr:y>
    </cdr:from>
    <cdr:to>
      <cdr:x>0.75353</cdr:x>
      <cdr:y>0.07162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4052163" y="9525"/>
          <a:ext cx="519837" cy="2783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Ženy</a:t>
          </a:r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25879</xdr:colOff>
      <xdr:row>3</xdr:row>
      <xdr:rowOff>27137</xdr:rowOff>
    </xdr:from>
    <xdr:to>
      <xdr:col>6</xdr:col>
      <xdr:colOff>321154</xdr:colOff>
      <xdr:row>25</xdr:row>
      <xdr:rowOff>25880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0.41141</cdr:x>
      <cdr:y>0.37045</cdr:y>
    </cdr:from>
    <cdr:to>
      <cdr:x>0.5051</cdr:x>
      <cdr:y>0.42266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163099" y="1601972"/>
          <a:ext cx="492604" cy="22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900" b="1"/>
            <a:t>Muži</a:t>
          </a:r>
        </a:p>
      </cdr:txBody>
    </cdr:sp>
  </cdr:relSizeAnchor>
  <cdr:relSizeAnchor xmlns:cdr="http://schemas.openxmlformats.org/drawingml/2006/chartDrawing">
    <cdr:from>
      <cdr:x>0.4202</cdr:x>
      <cdr:y>0</cdr:y>
    </cdr:from>
    <cdr:to>
      <cdr:x>0.51388</cdr:x>
      <cdr:y>0.05221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2209351" y="0"/>
          <a:ext cx="492551" cy="2257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900" b="1"/>
            <a:t>Ženy</a:t>
          </a:r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104775</xdr:rowOff>
    </xdr:from>
    <xdr:to>
      <xdr:col>4</xdr:col>
      <xdr:colOff>723900</xdr:colOff>
      <xdr:row>25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138022</xdr:colOff>
      <xdr:row>2</xdr:row>
      <xdr:rowOff>122568</xdr:rowOff>
    </xdr:from>
    <xdr:to>
      <xdr:col>8</xdr:col>
      <xdr:colOff>181155</xdr:colOff>
      <xdr:row>25</xdr:row>
      <xdr:rowOff>34507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0.51453</cdr:x>
      <cdr:y>0.72604</cdr:y>
    </cdr:from>
    <cdr:to>
      <cdr:x>0.55056</cdr:x>
      <cdr:y>0.76685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049257" y="2817110"/>
          <a:ext cx="213527" cy="1583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36000" tIns="36000" rIns="36000" bIns="36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endParaRPr lang="sk-SK" sz="800">
            <a:solidFill>
              <a:sysClr val="windowText" lastClr="000000"/>
            </a:solidFill>
            <a:latin typeface="Webdings" panose="05030102010509060703" pitchFamily="18" charset="2"/>
          </a:endParaRPr>
        </a:p>
      </cdr:txBody>
    </cdr:sp>
  </cdr:relSizeAnchor>
  <cdr:relSizeAnchor xmlns:cdr="http://schemas.openxmlformats.org/drawingml/2006/chartDrawing">
    <cdr:from>
      <cdr:x>0.00146</cdr:x>
      <cdr:y>0.95553</cdr:y>
    </cdr:from>
    <cdr:to>
      <cdr:x>0.55604</cdr:x>
      <cdr:y>0.99555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8627" y="3707561"/>
          <a:ext cx="3286664" cy="155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potraty žien s trvalým</a:t>
          </a:r>
          <a:r>
            <a:rPr lang="sk-SK" sz="800" baseline="0"/>
            <a:t> pobytom v SR </a:t>
          </a:r>
          <a:endParaRPr lang="sk-SK" sz="800"/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80961</xdr:colOff>
      <xdr:row>2</xdr:row>
      <xdr:rowOff>152397</xdr:rowOff>
    </xdr:from>
    <xdr:to>
      <xdr:col>7</xdr:col>
      <xdr:colOff>581025</xdr:colOff>
      <xdr:row>24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0.00449</cdr:x>
      <cdr:y>0.91067</cdr:y>
    </cdr:from>
    <cdr:to>
      <cdr:x>0.98742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3814" y="3495677"/>
          <a:ext cx="5210175" cy="3428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800" strike="noStrike" baseline="30000">
              <a:solidFill>
                <a:sysClr val="windowText" lastClr="000000"/>
              </a:solidFill>
            </a:rPr>
            <a:t>1)  </a:t>
          </a:r>
          <a:r>
            <a:rPr lang="sk-SK" sz="800"/>
            <a:t>živonarodené deti s vrodenou chybou diagnostikovanou v roku narodenia (prípadne v nasledujúcom roku u detí s VCH zistenou do 1 roka ich života)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73602</xdr:colOff>
      <xdr:row>2</xdr:row>
      <xdr:rowOff>97847</xdr:rowOff>
    </xdr:from>
    <xdr:to>
      <xdr:col>7</xdr:col>
      <xdr:colOff>390525</xdr:colOff>
      <xdr:row>28</xdr:row>
      <xdr:rowOff>17253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57149</xdr:rowOff>
    </xdr:from>
    <xdr:to>
      <xdr:col>7</xdr:col>
      <xdr:colOff>400049</xdr:colOff>
      <xdr:row>56</xdr:row>
      <xdr:rowOff>146649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</cdr:x>
      <cdr:y>0.92785</cdr:y>
    </cdr:from>
    <cdr:to>
      <cdr:x>0.99127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4215360"/>
          <a:ext cx="5162632" cy="327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>
              <a:latin typeface="+mn-lt"/>
            </a:rPr>
            <a:t>1) </a:t>
          </a:r>
          <a:r>
            <a:rPr lang="sk-SK" sz="800">
              <a:latin typeface="+mn-lt"/>
            </a:rPr>
            <a:t>celkový počet VCH na úrovni orgánového postihnutia: 2 371 u 2 092 </a:t>
          </a:r>
          <a:r>
            <a:rPr lang="sk-SK" sz="800"/>
            <a:t>živonarodených detí v roku 2022 a pred rokom 2022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0.00882</cdr:x>
      <cdr:y>0.94033</cdr:y>
    </cdr:from>
    <cdr:to>
      <cdr:x>0.90399</cdr:x>
      <cdr:y>0.99523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02" y="3752849"/>
          <a:ext cx="38671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0.09456</cdr:x>
      <cdr:y>0.81263</cdr:y>
    </cdr:from>
    <cdr:to>
      <cdr:x>0.6863</cdr:x>
      <cdr:y>0.91791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97636" y="3928254"/>
          <a:ext cx="3114136" cy="508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</cdr:x>
      <cdr:y>0.93754</cdr:y>
    </cdr:from>
    <cdr:to>
      <cdr:x>0.96332</cdr:x>
      <cdr:y>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0" y="4532104"/>
          <a:ext cx="5069636" cy="30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celkový počet jednotlivých VCH: 2 774 u u 2 092 živonarodených detí v roku 2022 a pred rokom 2022</a:t>
          </a:r>
        </a:p>
      </cdr:txBody>
    </cdr:sp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33067</xdr:colOff>
      <xdr:row>2</xdr:row>
      <xdr:rowOff>123466</xdr:rowOff>
    </xdr:from>
    <xdr:to>
      <xdr:col>7</xdr:col>
      <xdr:colOff>312013</xdr:colOff>
      <xdr:row>35</xdr:row>
      <xdr:rowOff>60385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60385</xdr:colOff>
      <xdr:row>39</xdr:row>
      <xdr:rowOff>47625</xdr:rowOff>
    </xdr:from>
    <xdr:to>
      <xdr:col>7</xdr:col>
      <xdr:colOff>299785</xdr:colOff>
      <xdr:row>71</xdr:row>
      <xdr:rowOff>51759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0.93794</cdr:x>
      <cdr:y>0.06174</cdr:y>
    </cdr:from>
    <cdr:to>
      <cdr:x>1</cdr:x>
      <cdr:y>0.12668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5038725" y="244474"/>
          <a:ext cx="3333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8627</xdr:colOff>
      <xdr:row>2</xdr:row>
      <xdr:rowOff>56068</xdr:rowOff>
    </xdr:from>
    <xdr:to>
      <xdr:col>8</xdr:col>
      <xdr:colOff>34505</xdr:colOff>
      <xdr:row>35</xdr:row>
      <xdr:rowOff>17252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17253</xdr:colOff>
      <xdr:row>38</xdr:row>
      <xdr:rowOff>30190</xdr:rowOff>
    </xdr:from>
    <xdr:to>
      <xdr:col>7</xdr:col>
      <xdr:colOff>366624</xdr:colOff>
      <xdr:row>74</xdr:row>
      <xdr:rowOff>120769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7</xdr:col>
      <xdr:colOff>657225</xdr:colOff>
      <xdr:row>23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0.16724</cdr:x>
      <cdr:y>0.00227</cdr:y>
    </cdr:from>
    <cdr:to>
      <cdr:x>0.47586</cdr:x>
      <cdr:y>0.05896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923925" y="9525"/>
          <a:ext cx="17049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0.20132</cdr:x>
      <cdr:y>0.00239</cdr:y>
    </cdr:from>
    <cdr:to>
      <cdr:x>0.47627</cdr:x>
      <cdr:y>0.0814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104829" y="8626"/>
          <a:ext cx="1508975" cy="2846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900" b="1"/>
            <a:t>TEP bedrového kĺbu</a:t>
          </a:r>
        </a:p>
      </cdr:txBody>
    </cdr:sp>
  </cdr:relSizeAnchor>
  <cdr:relSizeAnchor xmlns:cdr="http://schemas.openxmlformats.org/drawingml/2006/chartDrawing">
    <cdr:from>
      <cdr:x>0.62539</cdr:x>
      <cdr:y>0.00239</cdr:y>
    </cdr:from>
    <cdr:to>
      <cdr:x>0.90539</cdr:x>
      <cdr:y>0.06225</cdr:y>
    </cdr:to>
    <cdr:sp macro="" textlink="">
      <cdr:nvSpPr>
        <cdr:cNvPr id="12" name="BlokTextu 1"/>
        <cdr:cNvSpPr txBox="1"/>
      </cdr:nvSpPr>
      <cdr:spPr>
        <a:xfrm xmlns:a="http://schemas.openxmlformats.org/drawingml/2006/main">
          <a:off x="3432155" y="8627"/>
          <a:ext cx="1536660" cy="215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/>
            <a:t>TEP kolenného kĺbu</a:t>
          </a: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135685</xdr:colOff>
      <xdr:row>3</xdr:row>
      <xdr:rowOff>61644</xdr:rowOff>
    </xdr:from>
    <xdr:to>
      <xdr:col>8</xdr:col>
      <xdr:colOff>297611</xdr:colOff>
      <xdr:row>24</xdr:row>
      <xdr:rowOff>103518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</cdr:x>
      <cdr:y>0.94762</cdr:y>
    </cdr:from>
    <cdr:to>
      <cdr:x>0.9958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438524"/>
          <a:ext cx="5624603" cy="190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primárne</a:t>
          </a:r>
          <a:r>
            <a:rPr lang="sk-SK" sz="800" baseline="0"/>
            <a:t> výkony </a:t>
          </a:r>
          <a:r>
            <a:rPr lang="sk-SK" sz="800"/>
            <a:t>TEP bedrového</a:t>
          </a:r>
          <a:r>
            <a:rPr lang="sk-SK" sz="800" baseline="0"/>
            <a:t> kĺbu za roky 2003 – 2023, primárne výkony TEP kolenného kĺbu za roky 2006 – 2023</a:t>
          </a:r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 baseline="0"/>
        </a:p>
        <a:p xmlns:a="http://schemas.openxmlformats.org/drawingml/2006/main">
          <a:endParaRPr lang="sk-SK" sz="800"/>
        </a:p>
      </cdr:txBody>
    </cdr:sp>
  </cdr:relSizeAnchor>
</c:userShapes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86917</xdr:colOff>
      <xdr:row>3</xdr:row>
      <xdr:rowOff>57150</xdr:rowOff>
    </xdr:from>
    <xdr:to>
      <xdr:col>7</xdr:col>
      <xdr:colOff>590551</xdr:colOff>
      <xdr:row>18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129886</xdr:colOff>
      <xdr:row>28</xdr:row>
      <xdr:rowOff>77067</xdr:rowOff>
    </xdr:from>
    <xdr:to>
      <xdr:col>7</xdr:col>
      <xdr:colOff>625186</xdr:colOff>
      <xdr:row>48</xdr:row>
      <xdr:rowOff>118342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88898</xdr:colOff>
      <xdr:row>3</xdr:row>
      <xdr:rowOff>30165</xdr:rowOff>
    </xdr:from>
    <xdr:to>
      <xdr:col>7</xdr:col>
      <xdr:colOff>590550</xdr:colOff>
      <xdr:row>22</xdr:row>
      <xdr:rowOff>95250</xdr:rowOff>
    </xdr:to>
    <xdr:graphicFrame macro="">
      <xdr:nvGraphicFramePr>
        <xdr:cNvPr id="4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0.02147</cdr:x>
      <cdr:y>0.01219</cdr:y>
    </cdr:from>
    <cdr:to>
      <cdr:x>0.09839</cdr:x>
      <cdr:y>0.38804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14301" y="46035"/>
          <a:ext cx="409575" cy="1419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129396</xdr:rowOff>
    </xdr:from>
    <xdr:to>
      <xdr:col>7</xdr:col>
      <xdr:colOff>599153</xdr:colOff>
      <xdr:row>25</xdr:row>
      <xdr:rowOff>163901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34505</xdr:colOff>
      <xdr:row>29</xdr:row>
      <xdr:rowOff>62385</xdr:rowOff>
    </xdr:from>
    <xdr:to>
      <xdr:col>7</xdr:col>
      <xdr:colOff>653630</xdr:colOff>
      <xdr:row>48</xdr:row>
      <xdr:rowOff>136788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0.05201</cdr:x>
      <cdr:y>0.88578</cdr:y>
    </cdr:from>
    <cdr:to>
      <cdr:x>0.63276</cdr:x>
      <cdr:y>0.99784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4675" y="3545456"/>
          <a:ext cx="3178447" cy="4485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hospitalizácie</a:t>
          </a:r>
          <a:r>
            <a:rPr lang="sk-SK" sz="800" baseline="0"/>
            <a:t> po dopravných nehodách na 100 000 obyvateľov</a:t>
          </a:r>
          <a:endParaRPr lang="sk-SK" sz="800"/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0.39262</cdr:x>
      <cdr:y>0.48201</cdr:y>
    </cdr:from>
    <cdr:to>
      <cdr:x>0.5755</cdr:x>
      <cdr:y>0.55396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228850" y="1914524"/>
          <a:ext cx="10382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0.42186</cdr:x>
      <cdr:y>0.46599</cdr:y>
    </cdr:from>
    <cdr:to>
      <cdr:x>0.62534</cdr:x>
      <cdr:y>0.66405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317300" y="2020467"/>
          <a:ext cx="1117726" cy="8587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effectLst/>
              <a:latin typeface="+mn-lt"/>
              <a:ea typeface="+mn-ea"/>
              <a:cs typeface="+mn-cs"/>
            </a:rPr>
            <a:t>Počet hospitalizácií po dopravných </a:t>
          </a:r>
          <a:r>
            <a:rPr lang="sk-SK" sz="800" baseline="0">
              <a:effectLst/>
              <a:latin typeface="+mn-lt"/>
              <a:ea typeface="+mn-ea"/>
              <a:cs typeface="+mn-cs"/>
            </a:rPr>
            <a:t> nehodách spolu</a:t>
          </a:r>
        </a:p>
        <a:p xmlns:a="http://schemas.openxmlformats.org/drawingml/2006/main">
          <a:pPr algn="ctr"/>
          <a:endParaRPr lang="sk-SK" sz="400" b="1" baseline="0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sk-SK" sz="800" b="1" baseline="0">
              <a:effectLst/>
              <a:latin typeface="+mn-lt"/>
              <a:ea typeface="+mn-ea"/>
              <a:cs typeface="+mn-cs"/>
            </a:rPr>
            <a:t>3 618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8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showGridLines="0" tabSelected="1" workbookViewId="0">
      <selection sqref="A1:C1"/>
    </sheetView>
  </sheetViews>
  <sheetFormatPr defaultRowHeight="13.6"/>
  <cols>
    <col min="1" max="1" width="6.33203125" customWidth="1"/>
    <col min="2" max="2" width="92.44140625" customWidth="1"/>
    <col min="3" max="3" width="12.5546875" customWidth="1"/>
  </cols>
  <sheetData>
    <row r="1" spans="1:3">
      <c r="A1" s="2192" t="s">
        <v>1332</v>
      </c>
      <c r="B1" s="2192"/>
      <c r="C1" s="2192"/>
    </row>
    <row r="3" spans="1:3">
      <c r="A3" s="2160"/>
      <c r="B3" s="2161" t="s">
        <v>1330</v>
      </c>
      <c r="C3" s="2161" t="s">
        <v>1331</v>
      </c>
    </row>
    <row r="4" spans="1:3">
      <c r="A4" s="2162" t="s">
        <v>1333</v>
      </c>
      <c r="B4" s="2163" t="s">
        <v>1191</v>
      </c>
      <c r="C4" s="2164" t="s">
        <v>1334</v>
      </c>
    </row>
    <row r="5" spans="1:3">
      <c r="A5" s="2165" t="s">
        <v>1333</v>
      </c>
      <c r="B5" s="2166" t="s">
        <v>1192</v>
      </c>
      <c r="C5" s="2167" t="s">
        <v>1336</v>
      </c>
    </row>
    <row r="6" spans="1:3">
      <c r="A6" s="2162" t="s">
        <v>1333</v>
      </c>
      <c r="B6" s="2163" t="s">
        <v>64</v>
      </c>
      <c r="C6" s="2164" t="s">
        <v>1337</v>
      </c>
    </row>
    <row r="7" spans="1:3">
      <c r="A7" s="2165" t="s">
        <v>1333</v>
      </c>
      <c r="B7" s="2166" t="s">
        <v>110</v>
      </c>
      <c r="C7" s="2167" t="s">
        <v>1338</v>
      </c>
    </row>
    <row r="8" spans="1:3">
      <c r="A8" s="2162" t="s">
        <v>1339</v>
      </c>
      <c r="B8" s="2163" t="s">
        <v>136</v>
      </c>
      <c r="C8" s="2172" t="s">
        <v>1340</v>
      </c>
    </row>
    <row r="9" spans="1:3">
      <c r="A9" s="2165" t="s">
        <v>1339</v>
      </c>
      <c r="B9" s="2166" t="s">
        <v>1125</v>
      </c>
      <c r="C9" s="2173" t="s">
        <v>1341</v>
      </c>
    </row>
    <row r="10" spans="1:3">
      <c r="A10" s="2162" t="s">
        <v>1339</v>
      </c>
      <c r="B10" s="2163" t="s">
        <v>153</v>
      </c>
      <c r="C10" s="2164" t="s">
        <v>1342</v>
      </c>
    </row>
    <row r="11" spans="1:3">
      <c r="A11" s="2165" t="s">
        <v>1333</v>
      </c>
      <c r="B11" s="2166" t="s">
        <v>1343</v>
      </c>
      <c r="C11" s="2173" t="s">
        <v>1344</v>
      </c>
    </row>
    <row r="12" spans="1:3">
      <c r="A12" s="2162" t="s">
        <v>1339</v>
      </c>
      <c r="B12" s="2163" t="s">
        <v>1322</v>
      </c>
      <c r="C12" s="2172" t="s">
        <v>1345</v>
      </c>
    </row>
    <row r="13" spans="1:3">
      <c r="A13" s="2165" t="s">
        <v>1333</v>
      </c>
      <c r="B13" s="2166" t="s">
        <v>912</v>
      </c>
      <c r="C13" s="2182" t="s">
        <v>1347</v>
      </c>
    </row>
    <row r="14" spans="1:3">
      <c r="A14" s="2162" t="s">
        <v>1339</v>
      </c>
      <c r="B14" s="2163" t="s">
        <v>1201</v>
      </c>
      <c r="C14" s="2172" t="s">
        <v>1346</v>
      </c>
    </row>
    <row r="15" spans="1:3">
      <c r="A15" s="2165" t="s">
        <v>1339</v>
      </c>
      <c r="B15" s="2166" t="s">
        <v>1203</v>
      </c>
      <c r="C15" s="2167" t="s">
        <v>1348</v>
      </c>
    </row>
    <row r="16" spans="1:3">
      <c r="A16" s="2162" t="s">
        <v>1333</v>
      </c>
      <c r="B16" s="2163" t="s">
        <v>1382</v>
      </c>
      <c r="C16" s="2164" t="s">
        <v>1350</v>
      </c>
    </row>
    <row r="17" spans="1:3">
      <c r="A17" s="2165" t="s">
        <v>1339</v>
      </c>
      <c r="B17" s="2166" t="s">
        <v>1204</v>
      </c>
      <c r="C17" s="2167" t="s">
        <v>1349</v>
      </c>
    </row>
    <row r="18" spans="1:3">
      <c r="A18" s="2162" t="s">
        <v>1339</v>
      </c>
      <c r="B18" s="2163" t="s">
        <v>1383</v>
      </c>
      <c r="C18" s="2164" t="s">
        <v>1351</v>
      </c>
    </row>
    <row r="19" spans="1:3">
      <c r="A19" s="2165" t="s">
        <v>1333</v>
      </c>
      <c r="B19" s="2166" t="s">
        <v>484</v>
      </c>
      <c r="C19" s="2167" t="s">
        <v>1352</v>
      </c>
    </row>
    <row r="20" spans="1:3">
      <c r="A20" s="2162" t="s">
        <v>1339</v>
      </c>
      <c r="B20" s="2163" t="s">
        <v>1206</v>
      </c>
      <c r="C20" s="2164" t="s">
        <v>1384</v>
      </c>
    </row>
    <row r="21" spans="1:3">
      <c r="A21" s="2165" t="s">
        <v>1339</v>
      </c>
      <c r="B21" s="2166" t="s">
        <v>1207</v>
      </c>
      <c r="C21" s="2167" t="s">
        <v>1384</v>
      </c>
    </row>
    <row r="22" spans="1:3">
      <c r="A22" s="2162" t="s">
        <v>1333</v>
      </c>
      <c r="B22" s="2163" t="s">
        <v>186</v>
      </c>
      <c r="C22" s="2164" t="s">
        <v>1353</v>
      </c>
    </row>
    <row r="23" spans="1:3">
      <c r="A23" s="2165" t="s">
        <v>1333</v>
      </c>
      <c r="B23" s="2166" t="s">
        <v>213</v>
      </c>
      <c r="C23" s="2167" t="s">
        <v>1354</v>
      </c>
    </row>
    <row r="24" spans="1:3">
      <c r="A24" s="2162" t="s">
        <v>1339</v>
      </c>
      <c r="B24" s="2163" t="s">
        <v>1208</v>
      </c>
      <c r="C24" s="2164" t="s">
        <v>1385</v>
      </c>
    </row>
    <row r="25" spans="1:3">
      <c r="A25" s="2165" t="s">
        <v>1339</v>
      </c>
      <c r="B25" s="2166" t="s">
        <v>1209</v>
      </c>
      <c r="C25" s="2167" t="s">
        <v>1385</v>
      </c>
    </row>
    <row r="26" spans="1:3">
      <c r="A26" s="2162" t="s">
        <v>1333</v>
      </c>
      <c r="B26" s="2163" t="s">
        <v>224</v>
      </c>
      <c r="C26" s="2174" t="s">
        <v>1355</v>
      </c>
    </row>
    <row r="27" spans="1:3">
      <c r="A27" s="2165" t="s">
        <v>1333</v>
      </c>
      <c r="B27" s="2166" t="s">
        <v>1386</v>
      </c>
      <c r="C27" s="2183" t="s">
        <v>1356</v>
      </c>
    </row>
    <row r="28" spans="1:3">
      <c r="A28" s="2162" t="s">
        <v>1339</v>
      </c>
      <c r="B28" s="2163" t="s">
        <v>1210</v>
      </c>
      <c r="C28" s="2174" t="s">
        <v>1387</v>
      </c>
    </row>
    <row r="29" spans="1:3">
      <c r="A29" s="2165" t="s">
        <v>1333</v>
      </c>
      <c r="B29" s="2166" t="s">
        <v>247</v>
      </c>
      <c r="C29" s="2183" t="s">
        <v>1358</v>
      </c>
    </row>
    <row r="30" spans="1:3">
      <c r="A30" s="2162" t="s">
        <v>1333</v>
      </c>
      <c r="B30" s="2163" t="s">
        <v>271</v>
      </c>
      <c r="C30" s="2174" t="s">
        <v>1359</v>
      </c>
    </row>
    <row r="31" spans="1:3">
      <c r="A31" s="2165" t="s">
        <v>1339</v>
      </c>
      <c r="B31" s="2166" t="s">
        <v>1211</v>
      </c>
      <c r="C31" s="2183" t="s">
        <v>1357</v>
      </c>
    </row>
    <row r="32" spans="1:3" ht="14.3" customHeight="1">
      <c r="A32" s="2162" t="s">
        <v>1339</v>
      </c>
      <c r="B32" s="2163" t="s">
        <v>1213</v>
      </c>
      <c r="C32" s="2174" t="s">
        <v>1360</v>
      </c>
    </row>
    <row r="33" spans="1:4" ht="14.3" customHeight="1">
      <c r="A33" s="2165" t="s">
        <v>1333</v>
      </c>
      <c r="B33" s="2166" t="s">
        <v>285</v>
      </c>
      <c r="C33" s="2184" t="s">
        <v>1388</v>
      </c>
    </row>
    <row r="34" spans="1:4">
      <c r="A34" s="2162" t="s">
        <v>1333</v>
      </c>
      <c r="B34" s="2163" t="s">
        <v>287</v>
      </c>
      <c r="C34" s="2168" t="s">
        <v>1362</v>
      </c>
    </row>
    <row r="35" spans="1:4">
      <c r="A35" s="2165" t="s">
        <v>1339</v>
      </c>
      <c r="B35" s="2166" t="s">
        <v>1214</v>
      </c>
      <c r="C35" s="2184" t="s">
        <v>1361</v>
      </c>
    </row>
    <row r="36" spans="1:4">
      <c r="A36" s="2162" t="s">
        <v>1333</v>
      </c>
      <c r="B36" s="2163" t="s">
        <v>316</v>
      </c>
      <c r="C36" s="2164" t="s">
        <v>1363</v>
      </c>
    </row>
    <row r="37" spans="1:4" ht="14.3" customHeight="1">
      <c r="A37" s="2165" t="s">
        <v>1333</v>
      </c>
      <c r="B37" s="2166" t="s">
        <v>320</v>
      </c>
      <c r="C37" s="2184" t="s">
        <v>1364</v>
      </c>
    </row>
    <row r="38" spans="1:4">
      <c r="A38" s="2162" t="s">
        <v>1333</v>
      </c>
      <c r="B38" s="2163" t="s">
        <v>322</v>
      </c>
      <c r="C38" s="2164" t="s">
        <v>1365</v>
      </c>
    </row>
    <row r="39" spans="1:4">
      <c r="A39" s="2165" t="s">
        <v>1339</v>
      </c>
      <c r="B39" s="2166" t="s">
        <v>1215</v>
      </c>
      <c r="C39" s="2167" t="s">
        <v>1391</v>
      </c>
      <c r="D39" s="2159"/>
    </row>
    <row r="40" spans="1:4">
      <c r="A40" s="2162" t="s">
        <v>1339</v>
      </c>
      <c r="B40" s="2163" t="s">
        <v>1216</v>
      </c>
      <c r="C40" s="2164" t="s">
        <v>1391</v>
      </c>
      <c r="D40" s="2159"/>
    </row>
    <row r="41" spans="1:4" ht="14.3" customHeight="1">
      <c r="A41" s="2165" t="s">
        <v>1339</v>
      </c>
      <c r="B41" s="2166" t="s">
        <v>1389</v>
      </c>
      <c r="C41" s="2167" t="s">
        <v>1392</v>
      </c>
      <c r="D41" s="2159"/>
    </row>
    <row r="42" spans="1:4" ht="14.3" customHeight="1">
      <c r="A42" s="2162" t="s">
        <v>1333</v>
      </c>
      <c r="B42" s="2163" t="s">
        <v>1390</v>
      </c>
      <c r="C42" s="2174" t="s">
        <v>1367</v>
      </c>
      <c r="D42" s="2159"/>
    </row>
    <row r="43" spans="1:4">
      <c r="A43" s="2165" t="s">
        <v>1339</v>
      </c>
      <c r="B43" s="2166" t="s">
        <v>1217</v>
      </c>
      <c r="C43" s="2183" t="s">
        <v>1366</v>
      </c>
      <c r="D43" s="2159"/>
    </row>
    <row r="44" spans="1:4">
      <c r="A44" s="2162" t="s">
        <v>1333</v>
      </c>
      <c r="B44" s="2163" t="s">
        <v>342</v>
      </c>
      <c r="C44" s="2174" t="s">
        <v>1369</v>
      </c>
      <c r="D44" s="2159"/>
    </row>
    <row r="45" spans="1:4">
      <c r="A45" s="2165" t="s">
        <v>1339</v>
      </c>
      <c r="B45" s="2166" t="s">
        <v>1289</v>
      </c>
      <c r="C45" s="2183" t="s">
        <v>1368</v>
      </c>
      <c r="D45" s="2159"/>
    </row>
    <row r="46" spans="1:4">
      <c r="A46" s="2162" t="s">
        <v>1333</v>
      </c>
      <c r="B46" s="2163" t="s">
        <v>350</v>
      </c>
      <c r="C46" s="2174" t="s">
        <v>1370</v>
      </c>
      <c r="D46" s="2159"/>
    </row>
    <row r="47" spans="1:4">
      <c r="A47" s="2165" t="s">
        <v>1339</v>
      </c>
      <c r="B47" s="2166" t="s">
        <v>1288</v>
      </c>
      <c r="C47" s="2183" t="s">
        <v>1371</v>
      </c>
      <c r="D47" s="2159"/>
    </row>
    <row r="48" spans="1:4">
      <c r="A48" s="2162" t="s">
        <v>1333</v>
      </c>
      <c r="B48" s="2163" t="s">
        <v>359</v>
      </c>
      <c r="C48" s="2174" t="s">
        <v>1372</v>
      </c>
      <c r="D48" s="2159"/>
    </row>
    <row r="49" spans="1:4">
      <c r="A49" s="2165" t="s">
        <v>1333</v>
      </c>
      <c r="B49" s="2166" t="s">
        <v>382</v>
      </c>
      <c r="C49" s="2183" t="s">
        <v>1373</v>
      </c>
      <c r="D49" s="2159"/>
    </row>
    <row r="50" spans="1:4">
      <c r="A50" s="2162" t="s">
        <v>1333</v>
      </c>
      <c r="B50" s="2163" t="s">
        <v>389</v>
      </c>
      <c r="C50" s="2174" t="s">
        <v>1374</v>
      </c>
      <c r="D50" s="2159"/>
    </row>
    <row r="51" spans="1:4" ht="14.3" customHeight="1">
      <c r="A51" s="2165" t="s">
        <v>1339</v>
      </c>
      <c r="B51" s="2166" t="s">
        <v>1375</v>
      </c>
      <c r="C51" s="2183" t="s">
        <v>1376</v>
      </c>
      <c r="D51" s="2159"/>
    </row>
    <row r="52" spans="1:4">
      <c r="A52" s="2162" t="s">
        <v>1333</v>
      </c>
      <c r="B52" s="2163" t="s">
        <v>493</v>
      </c>
      <c r="C52" s="2174" t="s">
        <v>1377</v>
      </c>
      <c r="D52" s="2159"/>
    </row>
    <row r="53" spans="1:4">
      <c r="A53" s="2165" t="s">
        <v>1333</v>
      </c>
      <c r="B53" s="2166" t="s">
        <v>525</v>
      </c>
      <c r="C53" s="2183" t="s">
        <v>1378</v>
      </c>
      <c r="D53" s="2159"/>
    </row>
    <row r="54" spans="1:4">
      <c r="A54" s="2162" t="s">
        <v>1333</v>
      </c>
      <c r="B54" s="2163" t="s">
        <v>526</v>
      </c>
      <c r="C54" s="2174" t="s">
        <v>1379</v>
      </c>
      <c r="D54" s="2159"/>
    </row>
    <row r="55" spans="1:4">
      <c r="A55" s="2165" t="s">
        <v>1339</v>
      </c>
      <c r="B55" s="2166" t="s">
        <v>1286</v>
      </c>
      <c r="C55" s="2183" t="s">
        <v>1380</v>
      </c>
      <c r="D55" s="2159"/>
    </row>
    <row r="56" spans="1:4" ht="14.3" customHeight="1">
      <c r="A56" s="2162" t="s">
        <v>1339</v>
      </c>
      <c r="B56" s="2163" t="s">
        <v>1285</v>
      </c>
      <c r="C56" s="2174" t="s">
        <v>1381</v>
      </c>
      <c r="D56" s="2159"/>
    </row>
    <row r="57" spans="1:4" ht="14.3" customHeight="1">
      <c r="A57" s="2165" t="s">
        <v>1339</v>
      </c>
      <c r="B57" s="2166" t="s">
        <v>1284</v>
      </c>
      <c r="C57" s="2183" t="s">
        <v>1381</v>
      </c>
      <c r="D57" s="2159"/>
    </row>
    <row r="58" spans="1:4">
      <c r="A58" s="2162" t="s">
        <v>1333</v>
      </c>
      <c r="B58" s="2175" t="s">
        <v>548</v>
      </c>
      <c r="C58" s="2164" t="s">
        <v>1401</v>
      </c>
    </row>
    <row r="59" spans="1:4">
      <c r="A59" s="2165" t="s">
        <v>1333</v>
      </c>
      <c r="B59" s="2185" t="s">
        <v>565</v>
      </c>
      <c r="C59" s="2167" t="s">
        <v>1402</v>
      </c>
    </row>
    <row r="60" spans="1:4">
      <c r="A60" s="2162" t="s">
        <v>1339</v>
      </c>
      <c r="B60" s="2176" t="s">
        <v>1282</v>
      </c>
      <c r="C60" s="2164" t="s">
        <v>1416</v>
      </c>
    </row>
    <row r="61" spans="1:4">
      <c r="A61" s="2165" t="s">
        <v>1339</v>
      </c>
      <c r="B61" s="2186" t="s">
        <v>1283</v>
      </c>
      <c r="C61" s="2167" t="s">
        <v>1416</v>
      </c>
    </row>
    <row r="62" spans="1:4">
      <c r="A62" s="2162" t="s">
        <v>1333</v>
      </c>
      <c r="B62" s="2169" t="s">
        <v>580</v>
      </c>
      <c r="C62" s="2164" t="s">
        <v>1403</v>
      </c>
    </row>
    <row r="63" spans="1:4">
      <c r="A63" s="2165" t="s">
        <v>1333</v>
      </c>
      <c r="B63" s="2187" t="s">
        <v>616</v>
      </c>
      <c r="C63" s="2167" t="s">
        <v>1404</v>
      </c>
    </row>
    <row r="64" spans="1:4">
      <c r="A64" s="2162" t="s">
        <v>1339</v>
      </c>
      <c r="B64" s="2177" t="s">
        <v>1280</v>
      </c>
      <c r="C64" s="2164" t="s">
        <v>1417</v>
      </c>
    </row>
    <row r="65" spans="1:3">
      <c r="A65" s="2165" t="s">
        <v>1339</v>
      </c>
      <c r="B65" s="2188" t="s">
        <v>1281</v>
      </c>
      <c r="C65" s="2167" t="s">
        <v>1417</v>
      </c>
    </row>
    <row r="66" spans="1:3">
      <c r="A66" s="2162" t="s">
        <v>1333</v>
      </c>
      <c r="B66" s="2175" t="s">
        <v>1055</v>
      </c>
      <c r="C66" s="2164" t="s">
        <v>1405</v>
      </c>
    </row>
    <row r="67" spans="1:3">
      <c r="A67" s="2165" t="s">
        <v>1333</v>
      </c>
      <c r="B67" s="2185" t="s">
        <v>631</v>
      </c>
      <c r="C67" s="2167" t="s">
        <v>1406</v>
      </c>
    </row>
    <row r="68" spans="1:3">
      <c r="A68" s="2162" t="s">
        <v>1339</v>
      </c>
      <c r="B68" s="2178" t="s">
        <v>1278</v>
      </c>
      <c r="C68" s="2164" t="s">
        <v>1418</v>
      </c>
    </row>
    <row r="69" spans="1:3">
      <c r="A69" s="2165" t="s">
        <v>1339</v>
      </c>
      <c r="B69" s="2189" t="s">
        <v>1279</v>
      </c>
      <c r="C69" s="2167" t="s">
        <v>1418</v>
      </c>
    </row>
    <row r="70" spans="1:3">
      <c r="A70" s="2162" t="s">
        <v>1339</v>
      </c>
      <c r="B70" s="2179" t="s">
        <v>1277</v>
      </c>
      <c r="C70" s="2164" t="s">
        <v>1419</v>
      </c>
    </row>
    <row r="71" spans="1:3">
      <c r="A71" s="2165" t="s">
        <v>1333</v>
      </c>
      <c r="B71" s="2185" t="s">
        <v>644</v>
      </c>
      <c r="C71" s="2167" t="s">
        <v>1420</v>
      </c>
    </row>
    <row r="72" spans="1:3">
      <c r="A72" s="2162" t="s">
        <v>1339</v>
      </c>
      <c r="B72" s="2180" t="s">
        <v>1276</v>
      </c>
      <c r="C72" s="2164" t="s">
        <v>1424</v>
      </c>
    </row>
    <row r="73" spans="1:3">
      <c r="A73" s="2165" t="s">
        <v>1333</v>
      </c>
      <c r="B73" s="2185" t="s">
        <v>655</v>
      </c>
      <c r="C73" s="2167" t="s">
        <v>1407</v>
      </c>
    </row>
    <row r="74" spans="1:3">
      <c r="A74" s="2162" t="s">
        <v>1333</v>
      </c>
      <c r="B74" s="2175" t="s">
        <v>676</v>
      </c>
      <c r="C74" s="2164" t="s">
        <v>1408</v>
      </c>
    </row>
    <row r="75" spans="1:3">
      <c r="A75" s="2165" t="s">
        <v>1339</v>
      </c>
      <c r="B75" s="2185" t="s">
        <v>1394</v>
      </c>
      <c r="C75" s="2167" t="s">
        <v>1425</v>
      </c>
    </row>
    <row r="76" spans="1:3">
      <c r="A76" s="2162" t="s">
        <v>1333</v>
      </c>
      <c r="B76" s="2181" t="s">
        <v>690</v>
      </c>
      <c r="C76" s="2164" t="s">
        <v>1421</v>
      </c>
    </row>
    <row r="77" spans="1:3">
      <c r="A77" s="2165" t="s">
        <v>1333</v>
      </c>
      <c r="B77" s="2190" t="s">
        <v>1226</v>
      </c>
      <c r="C77" s="2167" t="s">
        <v>1428</v>
      </c>
    </row>
    <row r="78" spans="1:3" ht="14.3" customHeight="1">
      <c r="A78" s="2162" t="s">
        <v>1333</v>
      </c>
      <c r="B78" s="2170" t="s">
        <v>1393</v>
      </c>
      <c r="C78" s="2164" t="s">
        <v>1429</v>
      </c>
    </row>
    <row r="79" spans="1:3">
      <c r="A79" s="2165" t="s">
        <v>1339</v>
      </c>
      <c r="B79" s="2191" t="s">
        <v>1395</v>
      </c>
      <c r="C79" s="2167" t="s">
        <v>1426</v>
      </c>
    </row>
    <row r="80" spans="1:3">
      <c r="A80" s="2162" t="s">
        <v>1333</v>
      </c>
      <c r="B80" s="2171" t="s">
        <v>1293</v>
      </c>
      <c r="C80" s="2164" t="s">
        <v>1430</v>
      </c>
    </row>
    <row r="81" spans="1:4" ht="14.3" customHeight="1">
      <c r="A81" s="2165" t="s">
        <v>1333</v>
      </c>
      <c r="B81" s="2166" t="s">
        <v>1294</v>
      </c>
      <c r="C81" s="2167" t="s">
        <v>1431</v>
      </c>
    </row>
    <row r="82" spans="1:4" ht="14.3" customHeight="1">
      <c r="A82" s="2162" t="s">
        <v>1339</v>
      </c>
      <c r="B82" s="2171" t="s">
        <v>1396</v>
      </c>
      <c r="C82" s="2164" t="s">
        <v>1416</v>
      </c>
    </row>
    <row r="83" spans="1:4" ht="14.3" customHeight="1">
      <c r="A83" s="2165" t="s">
        <v>1339</v>
      </c>
      <c r="B83" s="2191" t="s">
        <v>1397</v>
      </c>
      <c r="C83" s="2167" t="s">
        <v>1416</v>
      </c>
    </row>
    <row r="84" spans="1:4">
      <c r="A84" s="2162" t="s">
        <v>1333</v>
      </c>
      <c r="B84" s="2170" t="s">
        <v>728</v>
      </c>
      <c r="C84" s="2164" t="s">
        <v>1422</v>
      </c>
    </row>
    <row r="85" spans="1:4">
      <c r="A85" s="2165" t="s">
        <v>1333</v>
      </c>
      <c r="B85" s="2190" t="s">
        <v>767</v>
      </c>
      <c r="C85" s="2167" t="s">
        <v>1409</v>
      </c>
    </row>
    <row r="86" spans="1:4">
      <c r="A86" s="2162" t="s">
        <v>1333</v>
      </c>
      <c r="B86" s="2170" t="s">
        <v>791</v>
      </c>
      <c r="C86" s="2164" t="s">
        <v>1410</v>
      </c>
    </row>
    <row r="87" spans="1:4" ht="14.3" customHeight="1">
      <c r="A87" s="2165" t="s">
        <v>1339</v>
      </c>
      <c r="B87" s="2190" t="s">
        <v>1398</v>
      </c>
      <c r="C87" s="2167" t="s">
        <v>1432</v>
      </c>
      <c r="D87" s="2155"/>
    </row>
    <row r="88" spans="1:4" ht="14.3" customHeight="1">
      <c r="A88" s="2162" t="s">
        <v>1339</v>
      </c>
      <c r="B88" s="2170" t="s">
        <v>1399</v>
      </c>
      <c r="C88" s="2164" t="s">
        <v>1432</v>
      </c>
      <c r="D88" s="2155"/>
    </row>
    <row r="89" spans="1:4">
      <c r="A89" s="2165" t="s">
        <v>1333</v>
      </c>
      <c r="B89" s="2190" t="s">
        <v>1183</v>
      </c>
      <c r="C89" s="2167" t="s">
        <v>1411</v>
      </c>
    </row>
    <row r="90" spans="1:4">
      <c r="A90" s="2162" t="s">
        <v>1333</v>
      </c>
      <c r="B90" s="2170" t="s">
        <v>837</v>
      </c>
      <c r="C90" s="2164" t="s">
        <v>1412</v>
      </c>
    </row>
    <row r="91" spans="1:4" ht="14.3" customHeight="1">
      <c r="A91" s="2165" t="s">
        <v>1339</v>
      </c>
      <c r="B91" s="2190" t="s">
        <v>1270</v>
      </c>
      <c r="C91" s="2167" t="s">
        <v>1433</v>
      </c>
    </row>
    <row r="92" spans="1:4" ht="14.3" customHeight="1">
      <c r="A92" s="2162" t="s">
        <v>1339</v>
      </c>
      <c r="B92" s="2170" t="s">
        <v>1271</v>
      </c>
      <c r="C92" s="2164" t="s">
        <v>1433</v>
      </c>
    </row>
    <row r="93" spans="1:4" ht="14.3" customHeight="1">
      <c r="A93" s="2165" t="s">
        <v>1333</v>
      </c>
      <c r="B93" s="2190" t="s">
        <v>1189</v>
      </c>
      <c r="C93" s="2167" t="s">
        <v>1434</v>
      </c>
    </row>
    <row r="94" spans="1:4" ht="14.3" customHeight="1">
      <c r="A94" s="2162" t="s">
        <v>1339</v>
      </c>
      <c r="B94" s="2171" t="s">
        <v>1269</v>
      </c>
      <c r="C94" s="2164" t="s">
        <v>1423</v>
      </c>
    </row>
    <row r="95" spans="1:4">
      <c r="A95" s="2165" t="s">
        <v>1339</v>
      </c>
      <c r="B95" s="2191" t="s">
        <v>1400</v>
      </c>
      <c r="C95" s="2167" t="s">
        <v>1427</v>
      </c>
    </row>
    <row r="96" spans="1:4">
      <c r="A96" s="2162" t="s">
        <v>1339</v>
      </c>
      <c r="B96" s="2171" t="s">
        <v>1267</v>
      </c>
      <c r="C96" s="2164" t="s">
        <v>1435</v>
      </c>
    </row>
    <row r="97" spans="1:3">
      <c r="A97" s="2165" t="s">
        <v>1333</v>
      </c>
      <c r="B97" s="2191" t="s">
        <v>844</v>
      </c>
      <c r="C97" s="2167" t="s">
        <v>1413</v>
      </c>
    </row>
    <row r="98" spans="1:3">
      <c r="A98" s="2162" t="s">
        <v>1333</v>
      </c>
      <c r="B98" s="2171" t="s">
        <v>860</v>
      </c>
      <c r="C98" s="2164" t="s">
        <v>1414</v>
      </c>
    </row>
    <row r="99" spans="1:3">
      <c r="A99" s="2165" t="s">
        <v>1333</v>
      </c>
      <c r="B99" s="2191" t="s">
        <v>883</v>
      </c>
      <c r="C99" s="2167" t="s">
        <v>1415</v>
      </c>
    </row>
    <row r="100" spans="1:3">
      <c r="A100" s="2162" t="s">
        <v>1339</v>
      </c>
      <c r="B100" s="2171" t="s">
        <v>1266</v>
      </c>
      <c r="C100" s="2164" t="s">
        <v>1436</v>
      </c>
    </row>
    <row r="101" spans="1:3" ht="14.3" customHeight="1">
      <c r="A101" s="2165" t="s">
        <v>1339</v>
      </c>
      <c r="B101" s="2191" t="s">
        <v>1265</v>
      </c>
      <c r="C101" s="2167" t="s">
        <v>1436</v>
      </c>
    </row>
    <row r="102" spans="1:3">
      <c r="A102" s="2162" t="s">
        <v>1339</v>
      </c>
      <c r="B102" s="2171" t="s">
        <v>1263</v>
      </c>
      <c r="C102" s="2164" t="s">
        <v>1437</v>
      </c>
    </row>
    <row r="103" spans="1:3">
      <c r="A103" s="2165" t="s">
        <v>1339</v>
      </c>
      <c r="B103" s="2191" t="s">
        <v>1264</v>
      </c>
      <c r="C103" s="2167" t="s">
        <v>1437</v>
      </c>
    </row>
    <row r="104" spans="1:3">
      <c r="C104" s="2158"/>
    </row>
    <row r="105" spans="1:3">
      <c r="C105" s="2158"/>
    </row>
  </sheetData>
  <mergeCells count="1">
    <mergeCell ref="A1:C1"/>
  </mergeCells>
  <hyperlinks>
    <hyperlink ref="C103" location="G2_48_G2_49!A1" display="G2_48_G2_49"/>
    <hyperlink ref="C102" location="G2_48_G2_49!A1" display="G2_48_G2_49"/>
    <hyperlink ref="C101" location="G2_46_G2_47!A1" display="G2_46_G2_47"/>
    <hyperlink ref="C100" location="G2_46_G2_47!A1" display="G2_46_G2_47"/>
    <hyperlink ref="C99" location="T2_21_3!A1" display="T2_21_3"/>
    <hyperlink ref="C98" location="T2_21_2!A1" display="T2_21_2"/>
    <hyperlink ref="C97" location="T2_21_1!A1" display="T2_21_1"/>
    <hyperlink ref="C96" location="G2_45!A1" display="G2_45"/>
    <hyperlink ref="C95" location="G2_44!A1" display="G2_44"/>
    <hyperlink ref="C94" location="G2_43!A1" display="G2_43"/>
    <hyperlink ref="C93" location="T2_20!A1" display="T2_20"/>
    <hyperlink ref="C92" location="G2_41_G2_42!A1" display="G2_41_G2_42"/>
    <hyperlink ref="C91" location="G2_41_G2_42!A1" display="G2_41_G2_42"/>
    <hyperlink ref="C90" location="T2_19_4!A1" display="T2_19_4"/>
    <hyperlink ref="C89" location="T2_19_3!A1" display="T2_19_3"/>
    <hyperlink ref="C88" location="G2_39_G2_40!A1" display="G2_39_G2_40"/>
    <hyperlink ref="C87" location="G2_39_G2_40!A1" display="G2_39_G2_40"/>
    <hyperlink ref="C86" location="T2_19_2!A1" display="T2_19_2"/>
    <hyperlink ref="C85" location="T2_19_1!A1" display="T2_19_1"/>
    <hyperlink ref="C84" location="T2_18!A1" display="T2_18"/>
    <hyperlink ref="C83" location="G2_37_G2_38!A1" display="G2_27_G2_28"/>
    <hyperlink ref="C82" location="G2_37_G2_38!A1" display="G2_27_G2_28"/>
    <hyperlink ref="C81" location="T2_17_4!A1" display="T2_17_4"/>
    <hyperlink ref="C80" location="T2_17_3!A1" display="T2_17_3"/>
    <hyperlink ref="C79" location="G2_36!A1" display="G2_36"/>
    <hyperlink ref="C78" location="T2_17_2!A1" display="T2_17_2"/>
    <hyperlink ref="C77" location="T2_17_1!A1" display="T2_17_1"/>
    <hyperlink ref="C76" location="T2_16!A1" display="T2_16"/>
    <hyperlink ref="C75" location="G2_35!A1" display="G2_35"/>
    <hyperlink ref="C69" location="G2_31_G2_32!A1" display="G2_31_G2_32"/>
    <hyperlink ref="C68" location="G2_31_G2_32!A1" display="G2_31_G2_32"/>
    <hyperlink ref="C40" location="G2_17_G2_18!A1" display="G2_17_G2_18"/>
    <hyperlink ref="C39" location="G2_17_G2_18!A1" display="G2_17_G2_18"/>
    <hyperlink ref="C74" location="T2_15_2!A1" display="T2_15_2"/>
    <hyperlink ref="C73" location="T2_15_1!A1" display="T2_15_1"/>
    <hyperlink ref="C72" location="G2_34!A1" display="G2_34"/>
    <hyperlink ref="C71" location="T2_14!A1" display="T2_14"/>
    <hyperlink ref="C70" location="G2_33!A1" display="G2_33"/>
    <hyperlink ref="C67" location="T2_13_2!A1" display="T2_13_2"/>
    <hyperlink ref="C66" location="T2_13_1!A1" display="T2_13_1"/>
    <hyperlink ref="C64:C65" location="G2_29_G2_30!A1" display="G2_29_G2_30"/>
    <hyperlink ref="C63" location="T2_12_2!A1" display="T2_12_2"/>
    <hyperlink ref="C62" location="T2_12_1!A1" display="T2_12_1"/>
    <hyperlink ref="C60:C61" location="G2_27_G2_28!A1" display="G2_27_G2_28"/>
    <hyperlink ref="C59" location="T2_11_5!A1" display="T2_11_5"/>
    <hyperlink ref="C58" location="T2_11_4!A1" display="T2_11_4"/>
    <hyperlink ref="C57" location="G2_25_G2_26!A1" display="G2_25_G2_26"/>
    <hyperlink ref="C56" location="G2_25_G2_26!A1" display="G2_25_G2_26"/>
    <hyperlink ref="C55" location="G2_24!A1" display="G2_24"/>
    <hyperlink ref="C54" location="Obsah!A1" display="T2_11_3"/>
    <hyperlink ref="C53" location="T2_11_2!A1" display="T2_11_2"/>
    <hyperlink ref="C52" location="T2_11_1!A1" display="T2_11_1"/>
    <hyperlink ref="C51" location="G2_23!A1" display="G2_23"/>
    <hyperlink ref="C50" location="T2_10_2!A1" display="T2_10_2"/>
    <hyperlink ref="C49" location="T2_10_1!A1" display="T2_10_1"/>
    <hyperlink ref="C48" location="T2_9!A1" display="T2_9"/>
    <hyperlink ref="C47" location="G2_22!A1" display="G2_22"/>
    <hyperlink ref="C46" location="T2_8_2!A1" display="T2_8_2"/>
    <hyperlink ref="C45" location="G2_21!A1" display="G2_21"/>
    <hyperlink ref="C44" location="T2_8_1!A1" display="T2_8_1"/>
    <hyperlink ref="C43" location="G2_20!A1" display="G2_20"/>
    <hyperlink ref="C42" location="T2_7_4!A1" display="T2_7_4"/>
    <hyperlink ref="C41" location="G2_19!A1" display="G2_19"/>
    <hyperlink ref="C38" location="T2_7_3!A1" display="T2_7_3"/>
    <hyperlink ref="C37" location="T2_7_2!A1" display="T2_7_2"/>
    <hyperlink ref="C36" location="T2_7_1!A1" display="T2_7_1"/>
    <hyperlink ref="C35" location="G2_16!A1" display="G2_16"/>
    <hyperlink ref="C34" location="T2_6!A1" display="T2_6"/>
    <hyperlink ref="C33" location="'T2_5_5 '!A1" display="T2_5_5"/>
    <hyperlink ref="C32" location="G2_15!A1" display="G2_15"/>
    <hyperlink ref="C31" location="G2_14!A1" display="G2_14"/>
    <hyperlink ref="C30" location="T2_5_4!A1" display="T2_5_4"/>
    <hyperlink ref="C29" location="T2_5_3!A1" display="T2_5_3"/>
    <hyperlink ref="C28" location="G2_13!A1" display="G2_13"/>
    <hyperlink ref="C27" location="T2_5_2!A1" display="T2_5_2"/>
    <hyperlink ref="C26" location="T2_5_1!A1" display="T2_5_1"/>
    <hyperlink ref="C24:C25" location="G2_11_G2_12!A1" display="G2_11_G2_12"/>
    <hyperlink ref="C23" location="T2_4_2!A1" display="T2_4_2"/>
    <hyperlink ref="C22" location="T2_4_1!A1" display="T2_4_1"/>
    <hyperlink ref="C20:C21" location="G2_9_G2_10!A1" display="G2_9_G2_10"/>
    <hyperlink ref="C19" location="T2_3!A1" display="T2_3"/>
    <hyperlink ref="C18" location="G2_8!A1" display="G2_8"/>
    <hyperlink ref="C17" location="G2_7!A1" display="G2_7"/>
    <hyperlink ref="C16" location="T2_2_2!A1" display="T2_2_2"/>
    <hyperlink ref="C15" location="G2_6!A1" display="G2_6"/>
    <hyperlink ref="C10" location="G2_3!A1" display="G2_3"/>
    <hyperlink ref="C13" location="'T2_2_1'!R1C1" display="'T2_2_1'!R1C1"/>
    <hyperlink ref="C12" location="'G2_4'!R1C1" display="'G2_4'!R1C1"/>
    <hyperlink ref="C11" location="'T2_1_5'!R1C1" display="'T2_1_5'!R1C1"/>
    <hyperlink ref="C9" location="'G2_2'!R1C1" display="'G2_2'!R1C1"/>
    <hyperlink ref="C8" location="'G2_1'!R1C1" display="'G2_1'!R1C1"/>
    <hyperlink ref="C7" location="T2_1_4!A1" display="T2_1_4"/>
    <hyperlink ref="C6" location="T2_1_3!A1" display="T2_1_3"/>
    <hyperlink ref="C5" location="T2_1_2!A1" display="T2_1_2"/>
    <hyperlink ref="C4" location="T2_1_1!A1" display="T2_1_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zoomScaleNormal="100" zoomScaleSheetLayoutView="70" workbookViewId="0"/>
  </sheetViews>
  <sheetFormatPr defaultColWidth="8.21875" defaultRowHeight="13.6" customHeight="1"/>
  <cols>
    <col min="1" max="1" width="8.88671875" style="2" customWidth="1"/>
    <col min="2" max="7" width="7.6640625" style="2" customWidth="1"/>
    <col min="8" max="8" width="8" style="2" customWidth="1"/>
    <col min="9" max="9" width="9.21875" style="2" customWidth="1"/>
    <col min="10" max="10" width="9.6640625" style="2" customWidth="1"/>
    <col min="11" max="13" width="8.21875" style="2"/>
    <col min="14" max="14" width="8.21875" style="4"/>
    <col min="15" max="17" width="10.6640625" style="4" customWidth="1"/>
    <col min="18" max="16384" width="8.21875" style="2"/>
  </cols>
  <sheetData>
    <row r="1" spans="1:17" ht="13.6" customHeight="1">
      <c r="A1" s="1" t="s">
        <v>1073</v>
      </c>
      <c r="J1" s="2154" t="s">
        <v>1335</v>
      </c>
    </row>
    <row r="2" spans="1:17" ht="20.05" customHeight="1">
      <c r="A2" s="3" t="s">
        <v>1191</v>
      </c>
    </row>
    <row r="3" spans="1:17" ht="13.6" customHeight="1">
      <c r="H3" s="466"/>
    </row>
    <row r="4" spans="1:17" s="4" customFormat="1" ht="29.25" customHeight="1">
      <c r="A4" s="2193" t="s">
        <v>0</v>
      </c>
      <c r="B4" s="2193" t="s">
        <v>1</v>
      </c>
      <c r="C4" s="2193"/>
      <c r="D4" s="2193"/>
      <c r="E4" s="2194" t="s">
        <v>181</v>
      </c>
      <c r="F4" s="2195"/>
      <c r="G4" s="2196"/>
      <c r="H4" s="2197" t="s">
        <v>182</v>
      </c>
      <c r="I4" s="2193" t="s">
        <v>4</v>
      </c>
      <c r="J4" s="2193"/>
    </row>
    <row r="5" spans="1:17" s="4" customFormat="1" ht="25.15" customHeight="1">
      <c r="A5" s="2193"/>
      <c r="B5" s="5" t="s">
        <v>5</v>
      </c>
      <c r="C5" s="5" t="s">
        <v>6</v>
      </c>
      <c r="D5" s="5" t="s">
        <v>7</v>
      </c>
      <c r="E5" s="5" t="s">
        <v>5</v>
      </c>
      <c r="F5" s="5" t="s">
        <v>6</v>
      </c>
      <c r="G5" s="5" t="s">
        <v>7</v>
      </c>
      <c r="H5" s="2198"/>
      <c r="I5" s="5" t="s">
        <v>8</v>
      </c>
      <c r="J5" s="5" t="s">
        <v>9</v>
      </c>
      <c r="N5" s="1623"/>
      <c r="O5" s="1624"/>
      <c r="P5" s="1624"/>
      <c r="Q5" s="2006"/>
    </row>
    <row r="6" spans="1:17" s="4" customFormat="1" ht="13.6" customHeight="1">
      <c r="A6" s="1567" t="s">
        <v>10</v>
      </c>
      <c r="B6" s="1211">
        <v>1059572</v>
      </c>
      <c r="C6" s="1211">
        <v>480643</v>
      </c>
      <c r="D6" s="1211">
        <v>578929</v>
      </c>
      <c r="E6" s="21">
        <v>19525.020502642517</v>
      </c>
      <c r="F6" s="21">
        <v>18109.074619026655</v>
      </c>
      <c r="G6" s="21">
        <v>20880.485496562051</v>
      </c>
      <c r="H6" s="22">
        <v>6.2500207631005731</v>
      </c>
      <c r="I6" s="1211">
        <v>28642</v>
      </c>
      <c r="J6" s="22">
        <v>27.031669391037134</v>
      </c>
      <c r="K6" s="6"/>
      <c r="N6" s="2006"/>
      <c r="O6" s="2007"/>
      <c r="P6" s="2007"/>
      <c r="Q6" s="2007"/>
    </row>
    <row r="7" spans="1:17" s="4" customFormat="1" ht="13.6" customHeight="1">
      <c r="A7" s="1538" t="s">
        <v>11</v>
      </c>
      <c r="B7" s="7">
        <v>31300</v>
      </c>
      <c r="C7" s="7">
        <v>15670</v>
      </c>
      <c r="D7" s="7">
        <v>15630</v>
      </c>
      <c r="E7" s="8">
        <v>576.77358568621173</v>
      </c>
      <c r="F7" s="8">
        <v>590.39494860041168</v>
      </c>
      <c r="G7" s="8">
        <v>563.73404737241503</v>
      </c>
      <c r="H7" s="9">
        <v>6.6</v>
      </c>
      <c r="I7" s="7">
        <v>1560</v>
      </c>
      <c r="J7" s="9">
        <v>49.840255591054309</v>
      </c>
      <c r="K7" s="6"/>
    </row>
    <row r="8" spans="1:17" s="4" customFormat="1" ht="13.6" customHeight="1">
      <c r="A8" s="1538" t="s">
        <v>12</v>
      </c>
      <c r="B8" s="7">
        <v>114167</v>
      </c>
      <c r="C8" s="7">
        <v>54280</v>
      </c>
      <c r="D8" s="7">
        <v>59887</v>
      </c>
      <c r="E8" s="8">
        <v>2103.7862606082344</v>
      </c>
      <c r="F8" s="8">
        <v>2045.0949463963207</v>
      </c>
      <c r="G8" s="8">
        <v>2159.9706266789394</v>
      </c>
      <c r="H8" s="9">
        <v>5.5</v>
      </c>
      <c r="I8" s="7">
        <v>4707</v>
      </c>
      <c r="J8" s="9">
        <v>41.229076703425683</v>
      </c>
      <c r="K8" s="6"/>
    </row>
    <row r="9" spans="1:17" s="4" customFormat="1" ht="13.6" customHeight="1">
      <c r="A9" s="1538" t="s">
        <v>13</v>
      </c>
      <c r="B9" s="7">
        <v>11782</v>
      </c>
      <c r="C9" s="7">
        <v>5100</v>
      </c>
      <c r="D9" s="7">
        <v>6682</v>
      </c>
      <c r="E9" s="8">
        <v>217.11010819664367</v>
      </c>
      <c r="F9" s="8">
        <v>192.15151486037649</v>
      </c>
      <c r="G9" s="8">
        <v>241.0026170532615</v>
      </c>
      <c r="H9" s="9">
        <v>6.2</v>
      </c>
      <c r="I9" s="7">
        <v>346</v>
      </c>
      <c r="J9" s="9">
        <v>29.366830758784587</v>
      </c>
      <c r="K9" s="6"/>
    </row>
    <row r="10" spans="1:17" s="4" customFormat="1" ht="13.6" customHeight="1">
      <c r="A10" s="1538" t="s">
        <v>14</v>
      </c>
      <c r="B10" s="7">
        <v>24914</v>
      </c>
      <c r="C10" s="7">
        <v>11031</v>
      </c>
      <c r="D10" s="7">
        <v>13883</v>
      </c>
      <c r="E10" s="8">
        <v>459.09703238933798</v>
      </c>
      <c r="F10" s="8">
        <v>415.61242361270848</v>
      </c>
      <c r="G10" s="8">
        <v>500.72423414403312</v>
      </c>
      <c r="H10" s="9">
        <v>6.5</v>
      </c>
      <c r="I10" s="7">
        <v>1178</v>
      </c>
      <c r="J10" s="9">
        <v>47.28265232399454</v>
      </c>
      <c r="K10" s="6"/>
    </row>
    <row r="11" spans="1:17" s="4" customFormat="1" ht="13.6" customHeight="1">
      <c r="A11" s="1538" t="s">
        <v>15</v>
      </c>
      <c r="B11" s="7">
        <v>42887</v>
      </c>
      <c r="C11" s="7">
        <v>23839</v>
      </c>
      <c r="D11" s="7">
        <v>19048</v>
      </c>
      <c r="E11" s="8">
        <v>790.2903760167593</v>
      </c>
      <c r="F11" s="8">
        <v>898.17646328559113</v>
      </c>
      <c r="G11" s="8">
        <v>687.01254858283824</v>
      </c>
      <c r="H11" s="9">
        <v>28.2</v>
      </c>
      <c r="I11" s="7">
        <v>161</v>
      </c>
      <c r="J11" s="9">
        <v>3.7540513442301866</v>
      </c>
      <c r="K11" s="6"/>
    </row>
    <row r="12" spans="1:17" s="4" customFormat="1" ht="13.6" customHeight="1">
      <c r="A12" s="1538" t="s">
        <v>16</v>
      </c>
      <c r="B12" s="7">
        <v>34437</v>
      </c>
      <c r="C12" s="7">
        <v>17193</v>
      </c>
      <c r="D12" s="7">
        <v>17244</v>
      </c>
      <c r="E12" s="8">
        <v>634.57993515259022</v>
      </c>
      <c r="F12" s="8">
        <v>647.7766656851868</v>
      </c>
      <c r="G12" s="8">
        <v>621.94689141970082</v>
      </c>
      <c r="H12" s="9">
        <v>6.6</v>
      </c>
      <c r="I12" s="7">
        <v>432</v>
      </c>
      <c r="J12" s="9">
        <v>12.544646746232251</v>
      </c>
      <c r="K12" s="6"/>
    </row>
    <row r="13" spans="1:17" s="4" customFormat="1" ht="13.6" customHeight="1">
      <c r="A13" s="1538" t="s">
        <v>17</v>
      </c>
      <c r="B13" s="7">
        <v>11109</v>
      </c>
      <c r="C13" s="7">
        <v>5299</v>
      </c>
      <c r="D13" s="7">
        <v>5810</v>
      </c>
      <c r="E13" s="8">
        <v>204.7085547408347</v>
      </c>
      <c r="F13" s="8">
        <v>199.64919161669314</v>
      </c>
      <c r="G13" s="8">
        <v>209.55181159524835</v>
      </c>
      <c r="H13" s="9">
        <v>3.5</v>
      </c>
      <c r="I13" s="7" t="s">
        <v>26</v>
      </c>
      <c r="J13" s="9" t="s">
        <v>26</v>
      </c>
      <c r="K13" s="6"/>
    </row>
    <row r="14" spans="1:17" s="4" customFormat="1" ht="13.6" customHeight="1">
      <c r="A14" s="1538" t="s">
        <v>18</v>
      </c>
      <c r="B14" s="7">
        <v>7685</v>
      </c>
      <c r="C14" s="7">
        <v>3225</v>
      </c>
      <c r="D14" s="7">
        <v>4460</v>
      </c>
      <c r="E14" s="8">
        <v>141.61357846640695</v>
      </c>
      <c r="F14" s="8">
        <v>121.50757557347336</v>
      </c>
      <c r="G14" s="8">
        <v>160.86077103525088</v>
      </c>
      <c r="H14" s="9">
        <v>4.5</v>
      </c>
      <c r="I14" s="7">
        <v>2</v>
      </c>
      <c r="J14" s="9">
        <v>0.26024723487312951</v>
      </c>
      <c r="K14" s="6"/>
    </row>
    <row r="15" spans="1:17" s="4" customFormat="1" ht="13.6" customHeight="1">
      <c r="A15" s="1538" t="s">
        <v>19</v>
      </c>
      <c r="B15" s="7">
        <v>155585</v>
      </c>
      <c r="C15" s="7">
        <v>89213</v>
      </c>
      <c r="D15" s="7">
        <v>66372</v>
      </c>
      <c r="E15" s="8">
        <v>2867.0069753670687</v>
      </c>
      <c r="F15" s="8">
        <v>3361.2574696546603</v>
      </c>
      <c r="G15" s="8">
        <v>2393.8679585541863</v>
      </c>
      <c r="H15" s="9">
        <v>5.5</v>
      </c>
      <c r="I15" s="7">
        <v>7865</v>
      </c>
      <c r="J15" s="9">
        <v>50.551145675997041</v>
      </c>
      <c r="K15" s="6"/>
    </row>
    <row r="16" spans="1:17" s="4" customFormat="1" ht="13.6" customHeight="1">
      <c r="A16" s="1538" t="s">
        <v>20</v>
      </c>
      <c r="B16" s="7">
        <v>72669</v>
      </c>
      <c r="C16" s="7">
        <v>39814</v>
      </c>
      <c r="D16" s="7">
        <v>32855</v>
      </c>
      <c r="E16" s="8">
        <v>1339.0913641607451</v>
      </c>
      <c r="F16" s="8">
        <v>1500.0628260100059</v>
      </c>
      <c r="G16" s="8">
        <v>1184.9956574805308</v>
      </c>
      <c r="H16" s="9">
        <v>6.6</v>
      </c>
      <c r="I16" s="7">
        <v>4983</v>
      </c>
      <c r="J16" s="9">
        <v>68.571192668125335</v>
      </c>
      <c r="K16" s="6"/>
    </row>
    <row r="17" spans="1:11" s="4" customFormat="1" ht="13.6" customHeight="1">
      <c r="A17" s="1538" t="s">
        <v>21</v>
      </c>
      <c r="B17" s="7">
        <v>102183</v>
      </c>
      <c r="C17" s="7">
        <v>54834</v>
      </c>
      <c r="D17" s="7">
        <v>47349</v>
      </c>
      <c r="E17" s="8">
        <v>1882.9538436477371</v>
      </c>
      <c r="F17" s="8">
        <v>2065.9678756576245</v>
      </c>
      <c r="G17" s="8">
        <v>1707.7570959076443</v>
      </c>
      <c r="H17" s="9">
        <v>4.3</v>
      </c>
      <c r="I17" s="7">
        <v>2475</v>
      </c>
      <c r="J17" s="9">
        <v>24.221250110096591</v>
      </c>
      <c r="K17" s="6"/>
    </row>
    <row r="18" spans="1:11" s="4" customFormat="1" ht="13.6" customHeight="1">
      <c r="A18" s="1538" t="s">
        <v>22</v>
      </c>
      <c r="B18" s="7">
        <v>12943</v>
      </c>
      <c r="C18" s="7">
        <v>6751</v>
      </c>
      <c r="D18" s="7">
        <v>6192</v>
      </c>
      <c r="E18" s="8">
        <v>238.50416995324724</v>
      </c>
      <c r="F18" s="8">
        <v>254.35585820047092</v>
      </c>
      <c r="G18" s="8">
        <v>223.329572701855</v>
      </c>
      <c r="H18" s="9">
        <v>6.4</v>
      </c>
      <c r="I18" s="7">
        <v>175</v>
      </c>
      <c r="J18" s="9">
        <v>13.52082206598161</v>
      </c>
      <c r="K18" s="6"/>
    </row>
    <row r="19" spans="1:11" s="4" customFormat="1" ht="13.6" customHeight="1">
      <c r="A19" s="1538" t="s">
        <v>23</v>
      </c>
      <c r="B19" s="7">
        <v>79651</v>
      </c>
      <c r="C19" s="7">
        <v>32377</v>
      </c>
      <c r="D19" s="7">
        <v>47274</v>
      </c>
      <c r="E19" s="8">
        <v>1467.7505710380974</v>
      </c>
      <c r="F19" s="8">
        <v>1219.8607052224334</v>
      </c>
      <c r="G19" s="8">
        <v>1705.0520380987552</v>
      </c>
      <c r="H19" s="9">
        <v>6.2</v>
      </c>
      <c r="I19" s="7">
        <v>91</v>
      </c>
      <c r="J19" s="9">
        <v>1.1424840868287904</v>
      </c>
      <c r="K19" s="6"/>
    </row>
    <row r="20" spans="1:11" s="4" customFormat="1" ht="13.6" customHeight="1">
      <c r="A20" s="1538" t="s">
        <v>24</v>
      </c>
      <c r="B20" s="7">
        <v>53046</v>
      </c>
      <c r="C20" s="7">
        <v>20575</v>
      </c>
      <c r="D20" s="7">
        <v>32471</v>
      </c>
      <c r="E20" s="8">
        <v>977.49302320481752</v>
      </c>
      <c r="F20" s="8">
        <v>775.19949377495027</v>
      </c>
      <c r="G20" s="8">
        <v>1171.1457614990204</v>
      </c>
      <c r="H20" s="9">
        <v>4.3</v>
      </c>
      <c r="I20" s="7">
        <v>1261</v>
      </c>
      <c r="J20" s="9">
        <v>23.771820683934699</v>
      </c>
      <c r="K20" s="6"/>
    </row>
    <row r="21" spans="1:11" s="4" customFormat="1" ht="13.6" customHeight="1">
      <c r="A21" s="1538" t="s">
        <v>25</v>
      </c>
      <c r="B21" s="7">
        <v>69960</v>
      </c>
      <c r="C21" s="7" t="s">
        <v>26</v>
      </c>
      <c r="D21" s="7">
        <v>69960</v>
      </c>
      <c r="E21" s="8">
        <v>1289.17188672867</v>
      </c>
      <c r="F21" s="8" t="s">
        <v>26</v>
      </c>
      <c r="G21" s="8">
        <v>2523.2779241314238</v>
      </c>
      <c r="H21" s="9">
        <v>4.2</v>
      </c>
      <c r="I21" s="7">
        <v>2</v>
      </c>
      <c r="J21" s="9">
        <v>2.8587764436821039E-2</v>
      </c>
      <c r="K21" s="6"/>
    </row>
    <row r="22" spans="1:11" s="4" customFormat="1" ht="13.6" customHeight="1">
      <c r="A22" s="1538" t="s">
        <v>27</v>
      </c>
      <c r="B22" s="7">
        <v>16551</v>
      </c>
      <c r="C22" s="7">
        <v>8879</v>
      </c>
      <c r="D22" s="7">
        <v>7672</v>
      </c>
      <c r="E22" s="8">
        <v>304.98976411158117</v>
      </c>
      <c r="F22" s="8">
        <v>334.53201969515351</v>
      </c>
      <c r="G22" s="8">
        <v>276.70938013059293</v>
      </c>
      <c r="H22" s="9">
        <v>7.2</v>
      </c>
      <c r="I22" s="7">
        <v>132</v>
      </c>
      <c r="J22" s="9">
        <v>7.9753489215153159</v>
      </c>
      <c r="K22" s="6"/>
    </row>
    <row r="23" spans="1:11" s="4" customFormat="1" ht="13.6" customHeight="1">
      <c r="A23" s="1538" t="s">
        <v>28</v>
      </c>
      <c r="B23" s="7">
        <v>8165</v>
      </c>
      <c r="C23" s="7">
        <v>4984</v>
      </c>
      <c r="D23" s="7">
        <v>3181</v>
      </c>
      <c r="E23" s="8">
        <v>150.45866859833606</v>
      </c>
      <c r="F23" s="8">
        <v>187.78100981649342</v>
      </c>
      <c r="G23" s="8">
        <v>114.73051853433476</v>
      </c>
      <c r="H23" s="9">
        <v>4.2</v>
      </c>
      <c r="I23" s="7">
        <v>43</v>
      </c>
      <c r="J23" s="9">
        <v>5.2663808940600116</v>
      </c>
      <c r="K23" s="6"/>
    </row>
    <row r="24" spans="1:11" s="4" customFormat="1" ht="13.6" customHeight="1">
      <c r="A24" s="1538" t="s">
        <v>29</v>
      </c>
      <c r="B24" s="7">
        <v>35085</v>
      </c>
      <c r="C24" s="7">
        <v>17129</v>
      </c>
      <c r="D24" s="7">
        <v>17956</v>
      </c>
      <c r="E24" s="8">
        <v>646.52080683069448</v>
      </c>
      <c r="F24" s="8">
        <v>645.36535255752722</v>
      </c>
      <c r="G24" s="8">
        <v>647.62690688541807</v>
      </c>
      <c r="H24" s="9">
        <v>6.3</v>
      </c>
      <c r="I24" s="7">
        <v>1991</v>
      </c>
      <c r="J24" s="9">
        <v>56.747897962092061</v>
      </c>
      <c r="K24" s="6"/>
    </row>
    <row r="25" spans="1:11" s="4" customFormat="1" ht="13.6" customHeight="1">
      <c r="A25" s="1538" t="s">
        <v>30</v>
      </c>
      <c r="B25" s="7">
        <v>81336</v>
      </c>
      <c r="C25" s="7">
        <v>42375</v>
      </c>
      <c r="D25" s="7">
        <v>38961</v>
      </c>
      <c r="E25" s="8">
        <v>1498.8005228553905</v>
      </c>
      <c r="F25" s="8">
        <v>1596.5530278840106</v>
      </c>
      <c r="G25" s="8">
        <v>1405.2234305615268</v>
      </c>
      <c r="H25" s="9">
        <v>5.3</v>
      </c>
      <c r="I25" s="7">
        <v>1008</v>
      </c>
      <c r="J25" s="9">
        <v>12.393036293892004</v>
      </c>
      <c r="K25" s="6"/>
    </row>
    <row r="26" spans="1:11" s="4" customFormat="1" ht="13.6" customHeight="1">
      <c r="A26" s="1538" t="s">
        <v>31</v>
      </c>
      <c r="B26" s="7">
        <v>593</v>
      </c>
      <c r="C26" s="7">
        <v>305</v>
      </c>
      <c r="D26" s="7">
        <v>288</v>
      </c>
      <c r="E26" s="8">
        <v>10.927371767154108</v>
      </c>
      <c r="F26" s="8">
        <v>11.491414124002908</v>
      </c>
      <c r="G26" s="8">
        <v>10.387421986132791</v>
      </c>
      <c r="H26" s="9">
        <v>3.8</v>
      </c>
      <c r="I26" s="7">
        <v>17</v>
      </c>
      <c r="J26" s="9">
        <v>28.667790893760539</v>
      </c>
      <c r="K26" s="6"/>
    </row>
    <row r="27" spans="1:11" s="4" customFormat="1" ht="13.6" customHeight="1">
      <c r="A27" s="1538" t="s">
        <v>32</v>
      </c>
      <c r="B27" s="7">
        <v>92011</v>
      </c>
      <c r="C27" s="7">
        <v>27015</v>
      </c>
      <c r="D27" s="7">
        <v>64996</v>
      </c>
      <c r="E27" s="8">
        <v>1695.5116419352726</v>
      </c>
      <c r="F27" s="8">
        <v>1017.8378772457002</v>
      </c>
      <c r="G27" s="8">
        <v>2344.2391646204405</v>
      </c>
      <c r="H27" s="9">
        <v>3.7</v>
      </c>
      <c r="I27" s="7">
        <v>29</v>
      </c>
      <c r="J27" s="9">
        <v>0.31517970677419005</v>
      </c>
      <c r="K27" s="6"/>
    </row>
    <row r="28" spans="1:11" s="4" customFormat="1" ht="13.6" customHeight="1">
      <c r="A28" s="10" t="s">
        <v>33</v>
      </c>
      <c r="B28" s="11">
        <v>1513</v>
      </c>
      <c r="C28" s="11">
        <v>755</v>
      </c>
      <c r="D28" s="11">
        <v>758</v>
      </c>
      <c r="E28" s="12">
        <v>27.880461186684936</v>
      </c>
      <c r="F28" s="12">
        <v>28.445959552859659</v>
      </c>
      <c r="G28" s="12">
        <v>27.33911758850228</v>
      </c>
      <c r="H28" s="13">
        <v>7.7</v>
      </c>
      <c r="I28" s="11">
        <v>184</v>
      </c>
      <c r="J28" s="13">
        <v>121.61269001982816</v>
      </c>
      <c r="K28" s="6"/>
    </row>
    <row r="29" spans="1:11" s="4" customFormat="1" ht="13.6" customHeight="1">
      <c r="A29" s="14"/>
      <c r="B29" s="15"/>
      <c r="C29" s="15"/>
      <c r="D29" s="15"/>
      <c r="E29" s="15"/>
      <c r="F29" s="16"/>
      <c r="G29" s="16"/>
      <c r="H29" s="15"/>
      <c r="I29" s="15"/>
      <c r="J29" s="15"/>
    </row>
    <row r="30" spans="1:11" s="4" customFormat="1" ht="13.6" customHeight="1">
      <c r="A30" s="1563" t="s">
        <v>1068</v>
      </c>
      <c r="B30" s="1534">
        <v>1002907</v>
      </c>
      <c r="C30" s="1534">
        <v>453048</v>
      </c>
      <c r="D30" s="1534">
        <v>549859</v>
      </c>
      <c r="E30" s="1564">
        <v>18463.784797244058</v>
      </c>
      <c r="F30" s="1564">
        <v>17054.329223223729</v>
      </c>
      <c r="G30" s="1564">
        <v>19812.928800918547</v>
      </c>
      <c r="H30" s="1565">
        <v>6.2</v>
      </c>
      <c r="I30" s="1534">
        <v>32167</v>
      </c>
      <c r="J30" s="1565">
        <v>32.07376157510118</v>
      </c>
    </row>
    <row r="31" spans="1:11" s="4" customFormat="1" ht="13.6" customHeight="1">
      <c r="A31" s="1566" t="s">
        <v>34</v>
      </c>
      <c r="B31" s="20">
        <v>942376</v>
      </c>
      <c r="C31" s="20">
        <v>425944</v>
      </c>
      <c r="D31" s="20">
        <v>516432</v>
      </c>
      <c r="E31" s="21">
        <v>17316.750431965065</v>
      </c>
      <c r="F31" s="21">
        <v>16003.068785235566</v>
      </c>
      <c r="G31" s="21">
        <v>18574.342129043755</v>
      </c>
      <c r="H31" s="22">
        <v>6.5</v>
      </c>
      <c r="I31" s="20">
        <v>42411</v>
      </c>
      <c r="J31" s="22">
        <v>45.0043294820751</v>
      </c>
    </row>
    <row r="32" spans="1:11" s="4" customFormat="1" ht="13.6" customHeight="1">
      <c r="A32" s="19" t="s">
        <v>35</v>
      </c>
      <c r="B32" s="20">
        <v>978498</v>
      </c>
      <c r="C32" s="20">
        <v>438185</v>
      </c>
      <c r="D32" s="20">
        <v>540313</v>
      </c>
      <c r="E32" s="21">
        <v>17925.059724369356</v>
      </c>
      <c r="F32" s="21">
        <v>16436.552061991406</v>
      </c>
      <c r="G32" s="21">
        <v>19345.886314233652</v>
      </c>
      <c r="H32" s="22">
        <v>6.5</v>
      </c>
      <c r="I32" s="20">
        <v>31247</v>
      </c>
      <c r="J32" s="22">
        <v>31.933637064153427</v>
      </c>
    </row>
    <row r="33" spans="1:10" s="4" customFormat="1" ht="13.6" customHeight="1">
      <c r="A33" s="23" t="s">
        <v>36</v>
      </c>
      <c r="B33" s="24">
        <v>1180474</v>
      </c>
      <c r="C33" s="24">
        <v>523067</v>
      </c>
      <c r="D33" s="24">
        <v>657407</v>
      </c>
      <c r="E33" s="25">
        <v>21643.604398634652</v>
      </c>
      <c r="F33" s="25">
        <v>19640.445649588364</v>
      </c>
      <c r="G33" s="25">
        <v>23555.093663105912</v>
      </c>
      <c r="H33" s="26">
        <v>6.4127189586555913</v>
      </c>
      <c r="I33" s="24">
        <v>29868</v>
      </c>
      <c r="J33" s="25">
        <v>25.301700842204063</v>
      </c>
    </row>
    <row r="34" spans="1:10" s="4" customFormat="1" ht="13.6" customHeight="1">
      <c r="A34" s="28" t="s">
        <v>37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s="4" customFormat="1" ht="13.6" customHeight="1">
      <c r="B35" s="2"/>
      <c r="C35" s="2"/>
      <c r="D35" s="2"/>
      <c r="E35" s="2"/>
      <c r="F35" s="2"/>
      <c r="G35" s="2"/>
      <c r="H35" s="2"/>
      <c r="I35" s="2"/>
      <c r="J35" s="2"/>
    </row>
    <row r="36" spans="1:10" s="4" customFormat="1" ht="13.6" customHeight="1">
      <c r="A36" s="2"/>
      <c r="B36" s="29"/>
      <c r="C36" s="29"/>
      <c r="D36" s="29"/>
      <c r="E36" s="2"/>
      <c r="F36" s="2"/>
      <c r="G36" s="2"/>
      <c r="H36" s="2"/>
      <c r="I36" s="27"/>
      <c r="J36" s="27"/>
    </row>
  </sheetData>
  <mergeCells count="5">
    <mergeCell ref="A4:A5"/>
    <mergeCell ref="B4:D4"/>
    <mergeCell ref="E4:G4"/>
    <mergeCell ref="H4:H5"/>
    <mergeCell ref="I4:J4"/>
  </mergeCells>
  <hyperlinks>
    <hyperlink ref="J1" location="Obsah!A1" display="Naspäť na obsah"/>
  </hyperlinks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showGridLines="0" zoomScaleNormal="100" zoomScaleSheetLayoutView="70" workbookViewId="0"/>
  </sheetViews>
  <sheetFormatPr defaultColWidth="10.21875" defaultRowHeight="13.6" customHeight="1"/>
  <cols>
    <col min="1" max="1" width="9.6640625" style="1" customWidth="1"/>
    <col min="2" max="2" width="8.6640625" style="1" customWidth="1"/>
    <col min="3" max="10" width="7.21875" style="1" customWidth="1"/>
    <col min="11" max="11" width="9.33203125" style="1" customWidth="1"/>
    <col min="12" max="12" width="7.21875" style="1" customWidth="1"/>
    <col min="13" max="13" width="10.21875" style="1" customWidth="1"/>
    <col min="14" max="21" width="9" style="1" customWidth="1"/>
    <col min="22" max="16384" width="10.21875" style="1"/>
  </cols>
  <sheetData>
    <row r="1" spans="1:22" ht="13.6" customHeight="1">
      <c r="A1" s="1" t="s">
        <v>1073</v>
      </c>
      <c r="K1" s="2154" t="s">
        <v>1335</v>
      </c>
    </row>
    <row r="2" spans="1:22" s="54" customFormat="1" ht="20.05" customHeight="1">
      <c r="A2" s="3" t="s">
        <v>1192</v>
      </c>
      <c r="M2" s="3" t="s">
        <v>1192</v>
      </c>
    </row>
    <row r="3" spans="1:22" ht="13.6" customHeight="1">
      <c r="J3" s="49"/>
      <c r="K3" s="66"/>
      <c r="L3" s="36"/>
      <c r="N3" s="1622"/>
      <c r="O3" s="1622"/>
      <c r="P3" s="1622"/>
      <c r="Q3" s="1622"/>
      <c r="R3" s="1622"/>
      <c r="S3" s="1622"/>
      <c r="T3" s="1622"/>
      <c r="U3" s="1622"/>
    </row>
    <row r="4" spans="1:22" s="1210" customFormat="1" ht="13.6" customHeight="1">
      <c r="A4" s="33" t="s">
        <v>38</v>
      </c>
      <c r="B4" s="33"/>
      <c r="C4" s="33"/>
      <c r="D4" s="33"/>
      <c r="E4" s="33"/>
      <c r="F4" s="33"/>
      <c r="G4" s="33"/>
      <c r="H4" s="33"/>
      <c r="I4" s="34"/>
      <c r="J4" s="35"/>
      <c r="K4" s="2120" t="s">
        <v>39</v>
      </c>
      <c r="M4" s="2121" t="s">
        <v>40</v>
      </c>
      <c r="N4" s="1607"/>
      <c r="O4" s="1608"/>
      <c r="P4" s="1609"/>
      <c r="Q4" s="1610"/>
      <c r="R4" s="1610"/>
      <c r="S4" s="1610"/>
      <c r="T4" s="1610"/>
      <c r="U4" s="2120" t="s">
        <v>41</v>
      </c>
    </row>
    <row r="5" spans="1:22" ht="13.6" customHeight="1">
      <c r="A5" s="2199" t="s">
        <v>0</v>
      </c>
      <c r="B5" s="2200" t="s">
        <v>42</v>
      </c>
      <c r="C5" s="2201"/>
      <c r="D5" s="2201"/>
      <c r="E5" s="2201"/>
      <c r="F5" s="2201"/>
      <c r="G5" s="2201"/>
      <c r="H5" s="2201"/>
      <c r="I5" s="2201"/>
      <c r="J5" s="2202"/>
      <c r="K5" s="2203" t="s">
        <v>183</v>
      </c>
      <c r="M5" s="2205" t="s">
        <v>0</v>
      </c>
      <c r="N5" s="2200" t="s">
        <v>43</v>
      </c>
      <c r="O5" s="2201"/>
      <c r="P5" s="2201"/>
      <c r="Q5" s="2201"/>
      <c r="R5" s="2201"/>
      <c r="S5" s="2201"/>
      <c r="T5" s="2201"/>
      <c r="U5" s="2202"/>
      <c r="V5" s="1611"/>
    </row>
    <row r="6" spans="1:22" ht="34" customHeight="1">
      <c r="A6" s="2199"/>
      <c r="B6" s="37" t="s">
        <v>5</v>
      </c>
      <c r="C6" s="38" t="s">
        <v>44</v>
      </c>
      <c r="D6" s="38" t="s">
        <v>45</v>
      </c>
      <c r="E6" s="39" t="s">
        <v>46</v>
      </c>
      <c r="F6" s="39" t="s">
        <v>47</v>
      </c>
      <c r="G6" s="39" t="s">
        <v>48</v>
      </c>
      <c r="H6" s="39" t="s">
        <v>49</v>
      </c>
      <c r="I6" s="39" t="s">
        <v>50</v>
      </c>
      <c r="J6" s="40" t="s">
        <v>51</v>
      </c>
      <c r="K6" s="2204"/>
      <c r="M6" s="2199"/>
      <c r="N6" s="41" t="s">
        <v>5</v>
      </c>
      <c r="O6" s="42" t="s">
        <v>44</v>
      </c>
      <c r="P6" s="42" t="s">
        <v>45</v>
      </c>
      <c r="Q6" s="43" t="s">
        <v>46</v>
      </c>
      <c r="R6" s="43" t="s">
        <v>47</v>
      </c>
      <c r="S6" s="43" t="s">
        <v>48</v>
      </c>
      <c r="T6" s="43" t="s">
        <v>49</v>
      </c>
      <c r="U6" s="43" t="s">
        <v>50</v>
      </c>
    </row>
    <row r="7" spans="1:22" ht="13.6" customHeight="1">
      <c r="A7" s="44" t="s">
        <v>10</v>
      </c>
      <c r="B7" s="1211">
        <v>1059572</v>
      </c>
      <c r="C7" s="17">
        <v>71069</v>
      </c>
      <c r="D7" s="17">
        <v>129037</v>
      </c>
      <c r="E7" s="17">
        <v>198792</v>
      </c>
      <c r="F7" s="17">
        <v>250277</v>
      </c>
      <c r="G7" s="17">
        <v>217040</v>
      </c>
      <c r="H7" s="17">
        <v>145814</v>
      </c>
      <c r="I7" s="17">
        <v>47506</v>
      </c>
      <c r="J7" s="17">
        <v>37</v>
      </c>
      <c r="K7" s="18">
        <v>50.155981849274987</v>
      </c>
      <c r="M7" s="44" t="s">
        <v>10</v>
      </c>
      <c r="N7" s="45">
        <v>195.25020502642516</v>
      </c>
      <c r="O7" s="45">
        <v>1388.120629712098</v>
      </c>
      <c r="P7" s="45">
        <v>95.536362448390918</v>
      </c>
      <c r="Q7" s="45">
        <v>128.54515685985427</v>
      </c>
      <c r="R7" s="45">
        <v>167.27984854535703</v>
      </c>
      <c r="S7" s="45">
        <v>351.80167877349197</v>
      </c>
      <c r="T7" s="45">
        <v>512.33545263372412</v>
      </c>
      <c r="U7" s="45">
        <v>588.6412777478331</v>
      </c>
    </row>
    <row r="8" spans="1:22" ht="13.6" customHeight="1">
      <c r="A8" s="46" t="s">
        <v>11</v>
      </c>
      <c r="B8" s="7">
        <v>31300</v>
      </c>
      <c r="C8" s="7">
        <v>3198</v>
      </c>
      <c r="D8" s="7">
        <v>11995</v>
      </c>
      <c r="E8" s="7">
        <v>2281</v>
      </c>
      <c r="F8" s="7">
        <v>4140</v>
      </c>
      <c r="G8" s="7">
        <v>4185</v>
      </c>
      <c r="H8" s="7">
        <v>3922</v>
      </c>
      <c r="I8" s="7">
        <v>1579</v>
      </c>
      <c r="J8" s="7" t="s">
        <v>26</v>
      </c>
      <c r="K8" s="47">
        <v>36.318242811501598</v>
      </c>
      <c r="M8" s="46" t="s">
        <v>11</v>
      </c>
      <c r="N8" s="48">
        <v>5.7677358568621173</v>
      </c>
      <c r="O8" s="48">
        <v>62.463377475682648</v>
      </c>
      <c r="P8" s="48">
        <v>8.8808533022966216</v>
      </c>
      <c r="Q8" s="48">
        <v>1.4749663105020705</v>
      </c>
      <c r="R8" s="48">
        <v>2.7670883580104371</v>
      </c>
      <c r="S8" s="48">
        <v>6.783496248005271</v>
      </c>
      <c r="T8" s="48">
        <v>13.780430172887829</v>
      </c>
      <c r="U8" s="48">
        <v>19.56520392295349</v>
      </c>
    </row>
    <row r="9" spans="1:22" ht="13.6" customHeight="1">
      <c r="A9" s="46" t="s">
        <v>12</v>
      </c>
      <c r="B9" s="7">
        <v>114167</v>
      </c>
      <c r="C9" s="7">
        <v>375</v>
      </c>
      <c r="D9" s="7">
        <v>4577</v>
      </c>
      <c r="E9" s="7">
        <v>11858</v>
      </c>
      <c r="F9" s="7">
        <v>40374</v>
      </c>
      <c r="G9" s="7">
        <v>37358</v>
      </c>
      <c r="H9" s="7">
        <v>17150</v>
      </c>
      <c r="I9" s="7">
        <v>2475</v>
      </c>
      <c r="J9" s="7" t="s">
        <v>26</v>
      </c>
      <c r="K9" s="47">
        <v>60.538264121856578</v>
      </c>
      <c r="M9" s="46" t="s">
        <v>12</v>
      </c>
      <c r="N9" s="48">
        <v>21.037862606082346</v>
      </c>
      <c r="O9" s="48">
        <v>7.3245048634712298</v>
      </c>
      <c r="P9" s="48">
        <v>3.388717429313183</v>
      </c>
      <c r="Q9" s="48">
        <v>7.6677555940085718</v>
      </c>
      <c r="R9" s="48">
        <v>26.985126900075691</v>
      </c>
      <c r="S9" s="48">
        <v>60.553847749816228</v>
      </c>
      <c r="T9" s="48">
        <v>60.258637803423326</v>
      </c>
      <c r="U9" s="48">
        <v>30.667434901399549</v>
      </c>
    </row>
    <row r="10" spans="1:22" ht="13.6" customHeight="1">
      <c r="A10" s="46" t="s">
        <v>13</v>
      </c>
      <c r="B10" s="7">
        <v>11782</v>
      </c>
      <c r="C10" s="7">
        <v>237</v>
      </c>
      <c r="D10" s="7">
        <v>1220</v>
      </c>
      <c r="E10" s="7">
        <v>900</v>
      </c>
      <c r="F10" s="7">
        <v>2313</v>
      </c>
      <c r="G10" s="7">
        <v>2749</v>
      </c>
      <c r="H10" s="7">
        <v>3007</v>
      </c>
      <c r="I10" s="7">
        <v>1356</v>
      </c>
      <c r="J10" s="7" t="s">
        <v>26</v>
      </c>
      <c r="K10" s="47">
        <v>61.379986419962655</v>
      </c>
      <c r="M10" s="46" t="s">
        <v>13</v>
      </c>
      <c r="N10" s="48">
        <v>2.1711010819664365</v>
      </c>
      <c r="O10" s="48">
        <v>4.6290870737138166</v>
      </c>
      <c r="P10" s="48">
        <v>0.90326311203016896</v>
      </c>
      <c r="Q10" s="48">
        <v>0.58196829436732278</v>
      </c>
      <c r="R10" s="48">
        <v>1.5459602348014829</v>
      </c>
      <c r="S10" s="48">
        <v>4.4558736405654695</v>
      </c>
      <c r="T10" s="48">
        <v>10.565464948973407</v>
      </c>
      <c r="U10" s="48">
        <v>16.80203706113042</v>
      </c>
    </row>
    <row r="11" spans="1:22" ht="13.6" customHeight="1">
      <c r="A11" s="46" t="s">
        <v>14</v>
      </c>
      <c r="B11" s="7">
        <v>24914</v>
      </c>
      <c r="C11" s="7">
        <v>324</v>
      </c>
      <c r="D11" s="7">
        <v>3124</v>
      </c>
      <c r="E11" s="7">
        <v>2589</v>
      </c>
      <c r="F11" s="7">
        <v>6362</v>
      </c>
      <c r="G11" s="7">
        <v>5898</v>
      </c>
      <c r="H11" s="7">
        <v>4654</v>
      </c>
      <c r="I11" s="7">
        <v>1963</v>
      </c>
      <c r="J11" s="7" t="s">
        <v>26</v>
      </c>
      <c r="K11" s="47">
        <v>57.729228546198925</v>
      </c>
      <c r="M11" s="46" t="s">
        <v>14</v>
      </c>
      <c r="N11" s="48">
        <v>4.5909703238933801</v>
      </c>
      <c r="O11" s="48">
        <v>6.3283722020391417</v>
      </c>
      <c r="P11" s="48">
        <v>2.3129458704772521</v>
      </c>
      <c r="Q11" s="48">
        <v>1.6741287934633322</v>
      </c>
      <c r="R11" s="48">
        <v>4.2522261192421249</v>
      </c>
      <c r="S11" s="48">
        <v>9.5601101244289346</v>
      </c>
      <c r="T11" s="48">
        <v>16.352402352019368</v>
      </c>
      <c r="U11" s="48">
        <v>24.323302913716088</v>
      </c>
    </row>
    <row r="12" spans="1:22" ht="13.6" customHeight="1">
      <c r="A12" s="46" t="s">
        <v>15</v>
      </c>
      <c r="B12" s="7">
        <v>42887</v>
      </c>
      <c r="C12" s="7">
        <v>11</v>
      </c>
      <c r="D12" s="7">
        <v>6001</v>
      </c>
      <c r="E12" s="7">
        <v>14879</v>
      </c>
      <c r="F12" s="7">
        <v>14037</v>
      </c>
      <c r="G12" s="7">
        <v>4444</v>
      </c>
      <c r="H12" s="7">
        <v>2607</v>
      </c>
      <c r="I12" s="7">
        <v>907</v>
      </c>
      <c r="J12" s="7">
        <v>1</v>
      </c>
      <c r="K12" s="47">
        <v>46.152004103807684</v>
      </c>
      <c r="M12" s="46" t="s">
        <v>15</v>
      </c>
      <c r="N12" s="48">
        <v>7.9029037601675931</v>
      </c>
      <c r="O12" s="48">
        <v>0.21485214266182273</v>
      </c>
      <c r="P12" s="48">
        <v>4.4430179797483964</v>
      </c>
      <c r="Q12" s="48">
        <v>9.6212291687682185</v>
      </c>
      <c r="R12" s="48">
        <v>9.3820336428484303</v>
      </c>
      <c r="S12" s="48">
        <v>7.2033111890407229</v>
      </c>
      <c r="T12" s="48">
        <v>9.1600156707594511</v>
      </c>
      <c r="U12" s="48">
        <v>11.238530689118946</v>
      </c>
    </row>
    <row r="13" spans="1:22" ht="13.6" customHeight="1">
      <c r="A13" s="46" t="s">
        <v>52</v>
      </c>
      <c r="B13" s="7">
        <v>34437</v>
      </c>
      <c r="C13" s="7">
        <v>415</v>
      </c>
      <c r="D13" s="7">
        <v>4770</v>
      </c>
      <c r="E13" s="7">
        <v>4950</v>
      </c>
      <c r="F13" s="7">
        <v>10887</v>
      </c>
      <c r="G13" s="7">
        <v>7522</v>
      </c>
      <c r="H13" s="7">
        <v>4847</v>
      </c>
      <c r="I13" s="7">
        <v>1046</v>
      </c>
      <c r="J13" s="7" t="s">
        <v>26</v>
      </c>
      <c r="K13" s="47">
        <v>53.036036820861284</v>
      </c>
      <c r="M13" s="46" t="s">
        <v>52</v>
      </c>
      <c r="N13" s="48">
        <v>6.3457993515259021</v>
      </c>
      <c r="O13" s="48">
        <v>8.1057853822414945</v>
      </c>
      <c r="P13" s="48">
        <v>3.531610692117956</v>
      </c>
      <c r="Q13" s="48">
        <v>3.2008256190202755</v>
      </c>
      <c r="R13" s="48">
        <v>7.2766403269709237</v>
      </c>
      <c r="S13" s="48">
        <v>12.192463268218793</v>
      </c>
      <c r="T13" s="48">
        <v>17.030531628757601</v>
      </c>
      <c r="U13" s="48">
        <v>12.960863396712698</v>
      </c>
    </row>
    <row r="14" spans="1:22" ht="13.6" customHeight="1">
      <c r="A14" s="46" t="s">
        <v>17</v>
      </c>
      <c r="B14" s="7">
        <v>11109</v>
      </c>
      <c r="C14" s="7">
        <v>237</v>
      </c>
      <c r="D14" s="7">
        <v>1305</v>
      </c>
      <c r="E14" s="7">
        <v>908</v>
      </c>
      <c r="F14" s="7">
        <v>2880</v>
      </c>
      <c r="G14" s="7">
        <v>3453</v>
      </c>
      <c r="H14" s="7">
        <v>2019</v>
      </c>
      <c r="I14" s="7">
        <v>307</v>
      </c>
      <c r="J14" s="7" t="s">
        <v>26</v>
      </c>
      <c r="K14" s="47">
        <v>57.08902691511387</v>
      </c>
      <c r="M14" s="46" t="s">
        <v>17</v>
      </c>
      <c r="N14" s="48">
        <v>2.0470855474083471</v>
      </c>
      <c r="O14" s="48">
        <v>4.6290870737138166</v>
      </c>
      <c r="P14" s="48">
        <v>0.96619537803227096</v>
      </c>
      <c r="Q14" s="48">
        <v>0.58714134587281019</v>
      </c>
      <c r="R14" s="48">
        <v>1.9249310316594344</v>
      </c>
      <c r="S14" s="48">
        <v>5.5969922447699405</v>
      </c>
      <c r="T14" s="48">
        <v>7.094005231784938</v>
      </c>
      <c r="U14" s="48">
        <v>3.8040010160523887</v>
      </c>
    </row>
    <row r="15" spans="1:22" ht="13.6" customHeight="1">
      <c r="A15" s="46" t="s">
        <v>53</v>
      </c>
      <c r="B15" s="7">
        <v>7685</v>
      </c>
      <c r="C15" s="7">
        <v>263</v>
      </c>
      <c r="D15" s="7">
        <v>1560</v>
      </c>
      <c r="E15" s="7">
        <v>914</v>
      </c>
      <c r="F15" s="7">
        <v>2236</v>
      </c>
      <c r="G15" s="7">
        <v>1574</v>
      </c>
      <c r="H15" s="7">
        <v>935</v>
      </c>
      <c r="I15" s="7">
        <v>203</v>
      </c>
      <c r="J15" s="7" t="s">
        <v>26</v>
      </c>
      <c r="K15" s="47">
        <v>48.072218607677293</v>
      </c>
      <c r="M15" s="46" t="s">
        <v>53</v>
      </c>
      <c r="N15" s="48">
        <v>1.4161357846640694</v>
      </c>
      <c r="O15" s="48">
        <v>5.1369194109144889</v>
      </c>
      <c r="P15" s="48">
        <v>1.1549921760385768</v>
      </c>
      <c r="Q15" s="48">
        <v>0.59102113450192573</v>
      </c>
      <c r="R15" s="48">
        <v>1.4944950648578108</v>
      </c>
      <c r="S15" s="48">
        <v>2.5513077883776099</v>
      </c>
      <c r="T15" s="48">
        <v>3.2852376878251199</v>
      </c>
      <c r="U15" s="48">
        <v>2.5153492060541853</v>
      </c>
    </row>
    <row r="16" spans="1:22" ht="13.6" customHeight="1">
      <c r="A16" s="46" t="s">
        <v>54</v>
      </c>
      <c r="B16" s="7">
        <v>155585</v>
      </c>
      <c r="C16" s="7">
        <v>138</v>
      </c>
      <c r="D16" s="7">
        <v>1843</v>
      </c>
      <c r="E16" s="7">
        <v>6298</v>
      </c>
      <c r="F16" s="7">
        <v>40710</v>
      </c>
      <c r="G16" s="7">
        <v>52069</v>
      </c>
      <c r="H16" s="7">
        <v>40336</v>
      </c>
      <c r="I16" s="7">
        <v>14188</v>
      </c>
      <c r="J16" s="7">
        <v>3</v>
      </c>
      <c r="K16" s="47">
        <v>68.46273741041874</v>
      </c>
      <c r="M16" s="46" t="s">
        <v>54</v>
      </c>
      <c r="N16" s="48">
        <v>28.670069753670688</v>
      </c>
      <c r="O16" s="48">
        <v>2.6954177897574128</v>
      </c>
      <c r="P16" s="48">
        <v>1.3645196028455748</v>
      </c>
      <c r="Q16" s="48">
        <v>4.0724847976948881</v>
      </c>
      <c r="R16" s="48">
        <v>27.209702187102629</v>
      </c>
      <c r="S16" s="48">
        <v>84.399012219208231</v>
      </c>
      <c r="T16" s="48">
        <v>141.72550521509521</v>
      </c>
      <c r="U16" s="48">
        <v>175.80184500244718</v>
      </c>
    </row>
    <row r="17" spans="1:21" ht="13.6" customHeight="1">
      <c r="A17" s="46" t="s">
        <v>55</v>
      </c>
      <c r="B17" s="7">
        <v>72669</v>
      </c>
      <c r="C17" s="7">
        <v>6586</v>
      </c>
      <c r="D17" s="7">
        <v>20842</v>
      </c>
      <c r="E17" s="7">
        <v>4860</v>
      </c>
      <c r="F17" s="7">
        <v>12159</v>
      </c>
      <c r="G17" s="7">
        <v>13445</v>
      </c>
      <c r="H17" s="7">
        <v>10357</v>
      </c>
      <c r="I17" s="7">
        <v>4420</v>
      </c>
      <c r="J17" s="7" t="s">
        <v>26</v>
      </c>
      <c r="K17" s="47">
        <v>43.284247753512503</v>
      </c>
      <c r="M17" s="46" t="s">
        <v>55</v>
      </c>
      <c r="N17" s="48">
        <v>13.390913641607453</v>
      </c>
      <c r="O17" s="48">
        <v>128.63783741552405</v>
      </c>
      <c r="P17" s="48">
        <v>15.430991623715395</v>
      </c>
      <c r="Q17" s="48">
        <v>3.1426287895835436</v>
      </c>
      <c r="R17" s="48">
        <v>8.1268181992871753</v>
      </c>
      <c r="S17" s="48">
        <v>21.793096070353851</v>
      </c>
      <c r="T17" s="48">
        <v>36.390595436154832</v>
      </c>
      <c r="U17" s="48">
        <v>54.767701924923642</v>
      </c>
    </row>
    <row r="18" spans="1:21" ht="13.6" customHeight="1">
      <c r="A18" s="46" t="s">
        <v>21</v>
      </c>
      <c r="B18" s="7">
        <v>102183</v>
      </c>
      <c r="C18" s="7">
        <v>1467</v>
      </c>
      <c r="D18" s="7">
        <v>13778</v>
      </c>
      <c r="E18" s="7">
        <v>17111</v>
      </c>
      <c r="F18" s="7">
        <v>30578</v>
      </c>
      <c r="G18" s="7">
        <v>21644</v>
      </c>
      <c r="H18" s="7">
        <v>13199</v>
      </c>
      <c r="I18" s="7">
        <v>4406</v>
      </c>
      <c r="J18" s="7" t="s">
        <v>26</v>
      </c>
      <c r="K18" s="47">
        <v>52.778260571719365</v>
      </c>
      <c r="M18" s="46" t="s">
        <v>21</v>
      </c>
      <c r="N18" s="48">
        <v>18.829538436477371</v>
      </c>
      <c r="O18" s="48">
        <v>28.653463025899448</v>
      </c>
      <c r="P18" s="48">
        <v>10.200950129140713</v>
      </c>
      <c r="Q18" s="48">
        <v>11.06451053879918</v>
      </c>
      <c r="R18" s="48">
        <v>20.43768787711187</v>
      </c>
      <c r="S18" s="48">
        <v>35.082913450854498</v>
      </c>
      <c r="T18" s="48">
        <v>46.376312557864978</v>
      </c>
      <c r="U18" s="48">
        <v>54.594229565885421</v>
      </c>
    </row>
    <row r="19" spans="1:21" ht="13.6" customHeight="1">
      <c r="A19" s="46" t="s">
        <v>56</v>
      </c>
      <c r="B19" s="7">
        <v>12943</v>
      </c>
      <c r="C19" s="7">
        <v>343</v>
      </c>
      <c r="D19" s="7">
        <v>3026</v>
      </c>
      <c r="E19" s="7">
        <v>1916</v>
      </c>
      <c r="F19" s="7">
        <v>3149</v>
      </c>
      <c r="G19" s="7">
        <v>2330</v>
      </c>
      <c r="H19" s="7">
        <v>1664</v>
      </c>
      <c r="I19" s="7">
        <v>515</v>
      </c>
      <c r="J19" s="7" t="s">
        <v>26</v>
      </c>
      <c r="K19" s="47">
        <v>47.277370006953568</v>
      </c>
      <c r="M19" s="46" t="s">
        <v>56</v>
      </c>
      <c r="N19" s="48">
        <v>2.3850416995324726</v>
      </c>
      <c r="O19" s="48">
        <v>6.6994804484550174</v>
      </c>
      <c r="P19" s="48">
        <v>2.2403886696748287</v>
      </c>
      <c r="Q19" s="48">
        <v>1.2389458355642118</v>
      </c>
      <c r="R19" s="48">
        <v>2.1047249370470689</v>
      </c>
      <c r="S19" s="48">
        <v>3.7767135622108201</v>
      </c>
      <c r="T19" s="48">
        <v>5.8466689973700534</v>
      </c>
      <c r="U19" s="48">
        <v>6.3813046360487951</v>
      </c>
    </row>
    <row r="20" spans="1:21" ht="13.6" customHeight="1">
      <c r="A20" s="46" t="s">
        <v>23</v>
      </c>
      <c r="B20" s="7">
        <v>79651</v>
      </c>
      <c r="C20" s="7">
        <v>71</v>
      </c>
      <c r="D20" s="7">
        <v>3559</v>
      </c>
      <c r="E20" s="7">
        <v>7020</v>
      </c>
      <c r="F20" s="7">
        <v>29998</v>
      </c>
      <c r="G20" s="7">
        <v>24635</v>
      </c>
      <c r="H20" s="7">
        <v>12842</v>
      </c>
      <c r="I20" s="7">
        <v>1526</v>
      </c>
      <c r="J20" s="7" t="s">
        <v>26</v>
      </c>
      <c r="K20" s="47">
        <v>60.798596376693325</v>
      </c>
      <c r="M20" s="46" t="s">
        <v>23</v>
      </c>
      <c r="N20" s="48">
        <v>14.677505710380975</v>
      </c>
      <c r="O20" s="48">
        <v>1.3867729208172195</v>
      </c>
      <c r="P20" s="48">
        <v>2.6350109964880093</v>
      </c>
      <c r="Q20" s="48">
        <v>4.5393526960651185</v>
      </c>
      <c r="R20" s="48">
        <v>20.050028155458232</v>
      </c>
      <c r="S20" s="48">
        <v>39.931046611615258</v>
      </c>
      <c r="T20" s="48">
        <v>45.121949077059028</v>
      </c>
      <c r="U20" s="48">
        <v>18.908487135165945</v>
      </c>
    </row>
    <row r="21" spans="1:21" ht="13.6" customHeight="1">
      <c r="A21" s="46" t="s">
        <v>57</v>
      </c>
      <c r="B21" s="7">
        <v>53046</v>
      </c>
      <c r="C21" s="7">
        <v>783</v>
      </c>
      <c r="D21" s="7">
        <v>5039</v>
      </c>
      <c r="E21" s="7">
        <v>9343</v>
      </c>
      <c r="F21" s="7">
        <v>16082</v>
      </c>
      <c r="G21" s="7">
        <v>12001</v>
      </c>
      <c r="H21" s="7">
        <v>7371</v>
      </c>
      <c r="I21" s="7">
        <v>2427</v>
      </c>
      <c r="J21" s="7" t="s">
        <v>26</v>
      </c>
      <c r="K21" s="47">
        <v>54.811823700184746</v>
      </c>
      <c r="M21" s="46" t="s">
        <v>57</v>
      </c>
      <c r="N21" s="48">
        <v>9.7749302320481757</v>
      </c>
      <c r="O21" s="48">
        <v>15.293566154927927</v>
      </c>
      <c r="P21" s="48">
        <v>3.7307728045246078</v>
      </c>
      <c r="Q21" s="48">
        <v>6.041477526970997</v>
      </c>
      <c r="R21" s="48">
        <v>10.748868351092716</v>
      </c>
      <c r="S21" s="48">
        <v>19.452506206048088</v>
      </c>
      <c r="T21" s="48">
        <v>25.898916574287657</v>
      </c>
      <c r="U21" s="48">
        <v>30.072672527554225</v>
      </c>
    </row>
    <row r="22" spans="1:21" ht="13.6" customHeight="1">
      <c r="A22" s="46" t="s">
        <v>58</v>
      </c>
      <c r="B22" s="7">
        <v>69960</v>
      </c>
      <c r="C22" s="7" t="s">
        <v>26</v>
      </c>
      <c r="D22" s="7">
        <v>15290</v>
      </c>
      <c r="E22" s="7">
        <v>54462</v>
      </c>
      <c r="F22" s="7">
        <v>178</v>
      </c>
      <c r="G22" s="7" t="s">
        <v>26</v>
      </c>
      <c r="H22" s="7" t="s">
        <v>26</v>
      </c>
      <c r="I22" s="7" t="s">
        <v>26</v>
      </c>
      <c r="J22" s="7">
        <v>30</v>
      </c>
      <c r="K22" s="47">
        <v>29.7517867352773</v>
      </c>
      <c r="M22" s="46" t="s">
        <v>58</v>
      </c>
      <c r="N22" s="48">
        <v>12.8917188672867</v>
      </c>
      <c r="O22" s="48" t="s">
        <v>26</v>
      </c>
      <c r="P22" s="48">
        <v>11.320404084378101</v>
      </c>
      <c r="Q22" s="48">
        <v>35.216841386481263</v>
      </c>
      <c r="R22" s="48">
        <v>0.11897143181784003</v>
      </c>
      <c r="S22" s="48" t="s">
        <v>26</v>
      </c>
      <c r="T22" s="48" t="s">
        <v>26</v>
      </c>
      <c r="U22" s="48" t="s">
        <v>26</v>
      </c>
    </row>
    <row r="23" spans="1:21" ht="13.6" customHeight="1">
      <c r="A23" s="46" t="s">
        <v>27</v>
      </c>
      <c r="B23" s="7">
        <v>16551</v>
      </c>
      <c r="C23" s="7">
        <v>16516</v>
      </c>
      <c r="D23" s="7">
        <v>35</v>
      </c>
      <c r="E23" s="7" t="s">
        <v>26</v>
      </c>
      <c r="F23" s="7" t="s">
        <v>26</v>
      </c>
      <c r="G23" s="7" t="s">
        <v>26</v>
      </c>
      <c r="H23" s="7" t="s">
        <v>26</v>
      </c>
      <c r="I23" s="7" t="s">
        <v>26</v>
      </c>
      <c r="J23" s="7" t="s">
        <v>26</v>
      </c>
      <c r="K23" s="47">
        <v>1.1358830282158177E-2</v>
      </c>
      <c r="M23" s="46" t="s">
        <v>27</v>
      </c>
      <c r="N23" s="48">
        <v>3.0498976411158116</v>
      </c>
      <c r="O23" s="48">
        <v>322.59072620024222</v>
      </c>
      <c r="P23" s="48">
        <v>2.5913286000865506E-2</v>
      </c>
      <c r="Q23" s="48" t="s">
        <v>26</v>
      </c>
      <c r="R23" s="48" t="s">
        <v>26</v>
      </c>
      <c r="S23" s="48" t="s">
        <v>26</v>
      </c>
      <c r="T23" s="48" t="s">
        <v>26</v>
      </c>
      <c r="U23" s="48" t="s">
        <v>26</v>
      </c>
    </row>
    <row r="24" spans="1:21" ht="13.6" customHeight="1">
      <c r="A24" s="46" t="s">
        <v>59</v>
      </c>
      <c r="B24" s="7">
        <v>8165</v>
      </c>
      <c r="C24" s="7">
        <v>2876</v>
      </c>
      <c r="D24" s="7">
        <v>4162</v>
      </c>
      <c r="E24" s="7">
        <v>483</v>
      </c>
      <c r="F24" s="7">
        <v>470</v>
      </c>
      <c r="G24" s="7">
        <v>139</v>
      </c>
      <c r="H24" s="7">
        <v>34</v>
      </c>
      <c r="I24" s="7">
        <v>1</v>
      </c>
      <c r="J24" s="7" t="s">
        <v>26</v>
      </c>
      <c r="K24" s="47">
        <v>10.145009185548071</v>
      </c>
      <c r="M24" s="46" t="s">
        <v>59</v>
      </c>
      <c r="N24" s="48">
        <v>1.5045866859833605</v>
      </c>
      <c r="O24" s="48">
        <v>56.174069299582015</v>
      </c>
      <c r="P24" s="48">
        <v>3.0814598953029209</v>
      </c>
      <c r="Q24" s="48">
        <v>0.3123229846437966</v>
      </c>
      <c r="R24" s="48">
        <v>0.31413805030553266</v>
      </c>
      <c r="S24" s="48">
        <v>0.2253060880460532</v>
      </c>
      <c r="T24" s="48">
        <v>0.11946318864818617</v>
      </c>
      <c r="U24" s="48">
        <v>1.2390882788444262E-2</v>
      </c>
    </row>
    <row r="25" spans="1:21" ht="13.6" customHeight="1">
      <c r="A25" s="46" t="s">
        <v>60</v>
      </c>
      <c r="B25" s="7">
        <v>35085</v>
      </c>
      <c r="C25" s="7">
        <v>961</v>
      </c>
      <c r="D25" s="7">
        <v>7390</v>
      </c>
      <c r="E25" s="7">
        <v>2926</v>
      </c>
      <c r="F25" s="7">
        <v>6769</v>
      </c>
      <c r="G25" s="7">
        <v>7222</v>
      </c>
      <c r="H25" s="7">
        <v>6870</v>
      </c>
      <c r="I25" s="7">
        <v>2946</v>
      </c>
      <c r="J25" s="7">
        <v>1</v>
      </c>
      <c r="K25" s="47">
        <v>53.371212768989594</v>
      </c>
      <c r="M25" s="46" t="s">
        <v>60</v>
      </c>
      <c r="N25" s="48">
        <v>6.4652080683069455</v>
      </c>
      <c r="O25" s="48">
        <v>18.770264463455604</v>
      </c>
      <c r="P25" s="48">
        <v>5.471405244182745</v>
      </c>
      <c r="Q25" s="48">
        <v>1.8920435881319853</v>
      </c>
      <c r="R25" s="48">
        <v>4.524256303230108</v>
      </c>
      <c r="S25" s="48">
        <v>11.706191135745296</v>
      </c>
      <c r="T25" s="48">
        <v>24.138591353324678</v>
      </c>
      <c r="U25" s="48">
        <v>36.503540694756794</v>
      </c>
    </row>
    <row r="26" spans="1:21" ht="13.6" customHeight="1">
      <c r="A26" s="46" t="s">
        <v>61</v>
      </c>
      <c r="B26" s="7">
        <v>81336</v>
      </c>
      <c r="C26" s="7">
        <v>509</v>
      </c>
      <c r="D26" s="7">
        <v>13679</v>
      </c>
      <c r="E26" s="7">
        <v>12770</v>
      </c>
      <c r="F26" s="7">
        <v>20345</v>
      </c>
      <c r="G26" s="7">
        <v>14460</v>
      </c>
      <c r="H26" s="7">
        <v>12807</v>
      </c>
      <c r="I26" s="7">
        <v>6764</v>
      </c>
      <c r="J26" s="7">
        <v>2</v>
      </c>
      <c r="K26" s="47">
        <v>53.641843710042295</v>
      </c>
      <c r="M26" s="46" t="s">
        <v>61</v>
      </c>
      <c r="N26" s="48">
        <v>14.988005228553904</v>
      </c>
      <c r="O26" s="48">
        <v>9.9417946013516154</v>
      </c>
      <c r="P26" s="48">
        <v>10.127652548738265</v>
      </c>
      <c r="Q26" s="48">
        <v>8.2574834656341256</v>
      </c>
      <c r="R26" s="48">
        <v>13.598167305246941</v>
      </c>
      <c r="S26" s="48">
        <v>23.438316785222511</v>
      </c>
      <c r="T26" s="48">
        <v>44.998972265215308</v>
      </c>
      <c r="U26" s="48">
        <v>83.811931181036996</v>
      </c>
    </row>
    <row r="27" spans="1:21" ht="13.6" customHeight="1">
      <c r="A27" s="46" t="s">
        <v>31</v>
      </c>
      <c r="B27" s="7">
        <v>593</v>
      </c>
      <c r="C27" s="7">
        <v>12</v>
      </c>
      <c r="D27" s="7">
        <v>169</v>
      </c>
      <c r="E27" s="7">
        <v>138</v>
      </c>
      <c r="F27" s="7">
        <v>141</v>
      </c>
      <c r="G27" s="7">
        <v>65</v>
      </c>
      <c r="H27" s="7">
        <v>42</v>
      </c>
      <c r="I27" s="7">
        <v>26</v>
      </c>
      <c r="J27" s="7" t="s">
        <v>26</v>
      </c>
      <c r="K27" s="47">
        <v>41.468802698145026</v>
      </c>
      <c r="M27" s="46" t="s">
        <v>31</v>
      </c>
      <c r="N27" s="48">
        <v>0.10927371767154108</v>
      </c>
      <c r="O27" s="48">
        <v>0.23438415563107934</v>
      </c>
      <c r="P27" s="48">
        <v>0.12512415240417915</v>
      </c>
      <c r="Q27" s="48">
        <v>8.9235138469656181E-2</v>
      </c>
      <c r="R27" s="48">
        <v>9.42414150916598E-2</v>
      </c>
      <c r="S27" s="48">
        <v>0.10535896203592417</v>
      </c>
      <c r="T27" s="48">
        <v>0.1475721742124653</v>
      </c>
      <c r="U27" s="48">
        <v>0.32216295249955085</v>
      </c>
    </row>
    <row r="28" spans="1:21" ht="13.6" customHeight="1">
      <c r="A28" s="46" t="s">
        <v>62</v>
      </c>
      <c r="B28" s="7">
        <v>92011</v>
      </c>
      <c r="C28" s="7">
        <v>35708</v>
      </c>
      <c r="D28" s="7">
        <v>5621</v>
      </c>
      <c r="E28" s="7">
        <v>42142</v>
      </c>
      <c r="F28" s="7">
        <v>6277</v>
      </c>
      <c r="G28" s="7">
        <v>1460</v>
      </c>
      <c r="H28" s="7">
        <v>640</v>
      </c>
      <c r="I28" s="7">
        <v>163</v>
      </c>
      <c r="J28" s="7" t="s">
        <v>26</v>
      </c>
      <c r="K28" s="47">
        <v>22.187564530327897</v>
      </c>
      <c r="M28" s="46" t="s">
        <v>62</v>
      </c>
      <c r="N28" s="48">
        <v>16.955116419352727</v>
      </c>
      <c r="O28" s="48">
        <v>697.44911910621511</v>
      </c>
      <c r="P28" s="48">
        <v>4.1616737317389996</v>
      </c>
      <c r="Q28" s="48">
        <v>27.2503420680308</v>
      </c>
      <c r="R28" s="48">
        <v>4.1954139186549542</v>
      </c>
      <c r="S28" s="48">
        <v>2.3665243780376812</v>
      </c>
      <c r="T28" s="48">
        <v>2.2487188451423279</v>
      </c>
      <c r="U28" s="48">
        <v>2.0197138945164146</v>
      </c>
    </row>
    <row r="29" spans="1:21" ht="13.6" customHeight="1">
      <c r="A29" s="10" t="s">
        <v>63</v>
      </c>
      <c r="B29" s="11">
        <v>1513</v>
      </c>
      <c r="C29" s="11">
        <v>39</v>
      </c>
      <c r="D29" s="11">
        <v>52</v>
      </c>
      <c r="E29" s="11">
        <v>44</v>
      </c>
      <c r="F29" s="11">
        <v>192</v>
      </c>
      <c r="G29" s="11">
        <v>387</v>
      </c>
      <c r="H29" s="11">
        <v>511</v>
      </c>
      <c r="I29" s="11">
        <v>288</v>
      </c>
      <c r="J29" s="11" t="s">
        <v>26</v>
      </c>
      <c r="K29" s="52">
        <v>70.309980171844018</v>
      </c>
      <c r="M29" s="10" t="s">
        <v>63</v>
      </c>
      <c r="N29" s="53">
        <v>0.27880461186684935</v>
      </c>
      <c r="O29" s="53">
        <v>0.76174850580100784</v>
      </c>
      <c r="P29" s="53">
        <v>3.8499739201285896E-2</v>
      </c>
      <c r="Q29" s="53">
        <v>2.8451783280180228E-2</v>
      </c>
      <c r="R29" s="53">
        <v>0.12832873544396228</v>
      </c>
      <c r="S29" s="53">
        <v>0.62729105089080994</v>
      </c>
      <c r="T29" s="53">
        <v>1.7954614529183275</v>
      </c>
      <c r="U29" s="53">
        <v>3.5685742430719478</v>
      </c>
    </row>
    <row r="30" spans="1:21" ht="13.6" customHeight="1">
      <c r="A30" s="2"/>
      <c r="B30" s="2"/>
      <c r="C30" s="32"/>
      <c r="D30" s="2"/>
      <c r="E30" s="2"/>
      <c r="F30" s="2"/>
      <c r="G30" s="2"/>
      <c r="I30" s="54"/>
      <c r="J30" s="4"/>
      <c r="K30" s="55"/>
      <c r="M30" s="2"/>
      <c r="N30" s="2"/>
      <c r="O30" s="56"/>
      <c r="P30" s="56"/>
      <c r="Q30" s="56"/>
      <c r="R30" s="56"/>
      <c r="S30" s="56"/>
    </row>
    <row r="31" spans="1:21" ht="13.6" customHeight="1">
      <c r="A31" s="1568" t="s">
        <v>1068</v>
      </c>
      <c r="B31" s="1534">
        <v>1002907</v>
      </c>
      <c r="C31" s="1534">
        <v>74653</v>
      </c>
      <c r="D31" s="1534">
        <v>122413</v>
      </c>
      <c r="E31" s="1534">
        <v>195671</v>
      </c>
      <c r="F31" s="1534">
        <v>234032</v>
      </c>
      <c r="G31" s="1534">
        <v>199206</v>
      </c>
      <c r="H31" s="1534">
        <v>131225</v>
      </c>
      <c r="I31" s="1534">
        <v>45675</v>
      </c>
      <c r="J31" s="1534">
        <v>32</v>
      </c>
      <c r="K31" s="1564">
        <v>49.356778843900777</v>
      </c>
      <c r="M31" s="1569" t="s">
        <v>1068</v>
      </c>
      <c r="N31" s="1570">
        <v>184.63784797244057</v>
      </c>
      <c r="O31" s="1570">
        <v>1355.171318357159</v>
      </c>
      <c r="P31" s="1570">
        <v>90.55967555854923</v>
      </c>
      <c r="Q31" s="1570">
        <v>123.60676987919233</v>
      </c>
      <c r="R31" s="1570">
        <v>157.60781358487873</v>
      </c>
      <c r="S31" s="1570">
        <v>328.26125645132589</v>
      </c>
      <c r="T31" s="1570">
        <v>484.15184418593498</v>
      </c>
      <c r="U31" s="1570">
        <v>577.28766430738096</v>
      </c>
    </row>
    <row r="32" spans="1:21" ht="13.6" customHeight="1">
      <c r="A32" s="19" t="s">
        <v>34</v>
      </c>
      <c r="B32" s="20">
        <v>942376</v>
      </c>
      <c r="C32" s="20">
        <v>77232</v>
      </c>
      <c r="D32" s="20">
        <v>105048</v>
      </c>
      <c r="E32" s="20">
        <v>186439</v>
      </c>
      <c r="F32" s="20">
        <v>228012</v>
      </c>
      <c r="G32" s="20">
        <v>183653</v>
      </c>
      <c r="H32" s="20">
        <v>119732</v>
      </c>
      <c r="I32" s="20">
        <v>42217</v>
      </c>
      <c r="J32" s="20">
        <v>43</v>
      </c>
      <c r="K32" s="21">
        <v>49.286272146149734</v>
      </c>
      <c r="M32" s="19" t="s">
        <v>34</v>
      </c>
      <c r="N32" s="57">
        <v>173.16750431965067</v>
      </c>
      <c r="O32" s="57">
        <v>1356.3632212572775</v>
      </c>
      <c r="P32" s="57">
        <v>77.687479616354835</v>
      </c>
      <c r="Q32" s="57">
        <v>115.22927002323263</v>
      </c>
      <c r="R32" s="57">
        <v>154.29036595342708</v>
      </c>
      <c r="S32" s="57">
        <v>309.44138864714904</v>
      </c>
      <c r="T32" s="57">
        <v>453.91458298976596</v>
      </c>
      <c r="U32" s="57">
        <v>529.07155255061446</v>
      </c>
    </row>
    <row r="33" spans="1:21" ht="13.6" customHeight="1">
      <c r="A33" s="19" t="s">
        <v>35</v>
      </c>
      <c r="B33" s="20">
        <v>978498</v>
      </c>
      <c r="C33" s="20">
        <v>76641</v>
      </c>
      <c r="D33" s="20">
        <v>106270</v>
      </c>
      <c r="E33" s="20">
        <v>192877</v>
      </c>
      <c r="F33" s="20">
        <v>236733</v>
      </c>
      <c r="G33" s="20">
        <v>190078</v>
      </c>
      <c r="H33" s="20">
        <v>129454</v>
      </c>
      <c r="I33" s="20">
        <v>46381</v>
      </c>
      <c r="J33" s="20">
        <v>64</v>
      </c>
      <c r="K33" s="21">
        <v>49.875721769487519</v>
      </c>
      <c r="M33" s="19" t="s">
        <v>35</v>
      </c>
      <c r="N33" s="57">
        <v>179.25059724369356</v>
      </c>
      <c r="O33" s="57">
        <v>1333.1999686883007</v>
      </c>
      <c r="P33" s="57">
        <v>78.12772821225569</v>
      </c>
      <c r="Q33" s="57">
        <v>116.46996555302506</v>
      </c>
      <c r="R33" s="57">
        <v>161.42621695468625</v>
      </c>
      <c r="S33" s="57">
        <v>332.52103207161315</v>
      </c>
      <c r="T33" s="57">
        <v>492.8877111222796</v>
      </c>
      <c r="U33" s="57">
        <v>550.00385397582079</v>
      </c>
    </row>
    <row r="34" spans="1:21" ht="13.6" customHeight="1">
      <c r="A34" s="23" t="s">
        <v>36</v>
      </c>
      <c r="B34" s="60">
        <v>1180474</v>
      </c>
      <c r="C34" s="1536">
        <v>82465</v>
      </c>
      <c r="D34" s="1536">
        <v>146842</v>
      </c>
      <c r="E34" s="1536">
        <v>234147</v>
      </c>
      <c r="F34" s="1536">
        <v>290457</v>
      </c>
      <c r="G34" s="1536">
        <v>219500</v>
      </c>
      <c r="H34" s="1536">
        <v>152303</v>
      </c>
      <c r="I34" s="1536">
        <v>54706</v>
      </c>
      <c r="J34" s="61">
        <v>54</v>
      </c>
      <c r="K34" s="62">
        <v>49.329043248728901</v>
      </c>
      <c r="M34" s="23" t="s">
        <v>36</v>
      </c>
      <c r="N34" s="63">
        <v>216.43604398634653</v>
      </c>
      <c r="O34" s="1537">
        <v>1418.0451903566393</v>
      </c>
      <c r="P34" s="1537">
        <v>107.67662109440165</v>
      </c>
      <c r="Q34" s="1537">
        <v>139.1134530344232</v>
      </c>
      <c r="R34" s="1537">
        <v>199.02801023038933</v>
      </c>
      <c r="S34" s="1537">
        <v>398.8345672372393</v>
      </c>
      <c r="T34" s="1537">
        <v>592.61406526019255</v>
      </c>
      <c r="U34" s="1537">
        <v>663.9762596869823</v>
      </c>
    </row>
    <row r="35" spans="1:21" ht="13.6" customHeight="1">
      <c r="M35" s="28" t="s">
        <v>37</v>
      </c>
    </row>
    <row r="36" spans="1:21" ht="13.6" customHeight="1">
      <c r="C36" s="64"/>
      <c r="D36" s="64"/>
      <c r="E36" s="64"/>
      <c r="F36" s="64"/>
      <c r="G36" s="64"/>
      <c r="H36" s="64"/>
      <c r="I36" s="64"/>
      <c r="J36" s="64"/>
    </row>
    <row r="37" spans="1:21" ht="13.6" customHeight="1">
      <c r="A37" s="1658"/>
      <c r="B37" s="774"/>
      <c r="C37" s="774"/>
      <c r="D37" s="774"/>
      <c r="E37" s="774"/>
      <c r="F37" s="774"/>
      <c r="G37" s="774"/>
      <c r="H37" s="774"/>
      <c r="I37" s="774"/>
      <c r="J37" s="774"/>
      <c r="K37" s="36"/>
    </row>
    <row r="38" spans="1:21" ht="13.6" customHeight="1">
      <c r="A38" s="49"/>
      <c r="B38" s="774"/>
      <c r="C38" s="774"/>
      <c r="D38" s="774"/>
      <c r="E38" s="774"/>
      <c r="F38" s="774"/>
      <c r="G38" s="774"/>
      <c r="H38" s="774"/>
      <c r="I38" s="774"/>
      <c r="J38" s="774"/>
      <c r="K38" s="66"/>
      <c r="L38" s="36"/>
    </row>
    <row r="39" spans="1:21" ht="13.6" customHeight="1">
      <c r="A39" s="49"/>
      <c r="B39" s="774"/>
      <c r="C39" s="774"/>
      <c r="D39" s="774"/>
      <c r="E39" s="774"/>
      <c r="F39" s="774"/>
      <c r="G39" s="774"/>
      <c r="H39" s="774"/>
      <c r="I39" s="774"/>
      <c r="J39" s="774"/>
      <c r="K39" s="36"/>
      <c r="L39" s="36"/>
    </row>
    <row r="40" spans="1:21" ht="13.6" customHeight="1">
      <c r="A40" s="49"/>
      <c r="B40" s="774"/>
      <c r="C40" s="774"/>
      <c r="D40" s="774"/>
      <c r="E40" s="774"/>
      <c r="F40" s="774"/>
      <c r="G40" s="774"/>
      <c r="H40" s="774"/>
      <c r="I40" s="774"/>
      <c r="J40" s="774"/>
      <c r="K40" s="36"/>
      <c r="L40" s="36"/>
    </row>
    <row r="41" spans="1:21" ht="13.6" customHeight="1">
      <c r="A41" s="49"/>
      <c r="B41" s="774"/>
      <c r="C41" s="774"/>
      <c r="D41" s="774"/>
      <c r="E41" s="774"/>
      <c r="F41" s="774"/>
      <c r="G41" s="774"/>
      <c r="H41" s="774"/>
      <c r="I41" s="774"/>
      <c r="J41" s="774"/>
      <c r="K41" s="36"/>
      <c r="L41" s="36"/>
      <c r="N41" s="1612"/>
    </row>
    <row r="42" spans="1:21" ht="13.6" customHeight="1">
      <c r="A42" s="49"/>
      <c r="B42" s="774"/>
      <c r="C42" s="774"/>
      <c r="D42" s="774"/>
      <c r="E42" s="774"/>
      <c r="F42" s="774"/>
      <c r="G42" s="774"/>
      <c r="H42" s="774"/>
      <c r="I42" s="774"/>
      <c r="J42" s="774"/>
      <c r="K42" s="36"/>
      <c r="L42" s="36"/>
      <c r="N42" s="1612"/>
    </row>
    <row r="43" spans="1:21" ht="13.6" customHeight="1">
      <c r="A43" s="49"/>
      <c r="B43" s="774"/>
      <c r="C43" s="774"/>
      <c r="D43" s="774"/>
      <c r="E43" s="774"/>
      <c r="F43" s="774"/>
      <c r="G43" s="774"/>
      <c r="H43" s="774"/>
      <c r="I43" s="774"/>
      <c r="J43" s="774"/>
      <c r="K43" s="36"/>
      <c r="N43" s="1612"/>
    </row>
    <row r="44" spans="1:21" ht="13.6" customHeight="1">
      <c r="A44" s="49"/>
      <c r="B44" s="774"/>
      <c r="C44" s="774"/>
      <c r="D44" s="774"/>
      <c r="E44" s="774"/>
      <c r="F44" s="774"/>
      <c r="G44" s="774"/>
      <c r="H44" s="774"/>
      <c r="I44" s="774"/>
      <c r="J44" s="774"/>
      <c r="K44" s="36"/>
      <c r="N44" s="1612"/>
    </row>
    <row r="45" spans="1:21" ht="13.6" customHeight="1">
      <c r="A45" s="49"/>
      <c r="B45" s="774"/>
      <c r="C45" s="774"/>
      <c r="D45" s="774"/>
      <c r="E45" s="774"/>
      <c r="F45" s="774"/>
      <c r="G45" s="774"/>
      <c r="H45" s="774"/>
      <c r="I45" s="774"/>
      <c r="J45" s="774"/>
      <c r="K45" s="36"/>
      <c r="N45" s="1612"/>
    </row>
    <row r="46" spans="1:21" ht="13.6" customHeight="1">
      <c r="A46" s="49"/>
      <c r="B46" s="774"/>
      <c r="C46" s="774"/>
      <c r="D46" s="774"/>
      <c r="E46" s="774"/>
      <c r="F46" s="774"/>
      <c r="G46" s="774"/>
      <c r="H46" s="774"/>
      <c r="I46" s="774"/>
      <c r="J46" s="774"/>
      <c r="K46" s="36"/>
      <c r="N46" s="1612"/>
    </row>
    <row r="47" spans="1:21" ht="13.6" customHeight="1">
      <c r="A47" s="49"/>
      <c r="B47" s="774"/>
      <c r="C47" s="774"/>
      <c r="D47" s="774"/>
      <c r="E47" s="774"/>
      <c r="F47" s="774"/>
      <c r="G47" s="774"/>
      <c r="H47" s="774"/>
      <c r="I47" s="774"/>
      <c r="J47" s="774"/>
      <c r="K47" s="36"/>
      <c r="N47" s="1612"/>
    </row>
    <row r="48" spans="1:21" ht="13.6" customHeight="1">
      <c r="A48" s="49"/>
      <c r="B48" s="774"/>
      <c r="C48" s="774"/>
      <c r="D48" s="774"/>
      <c r="E48" s="774"/>
      <c r="F48" s="774"/>
      <c r="G48" s="774"/>
      <c r="H48" s="774"/>
      <c r="I48" s="774"/>
      <c r="J48" s="774"/>
      <c r="K48" s="36"/>
      <c r="N48" s="1612"/>
    </row>
    <row r="49" spans="1:14" ht="13.6" customHeight="1">
      <c r="A49" s="49"/>
      <c r="B49" s="774"/>
      <c r="C49" s="774"/>
      <c r="D49" s="774"/>
      <c r="E49" s="774"/>
      <c r="F49" s="774"/>
      <c r="G49" s="774"/>
      <c r="H49" s="774"/>
      <c r="I49" s="774"/>
      <c r="J49" s="774"/>
      <c r="K49" s="36"/>
      <c r="N49" s="1612"/>
    </row>
    <row r="50" spans="1:14" ht="13.6" customHeight="1">
      <c r="A50" s="49"/>
      <c r="B50" s="774"/>
      <c r="C50" s="774"/>
      <c r="D50" s="774"/>
      <c r="E50" s="774"/>
      <c r="F50" s="774"/>
      <c r="G50" s="774"/>
      <c r="H50" s="774"/>
      <c r="I50" s="774"/>
      <c r="J50" s="774"/>
      <c r="K50" s="36"/>
      <c r="N50" s="1612"/>
    </row>
    <row r="51" spans="1:14" ht="13.6" customHeight="1">
      <c r="A51" s="49"/>
      <c r="B51" s="774"/>
      <c r="C51" s="774"/>
      <c r="D51" s="774"/>
      <c r="E51" s="774"/>
      <c r="F51" s="774"/>
      <c r="G51" s="774"/>
      <c r="H51" s="774"/>
      <c r="I51" s="774"/>
      <c r="J51" s="774"/>
      <c r="K51" s="36"/>
      <c r="N51" s="1612"/>
    </row>
    <row r="52" spans="1:14" ht="13.6" customHeight="1">
      <c r="A52" s="49"/>
      <c r="B52" s="774"/>
      <c r="C52" s="774"/>
      <c r="D52" s="774"/>
      <c r="E52" s="774"/>
      <c r="F52" s="774"/>
      <c r="G52" s="774"/>
      <c r="H52" s="774"/>
      <c r="I52" s="774"/>
      <c r="J52" s="774"/>
      <c r="K52" s="36"/>
      <c r="N52" s="1612"/>
    </row>
    <row r="53" spans="1:14" ht="13.6" customHeight="1">
      <c r="A53" s="49"/>
      <c r="B53" s="774"/>
      <c r="C53" s="774"/>
      <c r="D53" s="774"/>
      <c r="E53" s="774"/>
      <c r="F53" s="774"/>
      <c r="G53" s="774"/>
      <c r="H53" s="774"/>
      <c r="I53" s="774"/>
      <c r="J53" s="774"/>
      <c r="K53" s="36"/>
      <c r="N53" s="1612"/>
    </row>
    <row r="54" spans="1:14" ht="13.6" customHeight="1">
      <c r="A54" s="49"/>
      <c r="B54" s="774"/>
      <c r="C54" s="774"/>
      <c r="D54" s="774"/>
      <c r="E54" s="774"/>
      <c r="F54" s="774"/>
      <c r="G54" s="774"/>
      <c r="H54" s="774"/>
      <c r="I54" s="774"/>
      <c r="J54" s="774"/>
      <c r="K54" s="36"/>
      <c r="N54" s="1612"/>
    </row>
    <row r="55" spans="1:14" ht="13.6" customHeight="1">
      <c r="A55" s="49"/>
      <c r="B55" s="774"/>
      <c r="C55" s="774"/>
      <c r="D55" s="774"/>
      <c r="E55" s="774"/>
      <c r="F55" s="774"/>
      <c r="G55" s="774"/>
      <c r="H55" s="774"/>
      <c r="I55" s="774"/>
      <c r="J55" s="774"/>
      <c r="K55" s="36"/>
      <c r="N55" s="1612"/>
    </row>
    <row r="56" spans="1:14" ht="13.6" customHeight="1">
      <c r="A56" s="49"/>
      <c r="B56" s="774"/>
      <c r="C56" s="774"/>
      <c r="D56" s="774"/>
      <c r="E56" s="774"/>
      <c r="F56" s="774"/>
      <c r="G56" s="774"/>
      <c r="H56" s="774"/>
      <c r="I56" s="774"/>
      <c r="J56" s="774"/>
      <c r="K56" s="36"/>
      <c r="N56" s="1612"/>
    </row>
    <row r="57" spans="1:14" ht="13.6" customHeight="1">
      <c r="A57" s="49"/>
      <c r="B57" s="774"/>
      <c r="C57" s="774"/>
      <c r="D57" s="774"/>
      <c r="E57" s="774"/>
      <c r="F57" s="774"/>
      <c r="G57" s="774"/>
      <c r="H57" s="774"/>
      <c r="I57" s="774"/>
      <c r="J57" s="774"/>
      <c r="K57" s="36"/>
      <c r="N57" s="1612"/>
    </row>
    <row r="58" spans="1:14" ht="13.6" customHeight="1">
      <c r="A58" s="49"/>
      <c r="B58" s="774"/>
      <c r="C58" s="774"/>
      <c r="D58" s="774"/>
      <c r="E58" s="774"/>
      <c r="F58" s="774"/>
      <c r="G58" s="774"/>
      <c r="H58" s="774"/>
      <c r="I58" s="774"/>
      <c r="J58" s="774"/>
      <c r="K58" s="36"/>
      <c r="N58" s="1612"/>
    </row>
    <row r="59" spans="1:14" ht="13.6" customHeight="1">
      <c r="A59" s="49"/>
      <c r="B59" s="774"/>
      <c r="C59" s="774"/>
      <c r="D59" s="774"/>
      <c r="E59" s="774"/>
      <c r="F59" s="774"/>
      <c r="G59" s="774"/>
      <c r="H59" s="774"/>
      <c r="I59" s="774"/>
      <c r="J59" s="774"/>
      <c r="K59" s="36"/>
      <c r="N59" s="1612"/>
    </row>
    <row r="60" spans="1:14" ht="13.6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N60" s="1612"/>
    </row>
    <row r="62" spans="1:14" ht="13.6" customHeight="1">
      <c r="N62" s="1612"/>
    </row>
  </sheetData>
  <mergeCells count="5">
    <mergeCell ref="A5:A6"/>
    <mergeCell ref="B5:J5"/>
    <mergeCell ref="K5:K6"/>
    <mergeCell ref="M5:M6"/>
    <mergeCell ref="N5:U5"/>
  </mergeCells>
  <hyperlinks>
    <hyperlink ref="K1" location="Obsah!A1" display="Naspäť na obsah"/>
  </hyperlinks>
  <pageMargins left="0.7" right="0.7" top="0.75" bottom="0.75" header="0.3" footer="0.3"/>
  <pageSetup paperSize="9" scale="82" orientation="portrait" r:id="rId1"/>
  <colBreaks count="1" manualBreakCount="1">
    <brk id="12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zoomScaleNormal="100" zoomScaleSheetLayoutView="70" workbookViewId="0"/>
  </sheetViews>
  <sheetFormatPr defaultColWidth="10.21875" defaultRowHeight="13.6" customHeight="1"/>
  <cols>
    <col min="1" max="1" width="7.109375" style="55" customWidth="1"/>
    <col min="2" max="2" width="8.33203125" style="55" customWidth="1"/>
    <col min="3" max="5" width="8.88671875" style="55" customWidth="1"/>
    <col min="6" max="6" width="10.44140625" style="55" customWidth="1"/>
    <col min="7" max="7" width="9.33203125" style="55" customWidth="1"/>
    <col min="8" max="8" width="9.6640625" style="55" customWidth="1"/>
    <col min="9" max="9" width="10" style="55" customWidth="1"/>
    <col min="10" max="16384" width="10.21875" style="55"/>
  </cols>
  <sheetData>
    <row r="1" spans="1:9" ht="13.6" customHeight="1">
      <c r="A1" s="1" t="s">
        <v>1073</v>
      </c>
      <c r="I1" s="2154" t="s">
        <v>1335</v>
      </c>
    </row>
    <row r="2" spans="1:9" ht="20.05" customHeight="1">
      <c r="A2" s="68" t="s">
        <v>64</v>
      </c>
      <c r="B2" s="69"/>
      <c r="C2" s="69"/>
      <c r="D2" s="69"/>
      <c r="E2" s="69"/>
      <c r="F2" s="69"/>
      <c r="G2" s="69"/>
      <c r="H2" s="69"/>
    </row>
    <row r="3" spans="1:9" ht="13.6" customHeight="1">
      <c r="A3" s="32"/>
      <c r="B3" s="32"/>
      <c r="C3" s="32"/>
      <c r="D3" s="32"/>
      <c r="E3" s="32"/>
      <c r="F3" s="32"/>
      <c r="G3" s="32"/>
      <c r="H3" s="32"/>
    </row>
    <row r="4" spans="1:9" ht="26.5" customHeight="1">
      <c r="A4" s="2193" t="s">
        <v>65</v>
      </c>
      <c r="B4" s="2193" t="s">
        <v>66</v>
      </c>
      <c r="C4" s="2194" t="s">
        <v>1</v>
      </c>
      <c r="D4" s="2195"/>
      <c r="E4" s="2196"/>
      <c r="F4" s="2197" t="s">
        <v>67</v>
      </c>
      <c r="G4" s="2193" t="s">
        <v>3</v>
      </c>
      <c r="H4" s="2193" t="s">
        <v>4</v>
      </c>
      <c r="I4" s="2193"/>
    </row>
    <row r="5" spans="1:9" ht="29.25" customHeight="1">
      <c r="A5" s="2193"/>
      <c r="B5" s="2193"/>
      <c r="C5" s="5" t="s">
        <v>5</v>
      </c>
      <c r="D5" s="5" t="s">
        <v>6</v>
      </c>
      <c r="E5" s="5" t="s">
        <v>7</v>
      </c>
      <c r="F5" s="2198"/>
      <c r="G5" s="2194"/>
      <c r="H5" s="71" t="s">
        <v>8</v>
      </c>
      <c r="I5" s="72" t="s">
        <v>9</v>
      </c>
    </row>
    <row r="6" spans="1:9" ht="13.6" customHeight="1">
      <c r="A6" s="73" t="s">
        <v>68</v>
      </c>
      <c r="B6" s="74" t="s">
        <v>1087</v>
      </c>
      <c r="C6" s="75">
        <v>50232</v>
      </c>
      <c r="D6" s="75">
        <v>6343</v>
      </c>
      <c r="E6" s="75">
        <v>43889</v>
      </c>
      <c r="F6" s="76">
        <v>925.63868230638309</v>
      </c>
      <c r="G6" s="76">
        <v>3.4</v>
      </c>
      <c r="H6" s="1617" t="s">
        <v>26</v>
      </c>
      <c r="I6" s="1620" t="s">
        <v>26</v>
      </c>
    </row>
    <row r="7" spans="1:9" ht="13.6" customHeight="1">
      <c r="A7" s="77" t="s">
        <v>69</v>
      </c>
      <c r="B7" s="78" t="s">
        <v>1088</v>
      </c>
      <c r="C7" s="79">
        <v>35412</v>
      </c>
      <c r="D7" s="79">
        <v>17854</v>
      </c>
      <c r="E7" s="79">
        <v>17558</v>
      </c>
      <c r="F7" s="47">
        <v>652.54652448307127</v>
      </c>
      <c r="G7" s="47">
        <v>3.8</v>
      </c>
      <c r="H7" s="1618">
        <v>2</v>
      </c>
      <c r="I7" s="9">
        <v>5.6478030046311987E-2</v>
      </c>
    </row>
    <row r="8" spans="1:9" ht="13.6" customHeight="1">
      <c r="A8" s="77" t="s">
        <v>70</v>
      </c>
      <c r="B8" s="78" t="s">
        <v>1089</v>
      </c>
      <c r="C8" s="79">
        <v>25029</v>
      </c>
      <c r="D8" s="79">
        <v>13107</v>
      </c>
      <c r="E8" s="79">
        <v>11922</v>
      </c>
      <c r="F8" s="47">
        <v>461.21616856677934</v>
      </c>
      <c r="G8" s="47">
        <v>7.4</v>
      </c>
      <c r="H8" s="1618">
        <v>3184</v>
      </c>
      <c r="I8" s="91">
        <v>127.21243357705062</v>
      </c>
    </row>
    <row r="9" spans="1:9" ht="13.6" customHeight="1">
      <c r="A9" s="77" t="s">
        <v>71</v>
      </c>
      <c r="B9" s="78" t="s">
        <v>1090</v>
      </c>
      <c r="C9" s="79">
        <v>24431</v>
      </c>
      <c r="D9" s="79" t="s">
        <v>26</v>
      </c>
      <c r="E9" s="79">
        <v>24431</v>
      </c>
      <c r="F9" s="47">
        <v>450.19666044408433</v>
      </c>
      <c r="G9" s="47">
        <v>4</v>
      </c>
      <c r="H9" s="1618" t="s">
        <v>26</v>
      </c>
      <c r="I9" s="9" t="s">
        <v>26</v>
      </c>
    </row>
    <row r="10" spans="1:9" ht="13.6" customHeight="1">
      <c r="A10" s="77" t="s">
        <v>72</v>
      </c>
      <c r="B10" s="78" t="s">
        <v>1091</v>
      </c>
      <c r="C10" s="79">
        <v>21425</v>
      </c>
      <c r="D10" s="79">
        <v>11495</v>
      </c>
      <c r="E10" s="79">
        <v>9930</v>
      </c>
      <c r="F10" s="47">
        <v>394.8042834928782</v>
      </c>
      <c r="G10" s="47">
        <v>7.9</v>
      </c>
      <c r="H10" s="1618">
        <v>1136</v>
      </c>
      <c r="I10" s="9">
        <v>53.022170361726957</v>
      </c>
    </row>
    <row r="11" spans="1:9" ht="13.6" customHeight="1">
      <c r="A11" s="77" t="s">
        <v>73</v>
      </c>
      <c r="B11" s="78" t="s">
        <v>1092</v>
      </c>
      <c r="C11" s="79">
        <v>16395</v>
      </c>
      <c r="D11" s="79">
        <v>5961</v>
      </c>
      <c r="E11" s="79">
        <v>10434</v>
      </c>
      <c r="F11" s="47">
        <v>302.11510981870418</v>
      </c>
      <c r="G11" s="47">
        <v>3.4</v>
      </c>
      <c r="H11" s="1618">
        <v>54</v>
      </c>
      <c r="I11" s="9">
        <v>3.2936870997255259</v>
      </c>
    </row>
    <row r="12" spans="1:9" ht="13.6" customHeight="1">
      <c r="A12" s="77" t="s">
        <v>74</v>
      </c>
      <c r="B12" s="78" t="s">
        <v>1093</v>
      </c>
      <c r="C12" s="79">
        <v>14875</v>
      </c>
      <c r="D12" s="79">
        <v>9985</v>
      </c>
      <c r="E12" s="79">
        <v>4890</v>
      </c>
      <c r="F12" s="47">
        <v>274.10565773426197</v>
      </c>
      <c r="G12" s="47">
        <v>3.7</v>
      </c>
      <c r="H12" s="1618">
        <v>541</v>
      </c>
      <c r="I12" s="9">
        <v>36.369747899159663</v>
      </c>
    </row>
    <row r="13" spans="1:9" ht="13.6" customHeight="1">
      <c r="A13" s="77" t="s">
        <v>75</v>
      </c>
      <c r="B13" s="78" t="s">
        <v>1094</v>
      </c>
      <c r="C13" s="79">
        <v>14699</v>
      </c>
      <c r="D13" s="79">
        <v>4737</v>
      </c>
      <c r="E13" s="79">
        <v>9962</v>
      </c>
      <c r="F13" s="47">
        <v>270.86245801922132</v>
      </c>
      <c r="G13" s="47">
        <v>8.6</v>
      </c>
      <c r="H13" s="1618">
        <v>348</v>
      </c>
      <c r="I13" s="9">
        <v>23.675079937410711</v>
      </c>
    </row>
    <row r="14" spans="1:9" ht="13.6" customHeight="1">
      <c r="A14" s="77" t="s">
        <v>76</v>
      </c>
      <c r="B14" s="78" t="s">
        <v>1095</v>
      </c>
      <c r="C14" s="79">
        <v>14259</v>
      </c>
      <c r="D14" s="79">
        <v>7703</v>
      </c>
      <c r="E14" s="79">
        <v>6556</v>
      </c>
      <c r="F14" s="47">
        <v>262.75445873161959</v>
      </c>
      <c r="G14" s="47">
        <v>3.5</v>
      </c>
      <c r="H14" s="1618">
        <v>205</v>
      </c>
      <c r="I14" s="9">
        <v>14.376884774528367</v>
      </c>
    </row>
    <row r="15" spans="1:9" ht="13.6" customHeight="1">
      <c r="A15" s="77" t="s">
        <v>77</v>
      </c>
      <c r="B15" s="78" t="s">
        <v>1096</v>
      </c>
      <c r="C15" s="79">
        <v>13541</v>
      </c>
      <c r="D15" s="79">
        <v>5128</v>
      </c>
      <c r="E15" s="79">
        <v>8413</v>
      </c>
      <c r="F15" s="47">
        <v>249.52367807594229</v>
      </c>
      <c r="G15" s="47">
        <v>6.3</v>
      </c>
      <c r="H15" s="1618">
        <v>4</v>
      </c>
      <c r="I15" s="9">
        <v>0.29539915811239936</v>
      </c>
    </row>
    <row r="16" spans="1:9" ht="13.6" customHeight="1">
      <c r="A16" s="77" t="s">
        <v>78</v>
      </c>
      <c r="B16" s="78" t="s">
        <v>1097</v>
      </c>
      <c r="C16" s="79">
        <v>12987</v>
      </c>
      <c r="D16" s="79">
        <v>9004</v>
      </c>
      <c r="E16" s="79">
        <v>3983</v>
      </c>
      <c r="F16" s="47">
        <v>239.3149698820074</v>
      </c>
      <c r="G16" s="47">
        <v>3.9</v>
      </c>
      <c r="H16" s="1618">
        <v>156</v>
      </c>
      <c r="I16" s="9">
        <v>12.012012012012011</v>
      </c>
    </row>
    <row r="17" spans="1:9" ht="13.6" customHeight="1">
      <c r="A17" s="77" t="s">
        <v>80</v>
      </c>
      <c r="B17" s="78" t="s">
        <v>1098</v>
      </c>
      <c r="C17" s="79">
        <v>12717</v>
      </c>
      <c r="D17" s="79">
        <v>5509</v>
      </c>
      <c r="E17" s="79">
        <v>7208</v>
      </c>
      <c r="F17" s="47">
        <v>234.3396066827973</v>
      </c>
      <c r="G17" s="47">
        <v>6.6</v>
      </c>
      <c r="H17" s="1618">
        <v>7</v>
      </c>
      <c r="I17" s="9">
        <v>0.55044428717464811</v>
      </c>
    </row>
    <row r="18" spans="1:9" ht="13.6" customHeight="1">
      <c r="A18" s="77" t="s">
        <v>81</v>
      </c>
      <c r="B18" s="78" t="s">
        <v>1099</v>
      </c>
      <c r="C18" s="79">
        <v>12580</v>
      </c>
      <c r="D18" s="79">
        <v>4484</v>
      </c>
      <c r="E18" s="79">
        <v>8096</v>
      </c>
      <c r="F18" s="47">
        <v>231.81507054097585</v>
      </c>
      <c r="G18" s="47">
        <v>7.3</v>
      </c>
      <c r="H18" s="1618">
        <v>20</v>
      </c>
      <c r="I18" s="9">
        <v>1.589825119236884</v>
      </c>
    </row>
    <row r="19" spans="1:9" ht="13.6" customHeight="1">
      <c r="A19" s="77" t="s">
        <v>82</v>
      </c>
      <c r="B19" s="78" t="s">
        <v>1100</v>
      </c>
      <c r="C19" s="79">
        <v>12566</v>
      </c>
      <c r="D19" s="79">
        <v>7003</v>
      </c>
      <c r="E19" s="79">
        <v>5563</v>
      </c>
      <c r="F19" s="47">
        <v>231.55708874546121</v>
      </c>
      <c r="G19" s="47">
        <v>8.1</v>
      </c>
      <c r="H19" s="1618">
        <v>1937</v>
      </c>
      <c r="I19" s="9">
        <v>154.14610854687251</v>
      </c>
    </row>
    <row r="20" spans="1:9" ht="13.6" customHeight="1">
      <c r="A20" s="77" t="s">
        <v>83</v>
      </c>
      <c r="B20" s="78" t="s">
        <v>79</v>
      </c>
      <c r="C20" s="79">
        <v>11635</v>
      </c>
      <c r="D20" s="79">
        <v>8874</v>
      </c>
      <c r="E20" s="79">
        <v>2761</v>
      </c>
      <c r="F20" s="47">
        <v>214.40129934374039</v>
      </c>
      <c r="G20" s="47">
        <v>25.4</v>
      </c>
      <c r="H20" s="1618">
        <v>21</v>
      </c>
      <c r="I20" s="9">
        <v>1.8048990116029222</v>
      </c>
    </row>
    <row r="21" spans="1:9" ht="13.6" customHeight="1">
      <c r="A21" s="77" t="s">
        <v>84</v>
      </c>
      <c r="B21" s="78" t="s">
        <v>1101</v>
      </c>
      <c r="C21" s="79">
        <v>11538</v>
      </c>
      <c r="D21" s="79">
        <v>7694</v>
      </c>
      <c r="E21" s="79">
        <v>3844</v>
      </c>
      <c r="F21" s="47">
        <v>212.61385404624636</v>
      </c>
      <c r="G21" s="47">
        <v>5.6</v>
      </c>
      <c r="H21" s="1618">
        <v>229</v>
      </c>
      <c r="I21" s="9">
        <v>19.847460565089271</v>
      </c>
    </row>
    <row r="22" spans="1:9" ht="13.6" customHeight="1">
      <c r="A22" s="77" t="s">
        <v>85</v>
      </c>
      <c r="B22" s="78" t="s">
        <v>1102</v>
      </c>
      <c r="C22" s="79">
        <v>9977</v>
      </c>
      <c r="D22" s="79">
        <v>6460</v>
      </c>
      <c r="E22" s="79">
        <v>3517</v>
      </c>
      <c r="F22" s="47">
        <v>183.84888384636852</v>
      </c>
      <c r="G22" s="47">
        <v>4.7</v>
      </c>
      <c r="H22" s="1618">
        <v>344</v>
      </c>
      <c r="I22" s="9">
        <v>34.47930239550967</v>
      </c>
    </row>
    <row r="23" spans="1:9" ht="13.6" customHeight="1">
      <c r="A23" s="77" t="s">
        <v>86</v>
      </c>
      <c r="B23" s="78" t="s">
        <v>1103</v>
      </c>
      <c r="C23" s="79">
        <v>9633</v>
      </c>
      <c r="D23" s="79">
        <v>4118</v>
      </c>
      <c r="E23" s="79">
        <v>5515</v>
      </c>
      <c r="F23" s="47">
        <v>177.50990258515264</v>
      </c>
      <c r="G23" s="47">
        <v>7.1</v>
      </c>
      <c r="H23" s="1618">
        <v>3</v>
      </c>
      <c r="I23" s="9">
        <v>0.31142946122703208</v>
      </c>
    </row>
    <row r="24" spans="1:9" ht="13.6" customHeight="1">
      <c r="A24" s="77" t="s">
        <v>87</v>
      </c>
      <c r="B24" s="78" t="s">
        <v>1104</v>
      </c>
      <c r="C24" s="79">
        <v>9567</v>
      </c>
      <c r="D24" s="79">
        <v>8517</v>
      </c>
      <c r="E24" s="79">
        <v>1050</v>
      </c>
      <c r="F24" s="47">
        <v>176.2937026920124</v>
      </c>
      <c r="G24" s="47">
        <v>2.2000000000000002</v>
      </c>
      <c r="H24" s="1618">
        <v>19</v>
      </c>
      <c r="I24" s="9">
        <v>1.9859935193895684</v>
      </c>
    </row>
    <row r="25" spans="1:9" ht="13.6" customHeight="1">
      <c r="A25" s="77" t="s">
        <v>88</v>
      </c>
      <c r="B25" s="78" t="s">
        <v>1105</v>
      </c>
      <c r="C25" s="79">
        <v>8740</v>
      </c>
      <c r="D25" s="79">
        <v>4842</v>
      </c>
      <c r="E25" s="79">
        <v>3898</v>
      </c>
      <c r="F25" s="47">
        <v>161.05434948554284</v>
      </c>
      <c r="G25" s="47">
        <v>4.5</v>
      </c>
      <c r="H25" s="1618">
        <v>336</v>
      </c>
      <c r="I25" s="9">
        <v>38.443935926773456</v>
      </c>
    </row>
    <row r="26" spans="1:9" ht="13.6" customHeight="1">
      <c r="A26" s="77" t="s">
        <v>89</v>
      </c>
      <c r="B26" s="78" t="s">
        <v>1106</v>
      </c>
      <c r="C26" s="79">
        <v>8164</v>
      </c>
      <c r="D26" s="79">
        <v>4637</v>
      </c>
      <c r="E26" s="79">
        <v>3527</v>
      </c>
      <c r="F26" s="47">
        <v>150.44024132722788</v>
      </c>
      <c r="G26" s="47">
        <v>5.3</v>
      </c>
      <c r="H26" s="1618">
        <v>72</v>
      </c>
      <c r="I26" s="9">
        <v>8.8192062714355721</v>
      </c>
    </row>
    <row r="27" spans="1:9" ht="13.6" customHeight="1">
      <c r="A27" s="77" t="s">
        <v>90</v>
      </c>
      <c r="B27" s="78" t="s">
        <v>1107</v>
      </c>
      <c r="C27" s="79">
        <v>7738</v>
      </c>
      <c r="D27" s="79">
        <v>4798</v>
      </c>
      <c r="E27" s="79">
        <v>2940</v>
      </c>
      <c r="F27" s="47">
        <v>142.59022383514079</v>
      </c>
      <c r="G27" s="47">
        <v>6.5</v>
      </c>
      <c r="H27" s="1618">
        <v>661</v>
      </c>
      <c r="I27" s="9">
        <v>85.422589816490046</v>
      </c>
    </row>
    <row r="28" spans="1:9" ht="13.6" customHeight="1">
      <c r="A28" s="77" t="s">
        <v>91</v>
      </c>
      <c r="B28" s="78" t="s">
        <v>1108</v>
      </c>
      <c r="C28" s="79">
        <v>7531</v>
      </c>
      <c r="D28" s="79">
        <v>4244</v>
      </c>
      <c r="E28" s="79">
        <v>3287</v>
      </c>
      <c r="F28" s="47">
        <v>138.77577871574636</v>
      </c>
      <c r="G28" s="47">
        <v>8</v>
      </c>
      <c r="H28" s="1618">
        <v>164</v>
      </c>
      <c r="I28" s="9">
        <v>21.776656486522374</v>
      </c>
    </row>
    <row r="29" spans="1:9" ht="13.6" customHeight="1">
      <c r="A29" s="77" t="s">
        <v>92</v>
      </c>
      <c r="B29" s="78" t="s">
        <v>1109</v>
      </c>
      <c r="C29" s="79">
        <v>7483</v>
      </c>
      <c r="D29" s="79">
        <v>3783</v>
      </c>
      <c r="E29" s="79">
        <v>3700</v>
      </c>
      <c r="F29" s="47">
        <v>137.89126970255344</v>
      </c>
      <c r="G29" s="47">
        <v>4.9000000000000004</v>
      </c>
      <c r="H29" s="1618">
        <v>9</v>
      </c>
      <c r="I29" s="9">
        <v>1.2027261793398369</v>
      </c>
    </row>
    <row r="30" spans="1:9" ht="13.6" customHeight="1">
      <c r="A30" s="77" t="s">
        <v>93</v>
      </c>
      <c r="B30" s="78" t="s">
        <v>1110</v>
      </c>
      <c r="C30" s="79">
        <v>6999</v>
      </c>
      <c r="D30" s="79">
        <v>3777</v>
      </c>
      <c r="E30" s="79">
        <v>3222</v>
      </c>
      <c r="F30" s="47">
        <v>128.97247048619158</v>
      </c>
      <c r="G30" s="47">
        <v>9.1999999999999993</v>
      </c>
      <c r="H30" s="1618">
        <v>1513</v>
      </c>
      <c r="I30" s="91">
        <v>216.17373910558652</v>
      </c>
    </row>
    <row r="31" spans="1:9" ht="13.6" customHeight="1">
      <c r="A31" s="77" t="s">
        <v>94</v>
      </c>
      <c r="B31" s="78" t="s">
        <v>1111</v>
      </c>
      <c r="C31" s="79">
        <v>6756</v>
      </c>
      <c r="D31" s="79" t="s">
        <v>26</v>
      </c>
      <c r="E31" s="79">
        <v>6756</v>
      </c>
      <c r="F31" s="47">
        <v>124.49464360690244</v>
      </c>
      <c r="G31" s="47">
        <v>4.8</v>
      </c>
      <c r="H31" s="1618" t="s">
        <v>26</v>
      </c>
      <c r="I31" s="9" t="s">
        <v>26</v>
      </c>
    </row>
    <row r="32" spans="1:9" ht="13.6" customHeight="1">
      <c r="A32" s="77" t="s">
        <v>95</v>
      </c>
      <c r="B32" s="78" t="s">
        <v>1112</v>
      </c>
      <c r="C32" s="79">
        <v>6504</v>
      </c>
      <c r="D32" s="79">
        <v>2785</v>
      </c>
      <c r="E32" s="79">
        <v>3719</v>
      </c>
      <c r="F32" s="47">
        <v>119.85097128763965</v>
      </c>
      <c r="G32" s="47">
        <v>4.8</v>
      </c>
      <c r="H32" s="1618">
        <v>169</v>
      </c>
      <c r="I32" s="9">
        <v>25.984009840098398</v>
      </c>
    </row>
    <row r="33" spans="1:9" ht="13.6" customHeight="1">
      <c r="A33" s="81" t="s">
        <v>96</v>
      </c>
      <c r="B33" s="78" t="s">
        <v>1113</v>
      </c>
      <c r="C33" s="79">
        <v>6352</v>
      </c>
      <c r="D33" s="79">
        <v>83</v>
      </c>
      <c r="E33" s="79">
        <v>6269</v>
      </c>
      <c r="F33" s="47">
        <v>117.05002607919543</v>
      </c>
      <c r="G33" s="47">
        <v>5.6</v>
      </c>
      <c r="H33" s="1618">
        <v>307</v>
      </c>
      <c r="I33" s="9">
        <v>48.331234256926955</v>
      </c>
    </row>
    <row r="34" spans="1:9" ht="13.6" customHeight="1">
      <c r="A34" s="81" t="s">
        <v>97</v>
      </c>
      <c r="B34" s="78" t="s">
        <v>1114</v>
      </c>
      <c r="C34" s="79">
        <v>6293</v>
      </c>
      <c r="D34" s="79">
        <v>2595</v>
      </c>
      <c r="E34" s="79">
        <v>3698</v>
      </c>
      <c r="F34" s="47">
        <v>115.9628170838125</v>
      </c>
      <c r="G34" s="47">
        <v>6.7</v>
      </c>
      <c r="H34" s="1618">
        <v>6</v>
      </c>
      <c r="I34" s="9">
        <v>0.95344033052598121</v>
      </c>
    </row>
    <row r="35" spans="1:9" ht="13.6" customHeight="1">
      <c r="A35" s="81" t="s">
        <v>98</v>
      </c>
      <c r="B35" s="78" t="s">
        <v>1115</v>
      </c>
      <c r="C35" s="79">
        <v>6059</v>
      </c>
      <c r="D35" s="79">
        <v>3088</v>
      </c>
      <c r="E35" s="79">
        <v>2971</v>
      </c>
      <c r="F35" s="47">
        <v>111.65083564449704</v>
      </c>
      <c r="G35" s="47">
        <v>5.0999999999999996</v>
      </c>
      <c r="H35" s="1618">
        <v>306</v>
      </c>
      <c r="I35" s="9">
        <v>50.5033833966001</v>
      </c>
    </row>
    <row r="36" spans="1:9" ht="13.6" customHeight="1">
      <c r="A36" s="82" t="s">
        <v>99</v>
      </c>
      <c r="B36" s="78" t="s">
        <v>105</v>
      </c>
      <c r="C36" s="7">
        <v>6058</v>
      </c>
      <c r="D36" s="7">
        <v>3076</v>
      </c>
      <c r="E36" s="7">
        <v>2982</v>
      </c>
      <c r="F36" s="47">
        <v>111.63240837338884</v>
      </c>
      <c r="G36" s="47">
        <v>3.6</v>
      </c>
      <c r="H36" s="1618">
        <v>6</v>
      </c>
      <c r="I36" s="9">
        <v>0.99042588312974589</v>
      </c>
    </row>
    <row r="37" spans="1:9" ht="13.6" customHeight="1">
      <c r="A37" s="82" t="s">
        <v>100</v>
      </c>
      <c r="B37" s="78" t="s">
        <v>1116</v>
      </c>
      <c r="C37" s="7">
        <v>5993</v>
      </c>
      <c r="D37" s="7">
        <v>3365</v>
      </c>
      <c r="E37" s="7">
        <v>2628</v>
      </c>
      <c r="F37" s="47">
        <v>110.43463575135678</v>
      </c>
      <c r="G37" s="47">
        <v>4.4000000000000004</v>
      </c>
      <c r="H37" s="1618">
        <v>362</v>
      </c>
      <c r="I37" s="9">
        <v>60.403804438511592</v>
      </c>
    </row>
    <row r="38" spans="1:9" ht="13.6" customHeight="1">
      <c r="A38" s="77" t="s">
        <v>101</v>
      </c>
      <c r="B38" s="78" t="s">
        <v>1117</v>
      </c>
      <c r="C38" s="7">
        <v>5736</v>
      </c>
      <c r="D38" s="7">
        <v>3749</v>
      </c>
      <c r="E38" s="7">
        <v>1987</v>
      </c>
      <c r="F38" s="47">
        <v>105.69882707655307</v>
      </c>
      <c r="G38" s="47">
        <v>5.2</v>
      </c>
      <c r="H38" s="1618">
        <v>137</v>
      </c>
      <c r="I38" s="9">
        <v>23.884239888423988</v>
      </c>
    </row>
    <row r="39" spans="1:9" ht="13.6" customHeight="1">
      <c r="A39" s="77" t="s">
        <v>102</v>
      </c>
      <c r="B39" s="78" t="s">
        <v>1118</v>
      </c>
      <c r="C39" s="7">
        <v>5710</v>
      </c>
      <c r="D39" s="7">
        <v>3322</v>
      </c>
      <c r="E39" s="7">
        <v>2388</v>
      </c>
      <c r="F39" s="47">
        <v>105.21971802774023</v>
      </c>
      <c r="G39" s="47">
        <v>2.9</v>
      </c>
      <c r="H39" s="1618">
        <v>2</v>
      </c>
      <c r="I39" s="9">
        <v>0.35026269702276708</v>
      </c>
    </row>
    <row r="40" spans="1:9" ht="13.6" customHeight="1">
      <c r="A40" s="77" t="s">
        <v>103</v>
      </c>
      <c r="B40" s="78" t="s">
        <v>1119</v>
      </c>
      <c r="C40" s="7">
        <v>5699</v>
      </c>
      <c r="D40" s="7">
        <v>2426</v>
      </c>
      <c r="E40" s="7">
        <v>3273</v>
      </c>
      <c r="F40" s="47">
        <v>105.01701804555019</v>
      </c>
      <c r="G40" s="47">
        <v>2.5</v>
      </c>
      <c r="H40" s="1618">
        <v>1</v>
      </c>
      <c r="I40" s="9">
        <v>0.1754693805930865</v>
      </c>
    </row>
    <row r="41" spans="1:9" ht="13.6" customHeight="1">
      <c r="A41" s="77" t="s">
        <v>104</v>
      </c>
      <c r="B41" s="78" t="s">
        <v>1120</v>
      </c>
      <c r="C41" s="7">
        <v>5687</v>
      </c>
      <c r="D41" s="7">
        <v>3182</v>
      </c>
      <c r="E41" s="7">
        <v>2505</v>
      </c>
      <c r="F41" s="47">
        <v>104.79589079225195</v>
      </c>
      <c r="G41" s="47">
        <v>3.3</v>
      </c>
      <c r="H41" s="1618">
        <v>4</v>
      </c>
      <c r="I41" s="9">
        <v>0.703358537014243</v>
      </c>
    </row>
    <row r="42" spans="1:9" ht="13.6" customHeight="1">
      <c r="A42" s="77" t="s">
        <v>106</v>
      </c>
      <c r="B42" s="78" t="s">
        <v>1121</v>
      </c>
      <c r="C42" s="7">
        <v>5467</v>
      </c>
      <c r="D42" s="7">
        <v>3208</v>
      </c>
      <c r="E42" s="7">
        <v>2259</v>
      </c>
      <c r="F42" s="47">
        <v>100.7418911484511</v>
      </c>
      <c r="G42" s="47">
        <v>4</v>
      </c>
      <c r="H42" s="1618">
        <v>68</v>
      </c>
      <c r="I42" s="9">
        <v>12.438265959392719</v>
      </c>
    </row>
    <row r="43" spans="1:9" ht="13.6" customHeight="1">
      <c r="A43" s="77" t="s">
        <v>107</v>
      </c>
      <c r="B43" s="78" t="s">
        <v>1122</v>
      </c>
      <c r="C43" s="7">
        <v>5451</v>
      </c>
      <c r="D43" s="7">
        <v>2985</v>
      </c>
      <c r="E43" s="7">
        <v>2466</v>
      </c>
      <c r="F43" s="47">
        <v>100.44705481072015</v>
      </c>
      <c r="G43" s="47">
        <v>2</v>
      </c>
      <c r="H43" s="1618">
        <v>1</v>
      </c>
      <c r="I43" s="9">
        <v>0.18345257750871399</v>
      </c>
    </row>
    <row r="44" spans="1:9" ht="13.6" customHeight="1">
      <c r="A44" s="77" t="s">
        <v>108</v>
      </c>
      <c r="B44" s="78" t="s">
        <v>1123</v>
      </c>
      <c r="C44" s="7">
        <v>5450</v>
      </c>
      <c r="D44" s="7">
        <v>2511</v>
      </c>
      <c r="E44" s="7">
        <v>2939</v>
      </c>
      <c r="F44" s="47">
        <v>100.42862753961197</v>
      </c>
      <c r="G44" s="47">
        <v>3.7</v>
      </c>
      <c r="H44" s="1618">
        <v>16</v>
      </c>
      <c r="I44" s="9">
        <v>2.9357798165137616</v>
      </c>
    </row>
    <row r="45" spans="1:9" ht="13.6" customHeight="1">
      <c r="A45" s="83" t="s">
        <v>109</v>
      </c>
      <c r="B45" s="84" t="s">
        <v>1124</v>
      </c>
      <c r="C45" s="11">
        <v>5312</v>
      </c>
      <c r="D45" s="11">
        <v>2671</v>
      </c>
      <c r="E45" s="11">
        <v>2641</v>
      </c>
      <c r="F45" s="52">
        <v>97.885664126682329</v>
      </c>
      <c r="G45" s="52">
        <v>8.8000000000000007</v>
      </c>
      <c r="H45" s="1619">
        <v>1143</v>
      </c>
      <c r="I45" s="13">
        <v>215.17319277108436</v>
      </c>
    </row>
    <row r="46" spans="1:9" ht="13.6" customHeight="1">
      <c r="A46" s="28" t="s">
        <v>37</v>
      </c>
    </row>
  </sheetData>
  <mergeCells count="6">
    <mergeCell ref="H4:I4"/>
    <mergeCell ref="A4:A5"/>
    <mergeCell ref="B4:B5"/>
    <mergeCell ref="C4:E4"/>
    <mergeCell ref="F4:F5"/>
    <mergeCell ref="G4:G5"/>
  </mergeCells>
  <hyperlinks>
    <hyperlink ref="I1" location="Obsah!A1" display="Naspäť na obsah"/>
  </hyperlink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showGridLines="0" zoomScaleNormal="100" zoomScaleSheetLayoutView="70" workbookViewId="0"/>
  </sheetViews>
  <sheetFormatPr defaultColWidth="10.21875" defaultRowHeight="13.6" customHeight="1"/>
  <cols>
    <col min="1" max="1" width="21.88671875" style="85" customWidth="1"/>
    <col min="2" max="7" width="8.88671875" style="85" customWidth="1"/>
    <col min="8" max="8" width="10.21875" style="85" customWidth="1"/>
    <col min="9" max="9" width="11.109375" style="85" customWidth="1"/>
    <col min="10" max="16384" width="10.21875" style="85"/>
  </cols>
  <sheetData>
    <row r="1" spans="1:9" ht="13.6" customHeight="1">
      <c r="A1" s="1" t="s">
        <v>1073</v>
      </c>
      <c r="I1" s="2154" t="s">
        <v>1335</v>
      </c>
    </row>
    <row r="2" spans="1:9" ht="20.05" customHeight="1">
      <c r="A2" s="86" t="s">
        <v>110</v>
      </c>
    </row>
    <row r="3" spans="1:9" ht="13.6" customHeight="1">
      <c r="A3" s="2"/>
      <c r="B3" s="2"/>
      <c r="C3" s="2"/>
      <c r="D3" s="2"/>
      <c r="E3" s="2"/>
      <c r="F3" s="2"/>
      <c r="G3" s="2"/>
      <c r="H3" s="2"/>
      <c r="I3" s="2"/>
    </row>
    <row r="4" spans="1:9" ht="19.7" customHeight="1">
      <c r="A4" s="2197" t="s">
        <v>111</v>
      </c>
      <c r="B4" s="2193" t="s">
        <v>1</v>
      </c>
      <c r="C4" s="2193"/>
      <c r="D4" s="2193"/>
      <c r="E4" s="2193" t="s">
        <v>112</v>
      </c>
      <c r="F4" s="2193"/>
      <c r="G4" s="2193"/>
      <c r="H4" s="2197" t="s">
        <v>3</v>
      </c>
      <c r="I4" s="2197" t="s">
        <v>4</v>
      </c>
    </row>
    <row r="5" spans="1:9" ht="34" customHeight="1">
      <c r="A5" s="2198"/>
      <c r="B5" s="5" t="s">
        <v>5</v>
      </c>
      <c r="C5" s="5" t="s">
        <v>6</v>
      </c>
      <c r="D5" s="5" t="s">
        <v>7</v>
      </c>
      <c r="E5" s="5" t="s">
        <v>5</v>
      </c>
      <c r="F5" s="5" t="s">
        <v>6</v>
      </c>
      <c r="G5" s="5" t="s">
        <v>7</v>
      </c>
      <c r="H5" s="2198"/>
      <c r="I5" s="2198"/>
    </row>
    <row r="6" spans="1:9" ht="13.6" customHeight="1">
      <c r="A6" s="44" t="s">
        <v>115</v>
      </c>
      <c r="B6" s="1613">
        <v>1059572</v>
      </c>
      <c r="C6" s="1613">
        <v>480643</v>
      </c>
      <c r="D6" s="1613">
        <v>578929</v>
      </c>
      <c r="E6" s="1614">
        <v>195.25020502642516</v>
      </c>
      <c r="F6" s="1614">
        <v>181.09074619026654</v>
      </c>
      <c r="G6" s="1614">
        <v>208.80485496562051</v>
      </c>
      <c r="H6" s="1615">
        <v>6.2500207631005731</v>
      </c>
      <c r="I6" s="1613">
        <v>28642</v>
      </c>
    </row>
    <row r="7" spans="1:9" ht="13.6" customHeight="1">
      <c r="A7" s="1218" t="s">
        <v>116</v>
      </c>
      <c r="B7" s="1211">
        <v>1054155</v>
      </c>
      <c r="C7" s="1211">
        <v>478031</v>
      </c>
      <c r="D7" s="1211">
        <v>576124</v>
      </c>
      <c r="E7" s="1212">
        <v>194.25199975049475</v>
      </c>
      <c r="F7" s="1212">
        <v>180.10662902004046</v>
      </c>
      <c r="G7" s="1212">
        <v>207.79316334509613</v>
      </c>
      <c r="H7" s="1213">
        <v>6.2581214337549982</v>
      </c>
      <c r="I7" s="1211">
        <v>28570</v>
      </c>
    </row>
    <row r="8" spans="1:9" ht="13.6" customHeight="1">
      <c r="A8" s="89" t="s">
        <v>117</v>
      </c>
      <c r="B8" s="1214">
        <v>112006</v>
      </c>
      <c r="C8" s="1214">
        <v>49279</v>
      </c>
      <c r="D8" s="1214">
        <v>62727</v>
      </c>
      <c r="E8" s="1215">
        <v>153.31453049598014</v>
      </c>
      <c r="F8" s="1215">
        <v>140.03833513547306</v>
      </c>
      <c r="G8" s="1215">
        <v>165.65214291184603</v>
      </c>
      <c r="H8" s="1216">
        <v>6.2341213863543024</v>
      </c>
      <c r="I8" s="1214">
        <v>3153</v>
      </c>
    </row>
    <row r="9" spans="1:9" ht="13.6" customHeight="1">
      <c r="A9" s="89" t="s">
        <v>118</v>
      </c>
      <c r="B9" s="1214">
        <v>94501</v>
      </c>
      <c r="C9" s="1214">
        <v>42700</v>
      </c>
      <c r="D9" s="1214">
        <v>51801</v>
      </c>
      <c r="E9" s="1215">
        <v>167.00907583103807</v>
      </c>
      <c r="F9" s="1215">
        <v>154.0926576833414</v>
      </c>
      <c r="G9" s="1215">
        <v>179.40516905493746</v>
      </c>
      <c r="H9" s="1216">
        <v>5.9469106147024897</v>
      </c>
      <c r="I9" s="1214">
        <v>2901</v>
      </c>
    </row>
    <row r="10" spans="1:9" ht="13.6" customHeight="1">
      <c r="A10" s="89" t="s">
        <v>120</v>
      </c>
      <c r="B10" s="1214">
        <v>117059</v>
      </c>
      <c r="C10" s="1214">
        <v>55151</v>
      </c>
      <c r="D10" s="1214">
        <v>61908</v>
      </c>
      <c r="E10" s="1215">
        <v>205.58722208123277</v>
      </c>
      <c r="F10" s="1215">
        <v>197.31986168182166</v>
      </c>
      <c r="G10" s="1215">
        <v>213.55833977260184</v>
      </c>
      <c r="H10" s="1216">
        <v>6.0530416285804591</v>
      </c>
      <c r="I10" s="1214">
        <v>3369</v>
      </c>
    </row>
    <row r="11" spans="1:9" ht="13.6" customHeight="1">
      <c r="A11" s="89" t="s">
        <v>122</v>
      </c>
      <c r="B11" s="1214">
        <v>121828</v>
      </c>
      <c r="C11" s="1214">
        <v>54607</v>
      </c>
      <c r="D11" s="1214">
        <v>67221</v>
      </c>
      <c r="E11" s="1215">
        <v>181.96904100606648</v>
      </c>
      <c r="F11" s="1215">
        <v>167.17742108308508</v>
      </c>
      <c r="G11" s="1215">
        <v>196.06104576974397</v>
      </c>
      <c r="H11" s="1216">
        <v>6.4844534918081234</v>
      </c>
      <c r="I11" s="1214">
        <v>3736</v>
      </c>
    </row>
    <row r="12" spans="1:9" ht="13.6" customHeight="1">
      <c r="A12" s="89" t="s">
        <v>124</v>
      </c>
      <c r="B12" s="1214">
        <v>157142</v>
      </c>
      <c r="C12" s="1214">
        <v>71861</v>
      </c>
      <c r="D12" s="1214">
        <v>85281</v>
      </c>
      <c r="E12" s="1215">
        <v>228.52364609388633</v>
      </c>
      <c r="F12" s="1215">
        <v>212.18402411765922</v>
      </c>
      <c r="G12" s="1215">
        <v>244.38127387403395</v>
      </c>
      <c r="H12" s="1216">
        <v>5.6095505975487141</v>
      </c>
      <c r="I12" s="1214">
        <v>3493</v>
      </c>
    </row>
    <row r="13" spans="1:9" ht="13.6" customHeight="1">
      <c r="A13" s="89" t="s">
        <v>126</v>
      </c>
      <c r="B13" s="1214">
        <v>118572</v>
      </c>
      <c r="C13" s="1214">
        <v>54213</v>
      </c>
      <c r="D13" s="1214">
        <v>64359</v>
      </c>
      <c r="E13" s="1215">
        <v>192.46623538205699</v>
      </c>
      <c r="F13" s="1215">
        <v>180.9479465497129</v>
      </c>
      <c r="G13" s="1215">
        <v>203.37103150151202</v>
      </c>
      <c r="H13" s="1216">
        <v>6.7998768680632864</v>
      </c>
      <c r="I13" s="1214">
        <v>3827</v>
      </c>
    </row>
    <row r="14" spans="1:9" ht="13.6" customHeight="1">
      <c r="A14" s="89" t="s">
        <v>128</v>
      </c>
      <c r="B14" s="1214">
        <v>173986</v>
      </c>
      <c r="C14" s="1214">
        <v>78574</v>
      </c>
      <c r="D14" s="1214">
        <v>95412</v>
      </c>
      <c r="E14" s="1215">
        <v>215.20935122765786</v>
      </c>
      <c r="F14" s="1215">
        <v>196.4578382236935</v>
      </c>
      <c r="G14" s="1215">
        <v>233.56870866702653</v>
      </c>
      <c r="H14" s="1216">
        <v>6.2016311657259777</v>
      </c>
      <c r="I14" s="1214">
        <v>3970</v>
      </c>
    </row>
    <row r="15" spans="1:9" ht="13.6" customHeight="1">
      <c r="A15" s="89" t="s">
        <v>130</v>
      </c>
      <c r="B15" s="1214">
        <v>158967</v>
      </c>
      <c r="C15" s="1214">
        <v>71588</v>
      </c>
      <c r="D15" s="1214">
        <v>87379</v>
      </c>
      <c r="E15" s="1215">
        <v>203.98979069382474</v>
      </c>
      <c r="F15" s="1215">
        <v>188.00381848287526</v>
      </c>
      <c r="G15" s="1215">
        <v>219.26453447157471</v>
      </c>
      <c r="H15" s="1216">
        <v>6.7328690860367244</v>
      </c>
      <c r="I15" s="1214">
        <v>4120</v>
      </c>
    </row>
    <row r="16" spans="1:9" ht="13.6" customHeight="1">
      <c r="A16" s="90" t="s">
        <v>132</v>
      </c>
      <c r="B16" s="1214">
        <v>94</v>
      </c>
      <c r="C16" s="7">
        <v>58</v>
      </c>
      <c r="D16" s="7">
        <v>36</v>
      </c>
      <c r="E16" s="91" t="s">
        <v>133</v>
      </c>
      <c r="F16" s="91" t="s">
        <v>133</v>
      </c>
      <c r="G16" s="91" t="s">
        <v>133</v>
      </c>
      <c r="H16" s="92">
        <v>12.329787234042554</v>
      </c>
      <c r="I16" s="93">
        <v>1</v>
      </c>
    </row>
    <row r="17" spans="1:9" s="2" customFormat="1" ht="13.6" customHeight="1">
      <c r="A17" s="94" t="s">
        <v>135</v>
      </c>
      <c r="B17" s="1616">
        <v>5417</v>
      </c>
      <c r="C17" s="11">
        <v>2612</v>
      </c>
      <c r="D17" s="11">
        <v>2805</v>
      </c>
      <c r="E17" s="95" t="s">
        <v>133</v>
      </c>
      <c r="F17" s="95" t="s">
        <v>133</v>
      </c>
      <c r="G17" s="95" t="s">
        <v>133</v>
      </c>
      <c r="H17" s="96">
        <v>4.6736200849178511</v>
      </c>
      <c r="I17" s="1217">
        <v>72</v>
      </c>
    </row>
    <row r="18" spans="1:9" s="2" customFormat="1" ht="13.6" customHeight="1">
      <c r="A18" s="28" t="s">
        <v>37</v>
      </c>
      <c r="E18" s="97"/>
      <c r="F18" s="98"/>
      <c r="G18" s="99"/>
      <c r="H18" s="4"/>
    </row>
    <row r="19" spans="1:9" s="2" customFormat="1" ht="13.6" customHeight="1"/>
    <row r="20" spans="1:9" s="2" customFormat="1" ht="13.6" customHeight="1"/>
    <row r="21" spans="1:9" s="2" customFormat="1" ht="13.6" customHeight="1"/>
    <row r="22" spans="1:9" s="2" customFormat="1" ht="13.6" customHeight="1"/>
    <row r="23" spans="1:9" s="2" customFormat="1" ht="13.6" customHeight="1"/>
    <row r="24" spans="1:9" s="2" customFormat="1" ht="13.6" customHeight="1"/>
    <row r="25" spans="1:9" s="2" customFormat="1" ht="13.6" customHeight="1"/>
    <row r="26" spans="1:9" s="2" customFormat="1" ht="13.6" customHeight="1"/>
    <row r="27" spans="1:9" s="2" customFormat="1" ht="13.6" customHeight="1"/>
    <row r="28" spans="1:9" s="2" customFormat="1" ht="13.6" customHeight="1"/>
    <row r="29" spans="1:9" s="2" customFormat="1" ht="13.6" customHeight="1"/>
    <row r="30" spans="1:9" s="2" customFormat="1" ht="13.6" customHeight="1"/>
    <row r="31" spans="1:9" s="2" customFormat="1" ht="13.6" customHeight="1"/>
    <row r="32" spans="1:9" s="2" customFormat="1" ht="13.6" customHeight="1"/>
    <row r="33" s="2" customFormat="1" ht="13.6" customHeight="1"/>
    <row r="34" s="2" customFormat="1" ht="13.6" customHeight="1"/>
    <row r="35" s="2" customFormat="1" ht="13.6" customHeight="1"/>
    <row r="36" s="2" customFormat="1" ht="13.6" customHeight="1"/>
    <row r="37" s="2" customFormat="1" ht="13.6" customHeight="1"/>
    <row r="38" s="2" customFormat="1" ht="13.6" customHeight="1"/>
    <row r="39" s="2" customFormat="1" ht="13.6" customHeight="1"/>
    <row r="40" s="2" customFormat="1" ht="13.6" customHeight="1"/>
    <row r="41" s="2" customFormat="1" ht="13.6" customHeight="1"/>
    <row r="42" s="2" customFormat="1" ht="13.6" customHeight="1"/>
    <row r="43" s="2" customFormat="1" ht="13.6" customHeight="1"/>
    <row r="44" s="2" customFormat="1" ht="13.6" customHeight="1"/>
    <row r="45" s="2" customFormat="1" ht="13.6" customHeight="1"/>
    <row r="46" s="2" customFormat="1" ht="13.6" customHeight="1"/>
    <row r="47" s="2" customFormat="1" ht="13.6" customHeight="1"/>
    <row r="48" s="2" customFormat="1" ht="13.6" customHeight="1"/>
    <row r="49" s="2" customFormat="1" ht="13.6" customHeight="1"/>
    <row r="50" s="2" customFormat="1" ht="13.6" customHeight="1"/>
    <row r="51" s="2" customFormat="1" ht="13.6" customHeight="1"/>
    <row r="52" s="2" customFormat="1" ht="13.6" customHeight="1"/>
    <row r="53" s="2" customFormat="1" ht="13.6" customHeight="1"/>
    <row r="54" s="2" customFormat="1" ht="13.6" customHeight="1"/>
    <row r="55" s="2" customFormat="1" ht="13.6" customHeight="1"/>
    <row r="56" s="2" customFormat="1" ht="13.6" customHeight="1"/>
    <row r="57" s="2" customFormat="1" ht="13.6" customHeight="1"/>
    <row r="58" s="2" customFormat="1" ht="13.6" customHeight="1"/>
    <row r="59" s="2" customFormat="1" ht="13.6" customHeight="1"/>
    <row r="60" s="2" customFormat="1" ht="13.6" customHeight="1"/>
    <row r="61" s="2" customFormat="1" ht="13.6" customHeight="1"/>
    <row r="62" s="2" customFormat="1" ht="13.6" customHeight="1"/>
    <row r="63" s="2" customFormat="1" ht="13.6" customHeight="1"/>
    <row r="64" s="2" customFormat="1" ht="13.6" customHeight="1"/>
    <row r="65" s="2" customFormat="1" ht="13.6" customHeight="1"/>
    <row r="66" s="2" customFormat="1" ht="13.6" customHeight="1"/>
    <row r="67" s="2" customFormat="1" ht="13.6" customHeight="1"/>
    <row r="68" s="2" customFormat="1" ht="13.6" customHeight="1"/>
    <row r="69" s="2" customFormat="1" ht="13.6" customHeight="1"/>
    <row r="70" s="2" customFormat="1" ht="13.6" customHeight="1"/>
    <row r="71" s="2" customFormat="1" ht="13.6" customHeight="1"/>
    <row r="72" s="2" customFormat="1" ht="13.6" customHeight="1"/>
    <row r="73" s="2" customFormat="1" ht="13.6" customHeight="1"/>
    <row r="74" s="2" customFormat="1" ht="13.6" customHeight="1"/>
    <row r="75" s="2" customFormat="1" ht="13.6" customHeight="1"/>
    <row r="76" s="2" customFormat="1" ht="13.6" customHeight="1"/>
    <row r="77" s="2" customFormat="1" ht="13.6" customHeight="1"/>
    <row r="78" s="2" customFormat="1" ht="13.6" customHeight="1"/>
    <row r="79" s="2" customFormat="1" ht="13.6" customHeight="1"/>
    <row r="80" s="2" customFormat="1" ht="13.6" customHeight="1"/>
    <row r="81" s="2" customFormat="1" ht="13.6" customHeight="1"/>
    <row r="82" s="2" customFormat="1" ht="13.6" customHeight="1"/>
    <row r="83" s="2" customFormat="1" ht="13.6" customHeight="1"/>
    <row r="84" s="2" customFormat="1" ht="13.6" customHeight="1"/>
    <row r="85" s="2" customFormat="1" ht="13.6" customHeight="1"/>
    <row r="86" s="2" customFormat="1" ht="13.6" customHeight="1"/>
    <row r="87" s="2" customFormat="1" ht="13.6" customHeight="1"/>
    <row r="88" s="2" customFormat="1" ht="13.6" customHeight="1"/>
    <row r="89" s="2" customFormat="1" ht="13.6" customHeight="1"/>
    <row r="90" s="2" customFormat="1" ht="13.6" customHeight="1"/>
    <row r="91" s="2" customFormat="1" ht="13.6" customHeight="1"/>
    <row r="92" s="2" customFormat="1" ht="13.6" customHeight="1"/>
    <row r="93" s="2" customFormat="1" ht="13.6" customHeight="1"/>
    <row r="94" s="2" customFormat="1" ht="13.6" customHeight="1"/>
    <row r="95" s="2" customFormat="1" ht="13.6" customHeight="1"/>
    <row r="96" s="2" customFormat="1" ht="13.6" customHeight="1"/>
    <row r="97" s="2" customFormat="1" ht="13.6" customHeight="1"/>
    <row r="98" s="2" customFormat="1" ht="13.6" customHeight="1"/>
    <row r="99" s="2" customFormat="1" ht="13.6" customHeight="1"/>
    <row r="100" s="2" customFormat="1" ht="13.6" customHeight="1"/>
    <row r="101" s="2" customFormat="1" ht="13.6" customHeight="1"/>
    <row r="102" s="2" customFormat="1" ht="13.6" customHeight="1"/>
    <row r="103" s="2" customFormat="1" ht="13.6" customHeight="1"/>
    <row r="104" s="2" customFormat="1" ht="13.6" customHeight="1"/>
    <row r="105" s="2" customFormat="1" ht="13.6" customHeight="1"/>
    <row r="106" s="2" customFormat="1" ht="13.6" customHeight="1"/>
    <row r="107" s="2" customFormat="1" ht="13.6" customHeight="1"/>
    <row r="108" s="2" customFormat="1" ht="13.6" customHeight="1"/>
    <row r="109" s="2" customFormat="1" ht="13.6" customHeight="1"/>
    <row r="110" s="2" customFormat="1" ht="13.6" customHeight="1"/>
    <row r="111" s="2" customFormat="1" ht="13.6" customHeight="1"/>
    <row r="112" s="2" customFormat="1" ht="13.6" customHeight="1"/>
    <row r="113" s="2" customFormat="1" ht="13.6" customHeight="1"/>
    <row r="114" s="2" customFormat="1" ht="13.6" customHeight="1"/>
    <row r="115" s="2" customFormat="1" ht="13.6" customHeight="1"/>
    <row r="116" s="2" customFormat="1" ht="13.6" customHeight="1"/>
    <row r="117" s="2" customFormat="1" ht="13.6" customHeight="1"/>
    <row r="118" s="2" customFormat="1" ht="13.6" customHeight="1"/>
    <row r="119" s="2" customFormat="1" ht="13.6" customHeight="1"/>
    <row r="120" s="2" customFormat="1" ht="13.6" customHeight="1"/>
    <row r="121" s="2" customFormat="1" ht="13.6" customHeight="1"/>
    <row r="122" s="2" customFormat="1" ht="13.6" customHeight="1"/>
    <row r="123" s="2" customFormat="1" ht="13.6" customHeight="1"/>
    <row r="124" s="2" customFormat="1" ht="13.6" customHeight="1"/>
    <row r="125" s="2" customFormat="1" ht="13.6" customHeight="1"/>
    <row r="126" s="2" customFormat="1" ht="13.6" customHeight="1"/>
    <row r="127" s="2" customFormat="1" ht="13.6" customHeight="1"/>
    <row r="128" s="2" customFormat="1" ht="13.6" customHeight="1"/>
    <row r="129" s="2" customFormat="1" ht="13.6" customHeight="1"/>
    <row r="130" s="2" customFormat="1" ht="13.6" customHeight="1"/>
    <row r="131" s="2" customFormat="1" ht="13.6" customHeight="1"/>
    <row r="132" s="2" customFormat="1" ht="13.6" customHeight="1"/>
    <row r="133" s="2" customFormat="1" ht="13.6" customHeight="1"/>
    <row r="134" s="2" customFormat="1" ht="13.6" customHeight="1"/>
    <row r="135" s="2" customFormat="1" ht="13.6" customHeight="1"/>
    <row r="136" s="2" customFormat="1" ht="13.6" customHeight="1"/>
    <row r="137" s="2" customFormat="1" ht="13.6" customHeight="1"/>
    <row r="138" s="2" customFormat="1" ht="13.6" customHeight="1"/>
    <row r="139" s="2" customFormat="1" ht="13.6" customHeight="1"/>
    <row r="140" s="2" customFormat="1" ht="13.6" customHeight="1"/>
    <row r="141" s="2" customFormat="1" ht="13.6" customHeight="1"/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landscape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Normal="100" zoomScaleSheetLayoutView="70" workbookViewId="0"/>
  </sheetViews>
  <sheetFormatPr defaultColWidth="9" defaultRowHeight="13.6" customHeight="1"/>
  <cols>
    <col min="1" max="11" width="9" style="2"/>
    <col min="12" max="12" width="10" style="2" customWidth="1"/>
    <col min="13" max="17" width="11.77734375" style="2" customWidth="1"/>
    <col min="18" max="16384" width="9" style="2"/>
  </cols>
  <sheetData>
    <row r="1" spans="1:19" ht="13.6" customHeight="1">
      <c r="A1" s="1" t="s">
        <v>1073</v>
      </c>
      <c r="J1" s="2154" t="s">
        <v>1335</v>
      </c>
    </row>
    <row r="2" spans="1:19" ht="28.05" customHeight="1">
      <c r="A2" s="2206" t="s">
        <v>136</v>
      </c>
      <c r="B2" s="2206"/>
      <c r="C2" s="2206"/>
      <c r="D2" s="2206"/>
      <c r="E2" s="2206"/>
      <c r="F2" s="2206"/>
      <c r="G2" s="2206"/>
      <c r="H2" s="2206"/>
      <c r="I2" s="2206"/>
      <c r="J2" s="171"/>
    </row>
    <row r="3" spans="1:19" ht="14.95" customHeight="1">
      <c r="A3" s="100"/>
      <c r="M3" s="101"/>
      <c r="N3" s="101"/>
      <c r="O3" s="102"/>
    </row>
    <row r="4" spans="1:19" ht="13.6" customHeight="1">
      <c r="L4" s="2" t="s">
        <v>908</v>
      </c>
      <c r="M4" s="101"/>
      <c r="N4" s="101"/>
    </row>
    <row r="5" spans="1:19" ht="14.3" customHeight="1">
      <c r="L5" s="2207" t="s">
        <v>137</v>
      </c>
      <c r="M5" s="2197" t="s">
        <v>138</v>
      </c>
      <c r="N5" s="2197" t="s">
        <v>139</v>
      </c>
      <c r="O5" s="2193" t="s">
        <v>140</v>
      </c>
      <c r="P5" s="2193" t="s">
        <v>141</v>
      </c>
      <c r="Q5" s="2193" t="s">
        <v>142</v>
      </c>
    </row>
    <row r="6" spans="1:19" ht="34.5" customHeight="1">
      <c r="L6" s="2207"/>
      <c r="M6" s="2198"/>
      <c r="N6" s="2198"/>
      <c r="O6" s="2193"/>
      <c r="P6" s="2193"/>
      <c r="Q6" s="2193"/>
    </row>
    <row r="7" spans="1:19" ht="13.6" customHeight="1">
      <c r="L7" s="103">
        <v>2014</v>
      </c>
      <c r="M7" s="87">
        <v>1184486</v>
      </c>
      <c r="N7" s="88">
        <v>218.59433965920289</v>
      </c>
      <c r="O7" s="87">
        <v>27660</v>
      </c>
      <c r="P7" s="88">
        <v>2.335190116219187</v>
      </c>
      <c r="Q7" s="88">
        <v>6.7</v>
      </c>
    </row>
    <row r="8" spans="1:19" ht="13.6" customHeight="1">
      <c r="L8" s="103">
        <v>2015</v>
      </c>
      <c r="M8" s="87">
        <v>1203154</v>
      </c>
      <c r="N8" s="88">
        <v>221.82858679997543</v>
      </c>
      <c r="O8" s="87">
        <v>28891</v>
      </c>
      <c r="P8" s="88">
        <v>2.4012719901193034</v>
      </c>
      <c r="Q8" s="88">
        <v>6.6</v>
      </c>
    </row>
    <row r="9" spans="1:19" ht="13.6" customHeight="1">
      <c r="L9" s="103">
        <v>2016</v>
      </c>
      <c r="M9" s="87">
        <v>1213445</v>
      </c>
      <c r="N9" s="88">
        <v>223.43771794105746</v>
      </c>
      <c r="O9" s="87">
        <v>28885</v>
      </c>
      <c r="P9" s="88">
        <v>2.3804127916798867</v>
      </c>
      <c r="Q9" s="88">
        <v>6.6</v>
      </c>
    </row>
    <row r="10" spans="1:19" ht="13.6" customHeight="1">
      <c r="L10" s="104">
        <v>2017</v>
      </c>
      <c r="M10" s="87">
        <v>1204737</v>
      </c>
      <c r="N10" s="88">
        <v>221.49029692889519</v>
      </c>
      <c r="O10" s="87">
        <v>29991</v>
      </c>
      <c r="P10" s="88">
        <v>2.4894230026968542</v>
      </c>
      <c r="Q10" s="88">
        <v>6.5</v>
      </c>
    </row>
    <row r="11" spans="1:19" ht="13.6" customHeight="1">
      <c r="L11" s="104">
        <v>2018</v>
      </c>
      <c r="M11" s="87">
        <v>1189662</v>
      </c>
      <c r="N11" s="88">
        <v>218.41603203219228</v>
      </c>
      <c r="O11" s="87">
        <v>30463</v>
      </c>
      <c r="P11" s="88">
        <v>2.56064327514874</v>
      </c>
      <c r="Q11" s="88">
        <v>6.3984644377982987</v>
      </c>
    </row>
    <row r="12" spans="1:19" ht="13.6" customHeight="1">
      <c r="L12" s="104">
        <v>2019</v>
      </c>
      <c r="M12" s="87">
        <v>1180474</v>
      </c>
      <c r="N12" s="88">
        <v>216.43604398634653</v>
      </c>
      <c r="O12" s="87">
        <v>29868</v>
      </c>
      <c r="P12" s="88">
        <v>2.5301700842204062</v>
      </c>
      <c r="Q12" s="88">
        <v>6.4127189586555913</v>
      </c>
    </row>
    <row r="13" spans="1:19" ht="13.6" customHeight="1">
      <c r="L13" s="104">
        <v>2020</v>
      </c>
      <c r="M13" s="7">
        <v>978498</v>
      </c>
      <c r="N13" s="88">
        <v>179.25059724369356</v>
      </c>
      <c r="O13" s="87">
        <v>31247</v>
      </c>
      <c r="P13" s="88">
        <v>3.1933637064153428</v>
      </c>
      <c r="Q13" s="88">
        <v>6.5</v>
      </c>
    </row>
    <row r="14" spans="1:19" ht="13.6" customHeight="1">
      <c r="L14" s="104">
        <v>2021</v>
      </c>
      <c r="M14" s="7">
        <v>942376</v>
      </c>
      <c r="N14" s="88">
        <v>173.16750431965065</v>
      </c>
      <c r="O14" s="87">
        <v>42411</v>
      </c>
      <c r="P14" s="88">
        <v>4.5004329482075098</v>
      </c>
      <c r="Q14" s="88">
        <v>6.5</v>
      </c>
    </row>
    <row r="15" spans="1:19" ht="13.6" customHeight="1">
      <c r="L15" s="104">
        <v>2022</v>
      </c>
      <c r="M15" s="7">
        <v>1002907</v>
      </c>
      <c r="N15" s="88">
        <v>184.63784797244057</v>
      </c>
      <c r="O15" s="87">
        <v>32167</v>
      </c>
      <c r="P15" s="88">
        <v>3.2073761575101201</v>
      </c>
      <c r="Q15" s="88">
        <v>6.2</v>
      </c>
    </row>
    <row r="16" spans="1:19" ht="13.6" customHeight="1">
      <c r="L16" s="105">
        <v>2023</v>
      </c>
      <c r="M16" s="11">
        <v>1059572</v>
      </c>
      <c r="N16" s="106">
        <v>195.25020502642516</v>
      </c>
      <c r="O16" s="107">
        <v>28642</v>
      </c>
      <c r="P16" s="106">
        <f>O16/M16*100</f>
        <v>2.7031669391037134</v>
      </c>
      <c r="Q16" s="106">
        <v>6.2500207631005731</v>
      </c>
      <c r="S16" s="108"/>
    </row>
    <row r="17" spans="1:19" ht="13.6" customHeight="1">
      <c r="L17" s="109"/>
      <c r="M17" s="102"/>
      <c r="N17" s="110"/>
      <c r="O17" s="102"/>
      <c r="P17" s="30"/>
      <c r="S17" s="108"/>
    </row>
    <row r="18" spans="1:19" ht="13.6" customHeight="1">
      <c r="L18" s="4"/>
      <c r="N18" s="111"/>
      <c r="O18" s="112"/>
      <c r="Q18" s="4"/>
      <c r="S18" s="108"/>
    </row>
    <row r="19" spans="1:19" ht="13.6" customHeight="1">
      <c r="L19" s="4"/>
      <c r="M19" s="111"/>
      <c r="N19" s="111"/>
      <c r="O19" s="4"/>
      <c r="P19" s="4"/>
      <c r="Q19" s="4"/>
    </row>
    <row r="20" spans="1:19" ht="13.6" customHeight="1">
      <c r="L20" s="113"/>
      <c r="M20" s="114"/>
      <c r="N20" s="114"/>
      <c r="O20" s="114"/>
      <c r="P20" s="115"/>
      <c r="Q20" s="114"/>
    </row>
    <row r="21" spans="1:19" ht="13.6" customHeight="1">
      <c r="L21" s="113"/>
      <c r="M21" s="114"/>
      <c r="N21" s="114"/>
      <c r="O21" s="114"/>
      <c r="P21" s="115"/>
      <c r="Q21" s="114"/>
    </row>
    <row r="22" spans="1:19" ht="13.6" customHeight="1">
      <c r="L22" s="109"/>
      <c r="M22" s="116"/>
      <c r="N22" s="110"/>
      <c r="O22" s="116"/>
      <c r="P22" s="6"/>
      <c r="Q22" s="6"/>
    </row>
    <row r="23" spans="1:19" ht="13.6" customHeight="1">
      <c r="L23" s="109"/>
      <c r="M23" s="116"/>
      <c r="N23" s="110"/>
      <c r="O23" s="116"/>
      <c r="P23" s="6"/>
      <c r="Q23" s="6"/>
    </row>
    <row r="24" spans="1:19" ht="13.6" customHeight="1">
      <c r="A24" s="117"/>
      <c r="L24" s="109"/>
      <c r="M24" s="116"/>
      <c r="N24" s="110"/>
      <c r="O24" s="116"/>
      <c r="P24" s="6"/>
      <c r="Q24" s="6"/>
    </row>
    <row r="25" spans="1:19" ht="13.6" customHeight="1">
      <c r="L25" s="109"/>
      <c r="M25" s="116"/>
      <c r="N25" s="110"/>
      <c r="O25" s="116"/>
      <c r="P25" s="6"/>
      <c r="Q25" s="6"/>
    </row>
    <row r="26" spans="1:19" ht="13.6" customHeight="1">
      <c r="L26" s="118"/>
      <c r="M26" s="116"/>
      <c r="N26" s="110"/>
      <c r="O26" s="116"/>
      <c r="P26" s="6"/>
      <c r="Q26" s="6"/>
    </row>
    <row r="27" spans="1:19" ht="13.6" customHeight="1">
      <c r="L27" s="118"/>
      <c r="M27" s="116"/>
      <c r="N27" s="110"/>
      <c r="O27" s="116"/>
      <c r="P27" s="6"/>
      <c r="Q27" s="6"/>
    </row>
    <row r="28" spans="1:19" ht="13.6" customHeight="1">
      <c r="L28" s="118"/>
      <c r="M28" s="116"/>
      <c r="N28" s="110"/>
      <c r="O28" s="116"/>
      <c r="P28" s="6"/>
      <c r="Q28" s="6"/>
      <c r="R28" s="4"/>
    </row>
    <row r="29" spans="1:19" ht="13.6" customHeight="1">
      <c r="J29" s="119"/>
      <c r="L29" s="118"/>
      <c r="M29" s="50"/>
      <c r="N29" s="110"/>
      <c r="O29" s="116"/>
      <c r="P29" s="6"/>
      <c r="Q29" s="6"/>
    </row>
    <row r="30" spans="1:19" ht="13.6" customHeight="1">
      <c r="L30" s="118"/>
      <c r="M30" s="50"/>
      <c r="N30" s="110"/>
      <c r="O30" s="116"/>
      <c r="P30" s="6"/>
      <c r="Q30" s="6"/>
    </row>
    <row r="31" spans="1:19" ht="13.6" customHeight="1">
      <c r="L31" s="118"/>
      <c r="M31" s="50"/>
      <c r="N31" s="110"/>
      <c r="O31" s="116"/>
      <c r="P31" s="6"/>
      <c r="Q31" s="6"/>
    </row>
  </sheetData>
  <mergeCells count="7">
    <mergeCell ref="Q5:Q6"/>
    <mergeCell ref="A2:I2"/>
    <mergeCell ref="L5:L6"/>
    <mergeCell ref="M5:M6"/>
    <mergeCell ref="N5:N6"/>
    <mergeCell ref="O5:O6"/>
    <mergeCell ref="P5:P6"/>
  </mergeCells>
  <hyperlinks>
    <hyperlink ref="J1" location="Obsah!A1" display="Naspäť na obsah"/>
  </hyperlinks>
  <pageMargins left="0.7" right="0.7" top="0.75" bottom="0.75" header="0.3" footer="0.3"/>
  <pageSetup paperSize="9" scale="89" orientation="portrait" r:id="rId1"/>
  <colBreaks count="1" manualBreakCount="1">
    <brk id="10" max="2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showGridLines="0" zoomScaleNormal="100" zoomScaleSheetLayoutView="70" workbookViewId="0"/>
  </sheetViews>
  <sheetFormatPr defaultColWidth="9" defaultRowHeight="13.6" customHeight="1"/>
  <cols>
    <col min="1" max="10" width="9" style="2"/>
    <col min="11" max="11" width="5.6640625" style="2" customWidth="1"/>
    <col min="12" max="12" width="6.21875" style="2" customWidth="1"/>
    <col min="13" max="13" width="44.88671875" style="2" customWidth="1"/>
    <col min="14" max="14" width="13.21875" style="2" customWidth="1"/>
    <col min="15" max="15" width="11.88671875" style="2" customWidth="1"/>
    <col min="16" max="16" width="10.21875" style="2" customWidth="1"/>
    <col min="17" max="17" width="14" style="2" customWidth="1"/>
    <col min="18" max="18" width="18.88671875" style="2" customWidth="1"/>
    <col min="19" max="20" width="16.33203125" style="2" customWidth="1"/>
    <col min="21" max="21" width="12.6640625" style="2" customWidth="1"/>
    <col min="22" max="22" width="10.33203125" style="2" customWidth="1"/>
    <col min="23" max="23" width="11.77734375" style="2" customWidth="1"/>
    <col min="24" max="24" width="11.6640625" style="2" customWidth="1"/>
    <col min="25" max="16384" width="9" style="2"/>
  </cols>
  <sheetData>
    <row r="1" spans="1:24" ht="13.6" customHeight="1">
      <c r="A1" s="1" t="s">
        <v>1073</v>
      </c>
      <c r="J1" s="2154" t="s">
        <v>1335</v>
      </c>
    </row>
    <row r="2" spans="1:24" ht="20.05" customHeight="1">
      <c r="A2" s="120" t="s">
        <v>1125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24" ht="13.6" customHeight="1">
      <c r="A3" s="100"/>
      <c r="V3" s="102"/>
    </row>
    <row r="4" spans="1:24" ht="13.6" customHeight="1">
      <c r="L4" s="2" t="s">
        <v>909</v>
      </c>
      <c r="Q4" s="110"/>
      <c r="R4" s="110"/>
      <c r="S4" s="110"/>
      <c r="T4" s="110"/>
    </row>
    <row r="5" spans="1:24" ht="38.049999999999997" customHeight="1">
      <c r="L5" s="2009" t="s">
        <v>143</v>
      </c>
      <c r="M5" s="2008" t="s">
        <v>0</v>
      </c>
      <c r="N5" s="2004" t="s">
        <v>144</v>
      </c>
      <c r="O5" s="2004" t="s">
        <v>145</v>
      </c>
      <c r="P5" s="2019" t="s">
        <v>146</v>
      </c>
      <c r="R5" s="4"/>
      <c r="S5" s="4"/>
      <c r="T5" s="4"/>
    </row>
    <row r="6" spans="1:24" ht="13.6" customHeight="1">
      <c r="L6" s="2015" t="s">
        <v>19</v>
      </c>
      <c r="M6" s="2010" t="s">
        <v>1300</v>
      </c>
      <c r="N6" s="2011">
        <v>2867.0069753670687</v>
      </c>
      <c r="O6" s="2012">
        <v>50.551145675997041</v>
      </c>
      <c r="P6" s="2020">
        <f>RANK(N6,$N$6:$N$27)</f>
        <v>1</v>
      </c>
      <c r="R6" s="4"/>
      <c r="S6" s="4"/>
      <c r="T6" s="4"/>
    </row>
    <row r="7" spans="1:24" ht="13.6" customHeight="1">
      <c r="L7" s="2016" t="s">
        <v>12</v>
      </c>
      <c r="M7" s="2013" t="s">
        <v>1301</v>
      </c>
      <c r="N7" s="172">
        <v>2103.7862606082344</v>
      </c>
      <c r="O7" s="88">
        <v>41.229076703425683</v>
      </c>
      <c r="P7" s="2021">
        <f t="shared" ref="P7:P27" si="0">RANK(N7,$N$6:$N$27)</f>
        <v>2</v>
      </c>
      <c r="R7" s="4"/>
      <c r="S7" s="4"/>
      <c r="T7" s="4"/>
    </row>
    <row r="8" spans="1:24" ht="13.6" customHeight="1">
      <c r="L8" s="2016" t="s">
        <v>21</v>
      </c>
      <c r="M8" s="2013" t="s">
        <v>1302</v>
      </c>
      <c r="N8" s="172">
        <v>1882.9538436477371</v>
      </c>
      <c r="O8" s="88">
        <v>24.221250110096591</v>
      </c>
      <c r="P8" s="2021">
        <f t="shared" si="0"/>
        <v>3</v>
      </c>
      <c r="R8" s="122"/>
      <c r="S8" s="122"/>
      <c r="T8" s="122"/>
    </row>
    <row r="9" spans="1:24" ht="26" customHeight="1">
      <c r="L9" s="2016" t="s">
        <v>32</v>
      </c>
      <c r="M9" s="2013" t="s">
        <v>1303</v>
      </c>
      <c r="N9" s="172">
        <v>1695.5116419352726</v>
      </c>
      <c r="O9" s="88">
        <v>0.31517970677419005</v>
      </c>
      <c r="P9" s="2021">
        <f t="shared" si="0"/>
        <v>4</v>
      </c>
    </row>
    <row r="10" spans="1:24" ht="13.6" customHeight="1">
      <c r="L10" s="2017" t="s">
        <v>30</v>
      </c>
      <c r="M10" s="2013" t="s">
        <v>1304</v>
      </c>
      <c r="N10" s="172">
        <v>1498.8005228553905</v>
      </c>
      <c r="O10" s="88">
        <v>12.393036293892004</v>
      </c>
      <c r="P10" s="2021">
        <f t="shared" si="0"/>
        <v>5</v>
      </c>
    </row>
    <row r="11" spans="1:24" ht="13.6" customHeight="1">
      <c r="L11" s="2016" t="s">
        <v>23</v>
      </c>
      <c r="M11" s="2013" t="s">
        <v>1305</v>
      </c>
      <c r="N11" s="172">
        <v>1467.7505710380974</v>
      </c>
      <c r="O11" s="88">
        <v>1.1424840868287904</v>
      </c>
      <c r="P11" s="2021">
        <f t="shared" si="0"/>
        <v>6</v>
      </c>
      <c r="U11" s="122"/>
      <c r="V11" s="122"/>
      <c r="W11" s="122"/>
      <c r="X11" s="122"/>
    </row>
    <row r="12" spans="1:24" ht="13.6" customHeight="1">
      <c r="L12" s="2016" t="s">
        <v>20</v>
      </c>
      <c r="M12" s="2013" t="s">
        <v>1306</v>
      </c>
      <c r="N12" s="172">
        <v>1339.0913641607451</v>
      </c>
      <c r="O12" s="88">
        <v>68.571192668125335</v>
      </c>
      <c r="P12" s="2021">
        <f t="shared" si="0"/>
        <v>7</v>
      </c>
    </row>
    <row r="13" spans="1:24" s="122" customFormat="1" ht="13.6" customHeight="1">
      <c r="L13" s="2016" t="s">
        <v>25</v>
      </c>
      <c r="M13" s="2013" t="s">
        <v>1307</v>
      </c>
      <c r="N13" s="172">
        <v>1289.17188672867</v>
      </c>
      <c r="O13" s="88">
        <v>2.8587764436821039E-2</v>
      </c>
      <c r="P13" s="2021">
        <f t="shared" si="0"/>
        <v>8</v>
      </c>
      <c r="R13" s="2"/>
      <c r="S13" s="2"/>
      <c r="T13" s="2"/>
      <c r="U13" s="2"/>
      <c r="V13" s="2"/>
      <c r="W13" s="2"/>
      <c r="X13" s="2"/>
    </row>
    <row r="14" spans="1:24" ht="13.6" customHeight="1">
      <c r="L14" s="2016" t="s">
        <v>24</v>
      </c>
      <c r="M14" s="2013" t="s">
        <v>1308</v>
      </c>
      <c r="N14" s="172">
        <v>977.49302320481752</v>
      </c>
      <c r="O14" s="88">
        <v>23.771820683934699</v>
      </c>
      <c r="P14" s="2021">
        <f t="shared" si="0"/>
        <v>9</v>
      </c>
    </row>
    <row r="15" spans="1:24" ht="13.6" customHeight="1">
      <c r="L15" s="2016" t="s">
        <v>15</v>
      </c>
      <c r="M15" s="2013" t="s">
        <v>1309</v>
      </c>
      <c r="N15" s="172">
        <v>790.2903760167593</v>
      </c>
      <c r="O15" s="88">
        <v>3.7540513442301866</v>
      </c>
      <c r="P15" s="2021">
        <f t="shared" si="0"/>
        <v>10</v>
      </c>
      <c r="R15" s="122"/>
      <c r="S15" s="122"/>
      <c r="T15" s="122"/>
    </row>
    <row r="16" spans="1:24" ht="26" customHeight="1">
      <c r="L16" s="2016" t="s">
        <v>29</v>
      </c>
      <c r="M16" s="2013" t="s">
        <v>1310</v>
      </c>
      <c r="N16" s="172">
        <v>646.52080683069448</v>
      </c>
      <c r="O16" s="88">
        <v>56.747897962092061</v>
      </c>
      <c r="P16" s="2021">
        <f t="shared" si="0"/>
        <v>11</v>
      </c>
      <c r="R16" s="123"/>
      <c r="S16" s="123"/>
      <c r="T16" s="123"/>
      <c r="U16" s="4"/>
      <c r="V16" s="4"/>
      <c r="W16" s="4"/>
      <c r="X16" s="4"/>
    </row>
    <row r="17" spans="12:25" ht="13.6" customHeight="1">
      <c r="L17" s="2016" t="s">
        <v>16</v>
      </c>
      <c r="M17" s="2013" t="s">
        <v>1311</v>
      </c>
      <c r="N17" s="172">
        <v>634.57993515259022</v>
      </c>
      <c r="O17" s="88">
        <v>12.544646746232251</v>
      </c>
      <c r="P17" s="2021">
        <f t="shared" si="0"/>
        <v>12</v>
      </c>
      <c r="R17" s="124"/>
      <c r="S17" s="124"/>
      <c r="T17" s="124"/>
      <c r="U17" s="124"/>
      <c r="V17" s="4"/>
      <c r="W17" s="4"/>
      <c r="X17" s="4"/>
    </row>
    <row r="18" spans="12:25" ht="13.6" customHeight="1">
      <c r="L18" s="2016" t="s">
        <v>11</v>
      </c>
      <c r="M18" s="2013" t="s">
        <v>1312</v>
      </c>
      <c r="N18" s="172">
        <v>576.77358568621173</v>
      </c>
      <c r="O18" s="88">
        <v>49.840255591054309</v>
      </c>
      <c r="P18" s="2021">
        <f t="shared" si="0"/>
        <v>13</v>
      </c>
      <c r="R18" s="125"/>
      <c r="S18" s="125"/>
      <c r="T18" s="125"/>
      <c r="U18" s="125"/>
      <c r="V18" s="125"/>
      <c r="W18" s="125"/>
      <c r="X18" s="123"/>
      <c r="Y18" s="4"/>
    </row>
    <row r="19" spans="12:25" ht="13.6" customHeight="1">
      <c r="L19" s="2016" t="s">
        <v>14</v>
      </c>
      <c r="M19" s="2013" t="s">
        <v>1313</v>
      </c>
      <c r="N19" s="172">
        <v>459.09703238933798</v>
      </c>
      <c r="O19" s="88">
        <v>47.28265232399454</v>
      </c>
      <c r="P19" s="2021">
        <f t="shared" si="0"/>
        <v>14</v>
      </c>
      <c r="R19" s="126"/>
      <c r="S19" s="126"/>
      <c r="T19" s="126"/>
      <c r="U19" s="50"/>
      <c r="V19" s="126"/>
      <c r="W19" s="126"/>
      <c r="X19" s="123"/>
      <c r="Y19" s="4"/>
    </row>
    <row r="20" spans="12:25" s="122" customFormat="1" ht="13.6" customHeight="1">
      <c r="L20" s="2016" t="s">
        <v>27</v>
      </c>
      <c r="M20" s="2013" t="s">
        <v>1314</v>
      </c>
      <c r="N20" s="172">
        <v>304.98976411158117</v>
      </c>
      <c r="O20" s="88">
        <v>7.9753489215153159</v>
      </c>
      <c r="P20" s="2021">
        <f t="shared" si="0"/>
        <v>15</v>
      </c>
      <c r="R20" s="127"/>
      <c r="S20" s="127"/>
      <c r="T20" s="127"/>
      <c r="U20" s="50"/>
      <c r="V20" s="127"/>
      <c r="W20" s="127"/>
      <c r="X20" s="123"/>
      <c r="Y20" s="123"/>
    </row>
    <row r="21" spans="12:25" s="122" customFormat="1" ht="13.6" customHeight="1">
      <c r="L21" s="2016" t="s">
        <v>22</v>
      </c>
      <c r="M21" s="2013" t="s">
        <v>1315</v>
      </c>
      <c r="N21" s="172">
        <v>238.50416995324724</v>
      </c>
      <c r="O21" s="88">
        <v>13.52082206598161</v>
      </c>
      <c r="P21" s="2021">
        <f t="shared" si="0"/>
        <v>16</v>
      </c>
      <c r="R21" s="126"/>
      <c r="S21" s="126"/>
      <c r="T21" s="126"/>
      <c r="U21" s="50"/>
      <c r="V21" s="126"/>
      <c r="W21" s="126"/>
      <c r="X21" s="4"/>
      <c r="Y21" s="123"/>
    </row>
    <row r="22" spans="12:25" s="122" customFormat="1" ht="26" customHeight="1">
      <c r="L22" s="2016" t="s">
        <v>13</v>
      </c>
      <c r="M22" s="2013" t="s">
        <v>1316</v>
      </c>
      <c r="N22" s="172">
        <v>217.11010819664367</v>
      </c>
      <c r="O22" s="88">
        <v>29.366830758784587</v>
      </c>
      <c r="P22" s="2021">
        <f t="shared" si="0"/>
        <v>17</v>
      </c>
      <c r="R22" s="128"/>
      <c r="S22" s="128"/>
      <c r="T22" s="128"/>
      <c r="U22" s="116"/>
      <c r="V22" s="128"/>
      <c r="W22" s="128"/>
      <c r="X22" s="123"/>
      <c r="Y22" s="123"/>
    </row>
    <row r="23" spans="12:25" ht="13.6" customHeight="1">
      <c r="L23" s="2016" t="s">
        <v>17</v>
      </c>
      <c r="M23" s="2013" t="s">
        <v>1317</v>
      </c>
      <c r="N23" s="172">
        <v>204.7085547408347</v>
      </c>
      <c r="O23" s="9" t="s">
        <v>26</v>
      </c>
      <c r="P23" s="2021">
        <f t="shared" si="0"/>
        <v>18</v>
      </c>
      <c r="R23" s="128"/>
      <c r="S23" s="128"/>
      <c r="T23" s="128"/>
      <c r="U23" s="116"/>
      <c r="V23" s="128"/>
      <c r="W23" s="128"/>
      <c r="X23" s="4"/>
      <c r="Y23" s="4"/>
    </row>
    <row r="24" spans="12:25" s="122" customFormat="1" ht="13.6" customHeight="1">
      <c r="L24" s="2016" t="s">
        <v>28</v>
      </c>
      <c r="M24" s="2013" t="s">
        <v>1318</v>
      </c>
      <c r="N24" s="172">
        <v>150.45866859833606</v>
      </c>
      <c r="O24" s="88">
        <v>5.2663808940600116</v>
      </c>
      <c r="P24" s="2021">
        <f t="shared" si="0"/>
        <v>19</v>
      </c>
      <c r="R24" s="128"/>
      <c r="S24" s="128"/>
      <c r="T24" s="128"/>
      <c r="U24" s="116"/>
      <c r="V24" s="128"/>
      <c r="W24" s="128"/>
      <c r="X24" s="4"/>
      <c r="Y24" s="123"/>
    </row>
    <row r="25" spans="12:25" ht="13.6" customHeight="1">
      <c r="L25" s="2016" t="s">
        <v>18</v>
      </c>
      <c r="M25" s="2013" t="s">
        <v>1319</v>
      </c>
      <c r="N25" s="172">
        <v>141.61357846640695</v>
      </c>
      <c r="O25" s="88">
        <v>0.26024723487312951</v>
      </c>
      <c r="P25" s="2021">
        <f t="shared" si="0"/>
        <v>20</v>
      </c>
      <c r="R25" s="128"/>
      <c r="S25" s="128"/>
      <c r="T25" s="128"/>
      <c r="U25" s="116"/>
      <c r="V25" s="128"/>
      <c r="W25" s="128"/>
      <c r="X25" s="4"/>
      <c r="Y25" s="4"/>
    </row>
    <row r="26" spans="12:25" ht="13.6" customHeight="1">
      <c r="L26" s="2016" t="s">
        <v>33</v>
      </c>
      <c r="M26" s="2013" t="s">
        <v>1320</v>
      </c>
      <c r="N26" s="172">
        <v>27.880461186684936</v>
      </c>
      <c r="O26" s="88">
        <v>121.61269001982816</v>
      </c>
      <c r="P26" s="2021">
        <f t="shared" si="0"/>
        <v>21</v>
      </c>
      <c r="R26" s="128"/>
      <c r="S26" s="128"/>
      <c r="T26" s="128"/>
      <c r="U26" s="116"/>
      <c r="V26" s="128"/>
      <c r="W26" s="128"/>
      <c r="X26" s="4"/>
      <c r="Y26" s="4"/>
    </row>
    <row r="27" spans="12:25" ht="13.6" customHeight="1">
      <c r="L27" s="2018" t="s">
        <v>31</v>
      </c>
      <c r="M27" s="2014" t="s">
        <v>1321</v>
      </c>
      <c r="N27" s="173">
        <v>10.927371767154108</v>
      </c>
      <c r="O27" s="106">
        <v>28.667790893760539</v>
      </c>
      <c r="P27" s="2022">
        <f t="shared" si="0"/>
        <v>22</v>
      </c>
      <c r="R27" s="50"/>
      <c r="S27" s="50"/>
      <c r="T27" s="50"/>
      <c r="U27" s="116"/>
      <c r="V27" s="50"/>
      <c r="W27" s="50"/>
      <c r="X27" s="4"/>
      <c r="Y27" s="4"/>
    </row>
    <row r="28" spans="12:25" ht="13.6" customHeight="1">
      <c r="R28" s="50"/>
      <c r="S28" s="50"/>
      <c r="T28" s="50"/>
      <c r="U28" s="116"/>
      <c r="V28" s="50"/>
      <c r="W28" s="50"/>
      <c r="X28" s="4"/>
      <c r="Y28" s="4"/>
    </row>
    <row r="29" spans="12:25" ht="13.6" customHeight="1">
      <c r="R29" s="4"/>
      <c r="S29" s="4"/>
      <c r="T29" s="4"/>
      <c r="Y29" s="4"/>
    </row>
    <row r="30" spans="12:25" ht="13.6" customHeight="1">
      <c r="R30" s="4"/>
      <c r="S30" s="4"/>
      <c r="T30" s="4"/>
      <c r="Y30" s="4"/>
    </row>
    <row r="31" spans="12:25" ht="13.6" customHeight="1">
      <c r="R31" s="4"/>
      <c r="S31" s="4"/>
      <c r="T31" s="4"/>
    </row>
    <row r="32" spans="12:25" ht="13.6" customHeight="1">
      <c r="R32" s="4"/>
      <c r="S32" s="4"/>
      <c r="T32" s="4"/>
    </row>
    <row r="33" spans="18:20" ht="13.6" customHeight="1">
      <c r="R33" s="129"/>
      <c r="S33" s="129"/>
      <c r="T33" s="129"/>
    </row>
    <row r="34" spans="18:20" ht="13.6" customHeight="1">
      <c r="R34" s="4"/>
      <c r="S34" s="4"/>
      <c r="T34" s="4"/>
    </row>
    <row r="35" spans="18:20" ht="13.6" customHeight="1">
      <c r="R35" s="4"/>
      <c r="S35" s="4"/>
      <c r="T35" s="4"/>
    </row>
    <row r="36" spans="18:20" ht="13.6" customHeight="1">
      <c r="R36" s="4"/>
      <c r="S36" s="4"/>
      <c r="T36" s="4"/>
    </row>
    <row r="37" spans="18:20" ht="13.6" customHeight="1">
      <c r="R37" s="4"/>
      <c r="S37" s="4"/>
      <c r="T37" s="4"/>
    </row>
    <row r="38" spans="18:20" ht="13.6" customHeight="1">
      <c r="R38" s="4"/>
      <c r="S38" s="4"/>
      <c r="T38" s="4"/>
    </row>
    <row r="39" spans="18:20" ht="13.6" customHeight="1">
      <c r="R39" s="4"/>
      <c r="S39" s="4"/>
      <c r="T39" s="4"/>
    </row>
    <row r="40" spans="18:20" ht="13.6" customHeight="1">
      <c r="R40" s="4"/>
      <c r="S40" s="4"/>
      <c r="T40" s="4"/>
    </row>
    <row r="41" spans="18:20" ht="13.6" customHeight="1">
      <c r="R41" s="4"/>
      <c r="S41" s="4"/>
      <c r="T41" s="4"/>
    </row>
    <row r="42" spans="18:20" ht="13.6" customHeight="1">
      <c r="R42" s="4"/>
      <c r="S42" s="4"/>
      <c r="T42" s="4"/>
    </row>
    <row r="43" spans="18:20" ht="13.6" customHeight="1">
      <c r="R43" s="4"/>
      <c r="S43" s="4"/>
      <c r="T43" s="4"/>
    </row>
    <row r="44" spans="18:20" ht="13.6" customHeight="1">
      <c r="R44" s="4"/>
      <c r="S44" s="4"/>
      <c r="T44" s="4"/>
    </row>
  </sheetData>
  <sortState ref="L6:P27">
    <sortCondition descending="1" ref="N6:N27"/>
  </sortState>
  <hyperlinks>
    <hyperlink ref="J1" location="Obsah!A1" display="Naspäť na obsah"/>
  </hyperlinks>
  <pageMargins left="0.7" right="0.7" top="0.75" bottom="0.75" header="0.3" footer="0.3"/>
  <pageSetup paperSize="9" scale="87" orientation="portrait" r:id="rId1"/>
  <colBreaks count="1" manualBreakCount="1">
    <brk id="10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Normal="100" zoomScaleSheetLayoutView="70" workbookViewId="0"/>
  </sheetViews>
  <sheetFormatPr defaultColWidth="9" defaultRowHeight="13.6" customHeight="1"/>
  <cols>
    <col min="1" max="9" width="9" style="2"/>
    <col min="10" max="10" width="10" style="2" customWidth="1"/>
    <col min="11" max="11" width="11.44140625" style="2" customWidth="1"/>
    <col min="12" max="15" width="14" style="2" customWidth="1"/>
    <col min="16" max="16" width="15.88671875" style="2" customWidth="1"/>
    <col min="17" max="18" width="16.33203125" style="2" customWidth="1"/>
    <col min="19" max="19" width="12.6640625" style="2" customWidth="1"/>
    <col min="20" max="16384" width="9" style="2"/>
  </cols>
  <sheetData>
    <row r="1" spans="1:19" ht="13.6" customHeight="1">
      <c r="A1" s="1" t="s">
        <v>1073</v>
      </c>
      <c r="H1" s="2154" t="s">
        <v>1335</v>
      </c>
    </row>
    <row r="2" spans="1:19" ht="20.05" customHeight="1">
      <c r="A2" s="1219" t="s">
        <v>153</v>
      </c>
    </row>
    <row r="3" spans="1:19" ht="14.95" customHeight="1">
      <c r="K3" s="101"/>
    </row>
    <row r="4" spans="1:19" ht="13.6" customHeight="1">
      <c r="J4" s="2" t="s">
        <v>910</v>
      </c>
      <c r="K4" s="101"/>
    </row>
    <row r="5" spans="1:19" ht="14.3" customHeight="1">
      <c r="J5" s="2207" t="s">
        <v>137</v>
      </c>
      <c r="K5" s="2197" t="s">
        <v>154</v>
      </c>
      <c r="L5" s="2208" t="s">
        <v>155</v>
      </c>
      <c r="M5" s="2209"/>
      <c r="N5" s="2209"/>
      <c r="O5" s="2209"/>
      <c r="P5" s="2209"/>
      <c r="Q5" s="2209"/>
      <c r="R5" s="2209"/>
      <c r="S5" s="2210"/>
    </row>
    <row r="6" spans="1:19" ht="34.5" customHeight="1">
      <c r="J6" s="2207"/>
      <c r="K6" s="2198"/>
      <c r="L6" s="130" t="s">
        <v>148</v>
      </c>
      <c r="M6" s="131" t="s">
        <v>147</v>
      </c>
      <c r="N6" s="131" t="s">
        <v>150</v>
      </c>
      <c r="O6" s="131" t="s">
        <v>149</v>
      </c>
      <c r="P6" s="131" t="s">
        <v>184</v>
      </c>
      <c r="Q6" s="131" t="s">
        <v>151</v>
      </c>
      <c r="R6" s="131" t="s">
        <v>1328</v>
      </c>
      <c r="S6" s="131" t="s">
        <v>152</v>
      </c>
    </row>
    <row r="7" spans="1:19" ht="13.6" customHeight="1">
      <c r="J7" s="103">
        <v>2014</v>
      </c>
      <c r="K7" s="87">
        <v>1184486</v>
      </c>
      <c r="L7" s="132">
        <v>110191</v>
      </c>
      <c r="M7" s="132">
        <v>190519</v>
      </c>
      <c r="N7" s="132">
        <v>84024</v>
      </c>
      <c r="O7" s="132">
        <v>113652</v>
      </c>
      <c r="P7" s="132">
        <v>83273</v>
      </c>
      <c r="Q7" s="132">
        <v>63404</v>
      </c>
      <c r="R7" s="7">
        <v>88140</v>
      </c>
      <c r="S7" s="132">
        <v>1</v>
      </c>
    </row>
    <row r="8" spans="1:19" ht="13.6" customHeight="1">
      <c r="J8" s="103">
        <v>2015</v>
      </c>
      <c r="K8" s="87">
        <v>1203154</v>
      </c>
      <c r="L8" s="133">
        <v>110481</v>
      </c>
      <c r="M8" s="133">
        <v>188671</v>
      </c>
      <c r="N8" s="133">
        <v>85673</v>
      </c>
      <c r="O8" s="133">
        <v>116571</v>
      </c>
      <c r="P8" s="133">
        <v>85593</v>
      </c>
      <c r="Q8" s="133">
        <v>62200</v>
      </c>
      <c r="R8" s="87">
        <v>91486</v>
      </c>
      <c r="S8" s="133">
        <v>1</v>
      </c>
    </row>
    <row r="9" spans="1:19" ht="13.6" customHeight="1">
      <c r="J9" s="103">
        <v>2016</v>
      </c>
      <c r="K9" s="87">
        <v>1213445</v>
      </c>
      <c r="L9" s="133">
        <v>112402</v>
      </c>
      <c r="M9" s="133">
        <v>186883</v>
      </c>
      <c r="N9" s="133">
        <v>84091</v>
      </c>
      <c r="O9" s="133">
        <v>120019</v>
      </c>
      <c r="P9" s="133">
        <v>89075</v>
      </c>
      <c r="Q9" s="133">
        <v>61893</v>
      </c>
      <c r="R9" s="87">
        <v>91141</v>
      </c>
      <c r="S9" s="133">
        <v>17</v>
      </c>
    </row>
    <row r="10" spans="1:19" ht="13.6" customHeight="1">
      <c r="J10" s="104">
        <v>2017</v>
      </c>
      <c r="K10" s="87">
        <v>1204737</v>
      </c>
      <c r="L10" s="133">
        <v>113902</v>
      </c>
      <c r="M10" s="133">
        <v>185441</v>
      </c>
      <c r="N10" s="133">
        <v>85692</v>
      </c>
      <c r="O10" s="133">
        <v>114358</v>
      </c>
      <c r="P10" s="133">
        <v>93338</v>
      </c>
      <c r="Q10" s="133">
        <v>62314</v>
      </c>
      <c r="R10" s="87">
        <v>96214</v>
      </c>
      <c r="S10" s="133">
        <v>34</v>
      </c>
    </row>
    <row r="11" spans="1:19" ht="13.6" customHeight="1">
      <c r="J11" s="104">
        <v>2018</v>
      </c>
      <c r="K11" s="87">
        <v>1189662</v>
      </c>
      <c r="L11" s="133">
        <v>111584</v>
      </c>
      <c r="M11" s="133">
        <v>181120</v>
      </c>
      <c r="N11" s="133">
        <v>83043</v>
      </c>
      <c r="O11" s="133">
        <v>114428</v>
      </c>
      <c r="P11" s="133">
        <v>92375</v>
      </c>
      <c r="Q11" s="133">
        <v>59726</v>
      </c>
      <c r="R11" s="87">
        <v>94425</v>
      </c>
      <c r="S11" s="133">
        <v>21</v>
      </c>
    </row>
    <row r="12" spans="1:19" ht="13.6" customHeight="1">
      <c r="J12" s="104">
        <v>2019</v>
      </c>
      <c r="K12" s="87">
        <v>1180474</v>
      </c>
      <c r="L12" s="133">
        <v>113458</v>
      </c>
      <c r="M12" s="133">
        <v>179020</v>
      </c>
      <c r="N12" s="133">
        <v>82236</v>
      </c>
      <c r="O12" s="133">
        <v>112836</v>
      </c>
      <c r="P12" s="133">
        <v>91882</v>
      </c>
      <c r="Q12" s="133">
        <v>59129</v>
      </c>
      <c r="R12" s="87">
        <v>92728</v>
      </c>
      <c r="S12" s="133">
        <v>39</v>
      </c>
    </row>
    <row r="13" spans="1:19" ht="13.6" customHeight="1">
      <c r="J13" s="104">
        <v>2020</v>
      </c>
      <c r="K13" s="7">
        <v>978498</v>
      </c>
      <c r="L13" s="7">
        <v>103162</v>
      </c>
      <c r="M13" s="7">
        <v>151593</v>
      </c>
      <c r="N13" s="7">
        <v>62762</v>
      </c>
      <c r="O13" s="7">
        <v>88866</v>
      </c>
      <c r="P13" s="7">
        <v>63687</v>
      </c>
      <c r="Q13" s="7">
        <v>46677</v>
      </c>
      <c r="R13" s="87">
        <v>78290</v>
      </c>
      <c r="S13" s="7">
        <v>5761</v>
      </c>
    </row>
    <row r="14" spans="1:19" ht="13.6" customHeight="1">
      <c r="J14" s="104">
        <v>2021</v>
      </c>
      <c r="K14" s="7">
        <v>942376</v>
      </c>
      <c r="L14" s="7">
        <v>95664</v>
      </c>
      <c r="M14" s="7">
        <v>137673</v>
      </c>
      <c r="N14" s="7">
        <v>91975</v>
      </c>
      <c r="O14" s="7">
        <v>83302</v>
      </c>
      <c r="P14" s="7">
        <v>43003</v>
      </c>
      <c r="Q14" s="7">
        <v>41292</v>
      </c>
      <c r="R14" s="87">
        <v>69729</v>
      </c>
      <c r="S14" s="7">
        <v>16925</v>
      </c>
    </row>
    <row r="15" spans="1:19" ht="13.6" customHeight="1">
      <c r="J15" s="104">
        <v>2022</v>
      </c>
      <c r="K15" s="7">
        <v>1002907</v>
      </c>
      <c r="L15" s="7">
        <v>105004</v>
      </c>
      <c r="M15" s="7">
        <v>147250</v>
      </c>
      <c r="N15" s="7">
        <v>70885</v>
      </c>
      <c r="O15" s="7">
        <v>96754</v>
      </c>
      <c r="P15" s="7">
        <v>62034</v>
      </c>
      <c r="Q15" s="7">
        <v>47849</v>
      </c>
      <c r="R15" s="87">
        <v>77656</v>
      </c>
      <c r="S15" s="7">
        <v>8479</v>
      </c>
    </row>
    <row r="16" spans="1:19" ht="13.6" customHeight="1">
      <c r="J16" s="105">
        <v>2023</v>
      </c>
      <c r="K16" s="1214">
        <v>1059572</v>
      </c>
      <c r="L16" s="7">
        <v>114167</v>
      </c>
      <c r="M16" s="11">
        <v>155585</v>
      </c>
      <c r="N16" s="11">
        <v>72669</v>
      </c>
      <c r="O16" s="11">
        <v>102183</v>
      </c>
      <c r="P16" s="11">
        <v>79651</v>
      </c>
      <c r="Q16" s="11">
        <v>53046</v>
      </c>
      <c r="R16" s="87">
        <v>81336</v>
      </c>
      <c r="S16" s="11">
        <v>1513</v>
      </c>
    </row>
    <row r="17" spans="10:19" ht="13.6" customHeight="1">
      <c r="K17" s="2209" t="s">
        <v>185</v>
      </c>
      <c r="L17" s="2209"/>
      <c r="M17" s="2209"/>
      <c r="N17" s="2209"/>
      <c r="O17" s="2209"/>
      <c r="P17" s="2209"/>
      <c r="Q17" s="2209"/>
      <c r="R17" s="2209"/>
      <c r="S17" s="2209"/>
    </row>
    <row r="18" spans="10:19" ht="13.6" customHeight="1">
      <c r="J18" s="1621">
        <v>2014</v>
      </c>
      <c r="K18" s="172">
        <v>21859.433965920289</v>
      </c>
      <c r="L18" s="172">
        <v>2033.5511674589</v>
      </c>
      <c r="M18" s="172">
        <v>3515.9871030583454</v>
      </c>
      <c r="N18" s="172">
        <v>1550.6448194005554</v>
      </c>
      <c r="O18" s="172">
        <v>2097.4231768841273</v>
      </c>
      <c r="P18" s="172">
        <v>1536.7852761823103</v>
      </c>
      <c r="Q18" s="172">
        <v>1170.1071613976103</v>
      </c>
      <c r="R18" s="172">
        <v>1626.6047127245188</v>
      </c>
      <c r="S18" s="172">
        <v>1.8454784578222357E-2</v>
      </c>
    </row>
    <row r="19" spans="10:19" ht="13.6" customHeight="1">
      <c r="J19" s="103">
        <v>2015</v>
      </c>
      <c r="K19" s="172">
        <v>22182.858679997542</v>
      </c>
      <c r="L19" s="172">
        <v>2036.966514531646</v>
      </c>
      <c r="M19" s="172">
        <v>3478.5755855142534</v>
      </c>
      <c r="N19" s="172">
        <v>1579.5750599602623</v>
      </c>
      <c r="O19" s="172">
        <v>2149.2494054676235</v>
      </c>
      <c r="P19" s="172">
        <v>1578.1000794553561</v>
      </c>
      <c r="Q19" s="172">
        <v>1146.7973425644986</v>
      </c>
      <c r="R19" s="172">
        <v>1686.7508308980021</v>
      </c>
      <c r="S19" s="172">
        <v>1.8437256311326349E-2</v>
      </c>
    </row>
    <row r="20" spans="10:19" ht="13.6" customHeight="1">
      <c r="J20" s="103">
        <v>2016</v>
      </c>
      <c r="K20" s="172">
        <v>22343.771794105745</v>
      </c>
      <c r="L20" s="172">
        <v>2069.7144388094011</v>
      </c>
      <c r="M20" s="172">
        <v>3441.1704726607832</v>
      </c>
      <c r="N20" s="172">
        <v>1548.4097869603866</v>
      </c>
      <c r="O20" s="172">
        <v>2209.9700826628132</v>
      </c>
      <c r="P20" s="172">
        <v>1640.1826803521953</v>
      </c>
      <c r="Q20" s="172">
        <v>1139.6668721306587</v>
      </c>
      <c r="R20" s="172">
        <v>1678.2249752453486</v>
      </c>
      <c r="S20" s="172">
        <v>0.31302953203465972</v>
      </c>
    </row>
    <row r="21" spans="10:19" ht="13.6" customHeight="1">
      <c r="J21" s="104">
        <v>2017</v>
      </c>
      <c r="K21" s="172">
        <v>22149.029692889519</v>
      </c>
      <c r="L21" s="172">
        <v>2094.0825923662196</v>
      </c>
      <c r="M21" s="172">
        <v>3409.3235413863154</v>
      </c>
      <c r="N21" s="172">
        <v>1575.4431485403775</v>
      </c>
      <c r="O21" s="172">
        <v>2102.4661296361442</v>
      </c>
      <c r="P21" s="172">
        <v>1716.014477412848</v>
      </c>
      <c r="Q21" s="172">
        <v>1145.6397838554949</v>
      </c>
      <c r="R21" s="172">
        <v>1768.8895940538662</v>
      </c>
      <c r="S21" s="172">
        <v>0.62508830521370529</v>
      </c>
    </row>
    <row r="22" spans="10:19" ht="13.6" customHeight="1">
      <c r="J22" s="104">
        <v>2018</v>
      </c>
      <c r="K22" s="172">
        <v>21841.603203219227</v>
      </c>
      <c r="L22" s="172">
        <v>2048.6267963741084</v>
      </c>
      <c r="M22" s="172">
        <v>3325.2732054710214</v>
      </c>
      <c r="N22" s="172">
        <v>1524.6282177668402</v>
      </c>
      <c r="O22" s="172">
        <v>2100.8412232533019</v>
      </c>
      <c r="P22" s="172">
        <v>1695.9591009020849</v>
      </c>
      <c r="Q22" s="172">
        <v>1096.5396834693145</v>
      </c>
      <c r="R22" s="172">
        <v>1733.5960823023477</v>
      </c>
      <c r="S22" s="172">
        <v>0.38554956556366748</v>
      </c>
    </row>
    <row r="23" spans="10:19" ht="13.6" customHeight="1">
      <c r="J23" s="104">
        <v>2019</v>
      </c>
      <c r="K23" s="172">
        <v>21643.604398634652</v>
      </c>
      <c r="L23" s="172">
        <v>2080.2152930604911</v>
      </c>
      <c r="M23" s="172">
        <v>3282.2731033835353</v>
      </c>
      <c r="N23" s="172">
        <v>1507.7701426089175</v>
      </c>
      <c r="O23" s="172">
        <v>2068.8111266528022</v>
      </c>
      <c r="P23" s="172">
        <v>1684.6263952915094</v>
      </c>
      <c r="Q23" s="172">
        <v>1084.1108609650601</v>
      </c>
      <c r="R23" s="172">
        <v>1700.1375283797813</v>
      </c>
      <c r="S23" s="172">
        <v>0.71505223456573508</v>
      </c>
    </row>
    <row r="24" spans="10:19" ht="13.6" customHeight="1">
      <c r="J24" s="104">
        <v>2020</v>
      </c>
      <c r="K24" s="172">
        <v>17925.059724369356</v>
      </c>
      <c r="L24" s="172">
        <v>1889.819919187767</v>
      </c>
      <c r="M24" s="172">
        <v>2777.0251740895983</v>
      </c>
      <c r="N24" s="172">
        <v>1149.7341828198621</v>
      </c>
      <c r="O24" s="172">
        <v>1627.9321546552032</v>
      </c>
      <c r="P24" s="172">
        <v>1166.6792151500679</v>
      </c>
      <c r="Q24" s="172">
        <v>855.07380981298729</v>
      </c>
      <c r="R24" s="172">
        <v>1434.1908985208727</v>
      </c>
      <c r="S24" s="172">
        <v>105.53549324790839</v>
      </c>
    </row>
    <row r="25" spans="10:19" ht="13.6" customHeight="1">
      <c r="J25" s="104">
        <v>2021</v>
      </c>
      <c r="K25" s="172">
        <v>17316.750431965065</v>
      </c>
      <c r="L25" s="172">
        <v>1757.8860384002842</v>
      </c>
      <c r="M25" s="172">
        <v>2529.8277781054762</v>
      </c>
      <c r="N25" s="172">
        <v>1690.0983481964597</v>
      </c>
      <c r="O25" s="172">
        <v>1530.7265300512258</v>
      </c>
      <c r="P25" s="172">
        <v>790.20711353620391</v>
      </c>
      <c r="Q25" s="172">
        <v>758.76641471843664</v>
      </c>
      <c r="R25" s="172">
        <v>1281.3141366826958</v>
      </c>
      <c r="S25" s="172">
        <v>311.00749707230312</v>
      </c>
    </row>
    <row r="26" spans="10:19" ht="13.6" customHeight="1">
      <c r="J26" s="104">
        <v>2022</v>
      </c>
      <c r="K26" s="172">
        <v>18463.784797244058</v>
      </c>
      <c r="L26" s="172">
        <v>1933.1515871858655</v>
      </c>
      <c r="M26" s="172">
        <v>2710.911691108136</v>
      </c>
      <c r="N26" s="172">
        <v>1305.0117162933802</v>
      </c>
      <c r="O26" s="172">
        <v>1781.2668914191959</v>
      </c>
      <c r="P26" s="172">
        <v>1142.0624505684355</v>
      </c>
      <c r="Q26" s="172">
        <v>880.91282518053106</v>
      </c>
      <c r="R26" s="172">
        <v>1429.6676284189707</v>
      </c>
      <c r="S26" s="172">
        <v>156.10064671582944</v>
      </c>
    </row>
    <row r="27" spans="10:19" ht="13.6" customHeight="1">
      <c r="J27" s="105">
        <v>2023</v>
      </c>
      <c r="K27" s="173">
        <v>19525.020502642517</v>
      </c>
      <c r="L27" s="173">
        <v>2103.7862606082344</v>
      </c>
      <c r="M27" s="173">
        <v>2867.0069753670687</v>
      </c>
      <c r="N27" s="173">
        <v>1339.0913641607451</v>
      </c>
      <c r="O27" s="173">
        <v>1882.9538436477371</v>
      </c>
      <c r="P27" s="173">
        <v>1467.7505710380974</v>
      </c>
      <c r="Q27" s="173">
        <v>977.49302320481752</v>
      </c>
      <c r="R27" s="173">
        <v>1498.8005228553905</v>
      </c>
      <c r="S27" s="173">
        <v>27.880461186684936</v>
      </c>
    </row>
    <row r="28" spans="10:19" ht="13.6" customHeight="1">
      <c r="K28" s="27"/>
      <c r="L28" s="27"/>
      <c r="M28" s="27"/>
      <c r="N28" s="27"/>
      <c r="O28" s="27"/>
      <c r="P28" s="27"/>
      <c r="Q28" s="27"/>
      <c r="R28" s="27"/>
      <c r="S28" s="27"/>
    </row>
    <row r="29" spans="10:19" ht="13.6" customHeight="1">
      <c r="P29" s="4"/>
      <c r="Q29" s="4"/>
      <c r="R29" s="4"/>
    </row>
    <row r="30" spans="10:19" ht="13.6" customHeight="1">
      <c r="P30" s="4"/>
      <c r="Q30" s="4"/>
      <c r="R30" s="4"/>
    </row>
    <row r="31" spans="10:19" ht="13.6" customHeight="1">
      <c r="P31" s="4"/>
      <c r="Q31" s="4"/>
      <c r="R31" s="4"/>
    </row>
    <row r="32" spans="10:19" ht="13.6" customHeight="1">
      <c r="P32" s="4"/>
      <c r="Q32" s="4"/>
      <c r="R32" s="4"/>
    </row>
    <row r="33" spans="16:18" ht="13.6" customHeight="1">
      <c r="P33" s="4"/>
      <c r="Q33" s="4"/>
      <c r="R33" s="4"/>
    </row>
    <row r="34" spans="16:18" ht="13.6" customHeight="1">
      <c r="P34" s="4"/>
      <c r="Q34" s="4"/>
      <c r="R34" s="4"/>
    </row>
    <row r="35" spans="16:18" ht="13.6" customHeight="1">
      <c r="P35" s="4"/>
      <c r="Q35" s="4"/>
      <c r="R35" s="4"/>
    </row>
    <row r="36" spans="16:18" ht="13.6" customHeight="1">
      <c r="P36" s="4"/>
      <c r="Q36" s="4"/>
      <c r="R36" s="4"/>
    </row>
    <row r="37" spans="16:18" ht="13.6" customHeight="1">
      <c r="P37" s="4"/>
      <c r="Q37" s="4"/>
      <c r="R37" s="4"/>
    </row>
    <row r="38" spans="16:18" ht="13.6" customHeight="1">
      <c r="P38" s="4"/>
      <c r="Q38" s="4"/>
      <c r="R38" s="4"/>
    </row>
    <row r="39" spans="16:18" ht="13.6" customHeight="1">
      <c r="P39" s="4"/>
      <c r="Q39" s="4"/>
      <c r="R39" s="4"/>
    </row>
  </sheetData>
  <mergeCells count="4">
    <mergeCell ref="J5:J6"/>
    <mergeCell ref="K5:K6"/>
    <mergeCell ref="L5:S5"/>
    <mergeCell ref="K17:S17"/>
  </mergeCells>
  <hyperlinks>
    <hyperlink ref="H1" location="Obsah!A1" display="Naspäť na obsah"/>
  </hyperlinks>
  <pageMargins left="0.7" right="0.7" top="0.75" bottom="0.75" header="0.3" footer="0.3"/>
  <pageSetup paperSize="9" scale="99" orientation="portrait" r:id="rId1"/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zoomScaleNormal="100" zoomScaleSheetLayoutView="70" workbookViewId="0"/>
  </sheetViews>
  <sheetFormatPr defaultColWidth="10.21875" defaultRowHeight="13.6" customHeight="1"/>
  <cols>
    <col min="1" max="1" width="8.88671875" style="56" customWidth="1"/>
    <col min="2" max="7" width="8.21875" style="56" customWidth="1"/>
    <col min="8" max="8" width="9.44140625" style="56" customWidth="1"/>
    <col min="9" max="9" width="10.77734375" style="56" customWidth="1"/>
    <col min="10" max="10" width="6.44140625" style="56" customWidth="1"/>
    <col min="11" max="16384" width="10.21875" style="56"/>
  </cols>
  <sheetData>
    <row r="1" spans="1:10" ht="13.6" customHeight="1">
      <c r="A1" s="1" t="s">
        <v>1073</v>
      </c>
      <c r="I1" s="2154" t="s">
        <v>1335</v>
      </c>
    </row>
    <row r="2" spans="1:10" ht="20.05" customHeight="1">
      <c r="A2" s="334" t="s">
        <v>156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3.6" customHeight="1">
      <c r="A3" s="135"/>
      <c r="B3" s="135"/>
      <c r="C3" s="135"/>
      <c r="D3" s="136"/>
      <c r="E3" s="135"/>
      <c r="F3" s="135"/>
      <c r="G3" s="135"/>
      <c r="H3" s="135"/>
      <c r="I3" s="135"/>
      <c r="J3" s="135"/>
    </row>
    <row r="4" spans="1:10" ht="24.45" customHeight="1">
      <c r="A4" s="2197" t="s">
        <v>66</v>
      </c>
      <c r="B4" s="2193" t="s">
        <v>1</v>
      </c>
      <c r="C4" s="2193"/>
      <c r="D4" s="2193"/>
      <c r="E4" s="2194" t="s">
        <v>2</v>
      </c>
      <c r="F4" s="2195"/>
      <c r="G4" s="2196"/>
      <c r="H4" s="2197" t="s">
        <v>3</v>
      </c>
      <c r="I4" s="2197" t="s">
        <v>4</v>
      </c>
      <c r="J4" s="137"/>
    </row>
    <row r="5" spans="1:10" ht="24.45" customHeight="1">
      <c r="A5" s="2198"/>
      <c r="B5" s="5" t="s">
        <v>5</v>
      </c>
      <c r="C5" s="5" t="s">
        <v>6</v>
      </c>
      <c r="D5" s="5" t="s">
        <v>7</v>
      </c>
      <c r="E5" s="5" t="s">
        <v>5</v>
      </c>
      <c r="F5" s="5" t="s">
        <v>6</v>
      </c>
      <c r="G5" s="5" t="s">
        <v>7</v>
      </c>
      <c r="H5" s="2198"/>
      <c r="I5" s="2198"/>
      <c r="J5" s="137"/>
    </row>
    <row r="6" spans="1:10" ht="13.6" customHeight="1">
      <c r="A6" s="1585" t="s">
        <v>10</v>
      </c>
      <c r="B6" s="1586">
        <v>14136</v>
      </c>
      <c r="C6" s="1586">
        <v>10679</v>
      </c>
      <c r="D6" s="1586">
        <v>3457</v>
      </c>
      <c r="E6" s="1587">
        <v>260.48790438531279</v>
      </c>
      <c r="F6" s="1587">
        <v>402.3502014105805</v>
      </c>
      <c r="G6" s="1587">
        <v>124.68513127104535</v>
      </c>
      <c r="H6" s="1587">
        <v>22.350806451612904</v>
      </c>
      <c r="I6" s="1588">
        <v>298</v>
      </c>
      <c r="J6" s="152"/>
    </row>
    <row r="7" spans="1:10" ht="13.6" customHeight="1">
      <c r="A7" s="942" t="s">
        <v>157</v>
      </c>
      <c r="B7" s="141">
        <v>1029</v>
      </c>
      <c r="C7" s="141">
        <v>712</v>
      </c>
      <c r="D7" s="141">
        <v>317</v>
      </c>
      <c r="E7" s="139">
        <v>18.961661970323064</v>
      </c>
      <c r="F7" s="139">
        <v>26.825858545213343</v>
      </c>
      <c r="G7" s="139">
        <v>11.433377672236441</v>
      </c>
      <c r="H7" s="140">
        <v>5.9407191448007772</v>
      </c>
      <c r="I7" s="141">
        <v>3</v>
      </c>
      <c r="J7" s="142"/>
    </row>
    <row r="8" spans="1:10" ht="13.6" customHeight="1">
      <c r="A8" s="942" t="s">
        <v>158</v>
      </c>
      <c r="B8" s="141">
        <v>163</v>
      </c>
      <c r="C8" s="141">
        <v>115</v>
      </c>
      <c r="D8" s="141">
        <v>48</v>
      </c>
      <c r="E8" s="139">
        <v>3.0036451906342658</v>
      </c>
      <c r="F8" s="139">
        <v>4.3328282762633918</v>
      </c>
      <c r="G8" s="139">
        <v>1.7312369976887987</v>
      </c>
      <c r="H8" s="140">
        <v>10.085889570552148</v>
      </c>
      <c r="I8" s="141" t="s">
        <v>26</v>
      </c>
      <c r="J8" s="142"/>
    </row>
    <row r="9" spans="1:10" ht="13.6" customHeight="1">
      <c r="A9" s="942" t="s">
        <v>159</v>
      </c>
      <c r="B9" s="141">
        <v>6231</v>
      </c>
      <c r="C9" s="141">
        <v>4745</v>
      </c>
      <c r="D9" s="141">
        <v>1486</v>
      </c>
      <c r="E9" s="139">
        <v>114.82032627510496</v>
      </c>
      <c r="F9" s="139">
        <v>178.77626235538949</v>
      </c>
      <c r="G9" s="139">
        <v>53.596212053449058</v>
      </c>
      <c r="H9" s="140">
        <v>37.982988284384525</v>
      </c>
      <c r="I9" s="141">
        <v>3</v>
      </c>
      <c r="J9" s="142"/>
    </row>
    <row r="10" spans="1:10" ht="13.6" customHeight="1">
      <c r="A10" s="942" t="s">
        <v>160</v>
      </c>
      <c r="B10" s="141">
        <v>2696</v>
      </c>
      <c r="C10" s="141">
        <v>2109</v>
      </c>
      <c r="D10" s="141">
        <v>587</v>
      </c>
      <c r="E10" s="139">
        <v>49.67992290766859</v>
      </c>
      <c r="F10" s="139">
        <v>79.46030290990862</v>
      </c>
      <c r="G10" s="139">
        <v>21.171585784235933</v>
      </c>
      <c r="H10" s="140">
        <v>11.232937685459941</v>
      </c>
      <c r="I10" s="141">
        <v>2</v>
      </c>
      <c r="J10" s="142"/>
    </row>
    <row r="11" spans="1:10" ht="13.6" customHeight="1">
      <c r="A11" s="942" t="s">
        <v>161</v>
      </c>
      <c r="B11" s="141">
        <v>511</v>
      </c>
      <c r="C11" s="141">
        <v>422</v>
      </c>
      <c r="D11" s="141">
        <v>89</v>
      </c>
      <c r="E11" s="139">
        <v>9.4163355362828813</v>
      </c>
      <c r="F11" s="139">
        <v>15.899595935505662</v>
      </c>
      <c r="G11" s="139">
        <v>3.2100019332146474</v>
      </c>
      <c r="H11" s="140">
        <v>11.896281800391389</v>
      </c>
      <c r="I11" s="141">
        <v>12</v>
      </c>
      <c r="J11" s="142"/>
    </row>
    <row r="12" spans="1:10" ht="13.6" customHeight="1">
      <c r="A12" s="942" t="s">
        <v>162</v>
      </c>
      <c r="B12" s="141">
        <v>222</v>
      </c>
      <c r="C12" s="141">
        <v>184</v>
      </c>
      <c r="D12" s="141">
        <v>38</v>
      </c>
      <c r="E12" s="139">
        <v>4.0908541860172205</v>
      </c>
      <c r="F12" s="139">
        <v>6.9325252420214269</v>
      </c>
      <c r="G12" s="139">
        <v>1.370562623170299</v>
      </c>
      <c r="H12" s="140">
        <v>18.454954954954953</v>
      </c>
      <c r="I12" s="141" t="s">
        <v>26</v>
      </c>
      <c r="J12" s="142"/>
    </row>
    <row r="13" spans="1:10" ht="13.6" customHeight="1">
      <c r="A13" s="942" t="s">
        <v>163</v>
      </c>
      <c r="B13" s="141">
        <v>30</v>
      </c>
      <c r="C13" s="141">
        <v>20</v>
      </c>
      <c r="D13" s="141">
        <v>10</v>
      </c>
      <c r="E13" s="139">
        <v>0.55281813324557039</v>
      </c>
      <c r="F13" s="139">
        <v>0.75353535239363334</v>
      </c>
      <c r="G13" s="139">
        <v>0.36067437451849971</v>
      </c>
      <c r="H13" s="140">
        <v>27.3</v>
      </c>
      <c r="I13" s="141" t="s">
        <v>26</v>
      </c>
      <c r="J13" s="142"/>
    </row>
    <row r="14" spans="1:10" ht="13.6" customHeight="1">
      <c r="A14" s="942" t="s">
        <v>164</v>
      </c>
      <c r="B14" s="141">
        <v>80</v>
      </c>
      <c r="C14" s="141">
        <v>64</v>
      </c>
      <c r="D14" s="141">
        <v>16</v>
      </c>
      <c r="E14" s="139">
        <v>1.4741816886548544</v>
      </c>
      <c r="F14" s="139">
        <v>2.4113131276596267</v>
      </c>
      <c r="G14" s="139">
        <v>0.5770789992295996</v>
      </c>
      <c r="H14" s="140">
        <v>45.662500000000001</v>
      </c>
      <c r="I14" s="141" t="s">
        <v>26</v>
      </c>
      <c r="J14" s="142"/>
    </row>
    <row r="15" spans="1:10" ht="13.6" customHeight="1">
      <c r="A15" s="942" t="s">
        <v>165</v>
      </c>
      <c r="B15" s="141">
        <v>621</v>
      </c>
      <c r="C15" s="141">
        <v>472</v>
      </c>
      <c r="D15" s="141">
        <v>149</v>
      </c>
      <c r="E15" s="139">
        <v>11.443335358183306</v>
      </c>
      <c r="F15" s="139">
        <v>17.783434316489746</v>
      </c>
      <c r="G15" s="139">
        <v>5.3740481803256452</v>
      </c>
      <c r="H15" s="140">
        <v>8.6892109500805148</v>
      </c>
      <c r="I15" s="141">
        <v>1</v>
      </c>
      <c r="J15" s="142"/>
    </row>
    <row r="16" spans="1:10" ht="13.6" customHeight="1">
      <c r="A16" s="942" t="s">
        <v>166</v>
      </c>
      <c r="B16" s="141">
        <v>52</v>
      </c>
      <c r="C16" s="141">
        <v>31</v>
      </c>
      <c r="D16" s="141">
        <v>21</v>
      </c>
      <c r="E16" s="139">
        <v>0.95821809762565524</v>
      </c>
      <c r="F16" s="139">
        <v>1.1679797962101315</v>
      </c>
      <c r="G16" s="139">
        <v>0.75741618648884934</v>
      </c>
      <c r="H16" s="140">
        <v>11.73076923076923</v>
      </c>
      <c r="I16" s="141" t="s">
        <v>26</v>
      </c>
      <c r="J16" s="142"/>
    </row>
    <row r="17" spans="1:10" ht="13.6" customHeight="1">
      <c r="A17" s="780" t="s">
        <v>167</v>
      </c>
      <c r="B17" s="141">
        <v>30</v>
      </c>
      <c r="C17" s="141">
        <v>28</v>
      </c>
      <c r="D17" s="141">
        <v>2</v>
      </c>
      <c r="E17" s="139">
        <v>0.55281813324557039</v>
      </c>
      <c r="F17" s="139">
        <v>1.0549494933510866</v>
      </c>
      <c r="G17" s="139">
        <v>7.213487490369995E-2</v>
      </c>
      <c r="H17" s="140">
        <v>9.7666666666666675</v>
      </c>
      <c r="I17" s="141">
        <v>1</v>
      </c>
      <c r="J17" s="142"/>
    </row>
    <row r="18" spans="1:10" ht="13.6" customHeight="1">
      <c r="A18" s="780" t="s">
        <v>168</v>
      </c>
      <c r="B18" s="141">
        <v>1</v>
      </c>
      <c r="C18" s="141" t="s">
        <v>26</v>
      </c>
      <c r="D18" s="141">
        <v>1</v>
      </c>
      <c r="E18" s="139">
        <v>1.8427271108185681E-2</v>
      </c>
      <c r="F18" s="139" t="s">
        <v>26</v>
      </c>
      <c r="G18" s="139">
        <v>3.6067437451849975E-2</v>
      </c>
      <c r="H18" s="140">
        <v>7</v>
      </c>
      <c r="I18" s="146" t="s">
        <v>26</v>
      </c>
      <c r="J18" s="142"/>
    </row>
    <row r="19" spans="1:10" ht="13.6" customHeight="1">
      <c r="A19" s="780" t="s">
        <v>169</v>
      </c>
      <c r="B19" s="141">
        <v>6</v>
      </c>
      <c r="C19" s="141">
        <v>2</v>
      </c>
      <c r="D19" s="141">
        <v>4</v>
      </c>
      <c r="E19" s="139">
        <v>0.11056362664911407</v>
      </c>
      <c r="F19" s="139">
        <v>7.5353535239363334E-2</v>
      </c>
      <c r="G19" s="139">
        <v>0.1442697498073999</v>
      </c>
      <c r="H19" s="140">
        <v>7.333333333333333</v>
      </c>
      <c r="I19" s="141" t="s">
        <v>26</v>
      </c>
      <c r="J19" s="142"/>
    </row>
    <row r="20" spans="1:10" ht="13.6" customHeight="1">
      <c r="A20" s="780" t="s">
        <v>170</v>
      </c>
      <c r="B20" s="141">
        <v>27</v>
      </c>
      <c r="C20" s="141">
        <v>24</v>
      </c>
      <c r="D20" s="141">
        <v>3</v>
      </c>
      <c r="E20" s="139">
        <v>0.49753631992101333</v>
      </c>
      <c r="F20" s="139">
        <v>0.9042424228723599</v>
      </c>
      <c r="G20" s="139">
        <v>0.10820231235554992</v>
      </c>
      <c r="H20" s="140">
        <v>3.0370370370370372</v>
      </c>
      <c r="I20" s="141" t="s">
        <v>26</v>
      </c>
      <c r="J20" s="142"/>
    </row>
    <row r="21" spans="1:10" ht="13.6" customHeight="1">
      <c r="A21" s="780" t="s">
        <v>171</v>
      </c>
      <c r="B21" s="141">
        <v>2180</v>
      </c>
      <c r="C21" s="141">
        <v>1581</v>
      </c>
      <c r="D21" s="141">
        <v>599</v>
      </c>
      <c r="E21" s="139">
        <v>40.171451015844781</v>
      </c>
      <c r="F21" s="139">
        <v>59.566969606716718</v>
      </c>
      <c r="G21" s="139">
        <v>21.604395033658133</v>
      </c>
      <c r="H21" s="140">
        <v>8.8775229357798171</v>
      </c>
      <c r="I21" s="141">
        <v>274</v>
      </c>
      <c r="J21" s="142"/>
    </row>
    <row r="22" spans="1:10" ht="13.6" customHeight="1">
      <c r="A22" s="780" t="s">
        <v>172</v>
      </c>
      <c r="B22" s="141">
        <v>78</v>
      </c>
      <c r="C22" s="141">
        <v>68</v>
      </c>
      <c r="D22" s="141">
        <v>10</v>
      </c>
      <c r="E22" s="139">
        <v>1.4373271464384829</v>
      </c>
      <c r="F22" s="139">
        <v>2.5620201981383532</v>
      </c>
      <c r="G22" s="139">
        <v>0.36067437451849971</v>
      </c>
      <c r="H22" s="140">
        <v>6.615384615384615</v>
      </c>
      <c r="I22" s="141">
        <v>1</v>
      </c>
      <c r="J22" s="142"/>
    </row>
    <row r="23" spans="1:10" ht="13.6" customHeight="1">
      <c r="A23" s="780" t="s">
        <v>173</v>
      </c>
      <c r="B23" s="141">
        <v>175</v>
      </c>
      <c r="C23" s="141">
        <v>99</v>
      </c>
      <c r="D23" s="141">
        <v>76</v>
      </c>
      <c r="E23" s="139">
        <v>3.2247724439324941</v>
      </c>
      <c r="F23" s="139">
        <v>3.7299999943484847</v>
      </c>
      <c r="G23" s="139">
        <v>2.741125246340598</v>
      </c>
      <c r="H23" s="140">
        <v>1.6114285714285714</v>
      </c>
      <c r="I23" s="141">
        <v>1</v>
      </c>
      <c r="J23" s="142"/>
    </row>
    <row r="24" spans="1:10" ht="13.6" customHeight="1">
      <c r="A24" s="780" t="s">
        <v>174</v>
      </c>
      <c r="B24" s="141">
        <v>2</v>
      </c>
      <c r="C24" s="141">
        <v>2</v>
      </c>
      <c r="D24" s="141" t="s">
        <v>26</v>
      </c>
      <c r="E24" s="139">
        <v>3.6854542216371362E-2</v>
      </c>
      <c r="F24" s="139">
        <v>7.5353535239363334E-2</v>
      </c>
      <c r="G24" s="139" t="s">
        <v>26</v>
      </c>
      <c r="H24" s="140">
        <v>2</v>
      </c>
      <c r="I24" s="141" t="s">
        <v>26</v>
      </c>
      <c r="J24" s="142"/>
    </row>
    <row r="25" spans="1:10" ht="13.6" customHeight="1">
      <c r="A25" s="780" t="s">
        <v>175</v>
      </c>
      <c r="B25" s="141">
        <v>1</v>
      </c>
      <c r="C25" s="141">
        <v>1</v>
      </c>
      <c r="D25" s="141" t="s">
        <v>26</v>
      </c>
      <c r="E25" s="139">
        <v>1.8427271108185681E-2</v>
      </c>
      <c r="F25" s="139">
        <v>3.7676767619681667E-2</v>
      </c>
      <c r="G25" s="139" t="s">
        <v>26</v>
      </c>
      <c r="H25" s="140">
        <v>2</v>
      </c>
      <c r="I25" s="146" t="s">
        <v>26</v>
      </c>
      <c r="J25" s="142"/>
    </row>
    <row r="26" spans="1:10" ht="13.6" customHeight="1">
      <c r="A26" s="782" t="s">
        <v>1083</v>
      </c>
      <c r="B26" s="148">
        <v>1</v>
      </c>
      <c r="C26" s="148" t="s">
        <v>26</v>
      </c>
      <c r="D26" s="148">
        <v>1</v>
      </c>
      <c r="E26" s="149">
        <v>1.8427271108185681E-2</v>
      </c>
      <c r="F26" s="149" t="s">
        <v>26</v>
      </c>
      <c r="G26" s="149">
        <v>3.6067437451849975E-2</v>
      </c>
      <c r="H26" s="150">
        <v>1</v>
      </c>
      <c r="I26" s="151" t="s">
        <v>26</v>
      </c>
    </row>
    <row r="27" spans="1:10" ht="13.6" customHeight="1">
      <c r="J27" s="152"/>
    </row>
    <row r="28" spans="1:10" ht="13.6" customHeight="1">
      <c r="A28" s="1571" t="s">
        <v>1068</v>
      </c>
      <c r="B28" s="1572">
        <v>13502</v>
      </c>
      <c r="C28" s="1572">
        <v>10198</v>
      </c>
      <c r="D28" s="1572">
        <v>3304</v>
      </c>
      <c r="E28" s="1573">
        <v>248.57541360503942</v>
      </c>
      <c r="F28" s="1573">
        <v>383.88879195678066</v>
      </c>
      <c r="G28" s="1573">
        <v>119.05218748485498</v>
      </c>
      <c r="H28" s="1573">
        <v>21.526070211820471</v>
      </c>
      <c r="I28" s="1574">
        <v>345</v>
      </c>
      <c r="J28" s="152"/>
    </row>
    <row r="29" spans="1:10" ht="13.6" customHeight="1">
      <c r="A29" s="1575" t="s">
        <v>34</v>
      </c>
      <c r="B29" s="154">
        <v>12279</v>
      </c>
      <c r="C29" s="154">
        <v>9113</v>
      </c>
      <c r="D29" s="154">
        <v>3166</v>
      </c>
      <c r="E29" s="155">
        <v>225.63433125854121</v>
      </c>
      <c r="F29" s="155">
        <v>342.3829560689943</v>
      </c>
      <c r="G29" s="155">
        <v>113.8704944320889</v>
      </c>
      <c r="H29" s="156">
        <v>23.356869451909766</v>
      </c>
      <c r="I29" s="154">
        <v>344</v>
      </c>
      <c r="J29" s="157"/>
    </row>
    <row r="30" spans="1:10" ht="13.6" customHeight="1">
      <c r="A30" s="153" t="s">
        <v>35</v>
      </c>
      <c r="B30" s="154">
        <v>12299</v>
      </c>
      <c r="C30" s="154">
        <v>9220</v>
      </c>
      <c r="D30" s="154">
        <v>3079</v>
      </c>
      <c r="E30" s="155">
        <v>225.30481365318963</v>
      </c>
      <c r="F30" s="155">
        <v>345.84709657236272</v>
      </c>
      <c r="G30" s="155">
        <v>110.24347732060014</v>
      </c>
      <c r="H30" s="156">
        <v>22.743231157004633</v>
      </c>
      <c r="I30" s="154">
        <v>289</v>
      </c>
      <c r="J30" s="162"/>
    </row>
    <row r="31" spans="1:10" ht="13.6" customHeight="1">
      <c r="A31" s="158" t="s">
        <v>36</v>
      </c>
      <c r="B31" s="159">
        <v>14868</v>
      </c>
      <c r="C31" s="159">
        <v>11048</v>
      </c>
      <c r="D31" s="159">
        <v>3820</v>
      </c>
      <c r="E31" s="160">
        <v>272.59991342367562</v>
      </c>
      <c r="F31" s="160">
        <v>414.83718823143539</v>
      </c>
      <c r="G31" s="160">
        <v>136.87176709871446</v>
      </c>
      <c r="H31" s="161">
        <v>22.392386333064298</v>
      </c>
      <c r="I31" s="159">
        <v>323</v>
      </c>
    </row>
    <row r="32" spans="1:10" ht="13.6" customHeight="1">
      <c r="A32" s="28" t="s">
        <v>37</v>
      </c>
    </row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showGridLines="0" zoomScaleNormal="100" zoomScaleSheetLayoutView="70" workbookViewId="0"/>
  </sheetViews>
  <sheetFormatPr defaultColWidth="9" defaultRowHeight="13.6" customHeight="1"/>
  <cols>
    <col min="1" max="8" width="9" style="1590" customWidth="1"/>
    <col min="9" max="9" width="9" style="1590"/>
    <col min="10" max="11" width="9" style="1590" customWidth="1"/>
    <col min="12" max="12" width="14.44140625" style="1590" customWidth="1"/>
    <col min="13" max="22" width="7.5546875" style="1590" customWidth="1"/>
    <col min="23" max="23" width="9" style="1590" customWidth="1"/>
    <col min="24" max="16384" width="9" style="1590"/>
  </cols>
  <sheetData>
    <row r="1" spans="1:23" s="1589" customFormat="1" ht="13.6" customHeight="1">
      <c r="A1" s="1" t="s">
        <v>1073</v>
      </c>
      <c r="I1" s="2154" t="s">
        <v>1335</v>
      </c>
    </row>
    <row r="2" spans="1:23" s="1589" customFormat="1" ht="20.05" customHeight="1">
      <c r="A2" s="1219" t="s">
        <v>1322</v>
      </c>
    </row>
    <row r="3" spans="1:23" s="1589" customFormat="1" ht="13.6" customHeight="1"/>
    <row r="4" spans="1:23" s="1589" customFormat="1" ht="13.6" customHeight="1">
      <c r="L4" s="1597"/>
      <c r="M4" s="1597"/>
      <c r="N4" s="1597"/>
      <c r="O4" s="1597"/>
      <c r="P4" s="1597"/>
      <c r="Q4" s="1597"/>
      <c r="R4" s="1597"/>
      <c r="S4" s="1597"/>
      <c r="T4" s="1597"/>
      <c r="U4" s="1597"/>
      <c r="V4" s="1597"/>
      <c r="W4" s="1597"/>
    </row>
    <row r="5" spans="1:23" s="1589" customFormat="1" ht="13.6" customHeight="1">
      <c r="L5" s="1589" t="s">
        <v>911</v>
      </c>
      <c r="M5" s="1598"/>
      <c r="N5" s="1599"/>
      <c r="O5" s="1599"/>
      <c r="P5" s="1599"/>
      <c r="Q5" s="1599"/>
      <c r="R5" s="1599"/>
      <c r="S5" s="1599"/>
      <c r="T5" s="1599"/>
      <c r="W5" s="1597"/>
    </row>
    <row r="6" spans="1:23" s="1589" customFormat="1" ht="13.6" customHeight="1">
      <c r="L6" s="1589" t="s">
        <v>1084</v>
      </c>
      <c r="W6" s="1597"/>
    </row>
    <row r="7" spans="1:23" s="1589" customFormat="1" ht="13.6" customHeight="1">
      <c r="L7" s="2214" t="s">
        <v>288</v>
      </c>
      <c r="M7" s="2211" t="s">
        <v>6</v>
      </c>
      <c r="N7" s="2212"/>
      <c r="O7" s="2212"/>
      <c r="P7" s="2212"/>
      <c r="Q7" s="2212"/>
      <c r="R7" s="2212"/>
      <c r="S7" s="2212"/>
      <c r="T7" s="2212"/>
      <c r="U7" s="2212"/>
      <c r="V7" s="2213"/>
      <c r="W7" s="1600"/>
    </row>
    <row r="8" spans="1:23" s="1589" customFormat="1" ht="13.6" customHeight="1">
      <c r="L8" s="2215"/>
      <c r="M8" s="2052">
        <v>2014</v>
      </c>
      <c r="N8" s="2052">
        <v>2015</v>
      </c>
      <c r="O8" s="2052">
        <v>2016</v>
      </c>
      <c r="P8" s="2052">
        <v>2017</v>
      </c>
      <c r="Q8" s="2052">
        <v>2018</v>
      </c>
      <c r="R8" s="2052">
        <v>2019</v>
      </c>
      <c r="S8" s="2052">
        <v>2020</v>
      </c>
      <c r="T8" s="2052">
        <v>2021</v>
      </c>
      <c r="U8" s="2052">
        <v>2022</v>
      </c>
      <c r="V8" s="2052">
        <v>2023</v>
      </c>
      <c r="W8" s="1602"/>
    </row>
    <row r="9" spans="1:23" s="1589" customFormat="1" ht="13.6" customHeight="1">
      <c r="L9" s="1591" t="s">
        <v>1290</v>
      </c>
      <c r="M9" s="1592">
        <v>10252</v>
      </c>
      <c r="N9" s="1592">
        <v>9881</v>
      </c>
      <c r="O9" s="1592">
        <v>10338</v>
      </c>
      <c r="P9" s="1592">
        <v>10651</v>
      </c>
      <c r="Q9" s="1592">
        <v>10993</v>
      </c>
      <c r="R9" s="1592">
        <v>11048</v>
      </c>
      <c r="S9" s="1592">
        <v>9220</v>
      </c>
      <c r="T9" s="1592">
        <v>9113</v>
      </c>
      <c r="U9" s="1592">
        <v>10198</v>
      </c>
      <c r="V9" s="1592">
        <v>10679</v>
      </c>
      <c r="W9" s="1602"/>
    </row>
    <row r="10" spans="1:23" s="1589" customFormat="1" ht="13.6" customHeight="1">
      <c r="L10" s="1593" t="s">
        <v>501</v>
      </c>
      <c r="M10" s="1594">
        <v>8689</v>
      </c>
      <c r="N10" s="1594">
        <v>8349</v>
      </c>
      <c r="O10" s="1594">
        <v>8660</v>
      </c>
      <c r="P10" s="1594">
        <v>8754</v>
      </c>
      <c r="Q10" s="1594">
        <v>8839</v>
      </c>
      <c r="R10" s="1594">
        <v>8913</v>
      </c>
      <c r="S10" s="1594">
        <v>7497</v>
      </c>
      <c r="T10" s="1594">
        <v>7510</v>
      </c>
      <c r="U10" s="1594">
        <v>8352</v>
      </c>
      <c r="V10" s="1594">
        <v>8874</v>
      </c>
      <c r="W10" s="1602"/>
    </row>
    <row r="11" spans="1:23" s="1589" customFormat="1" ht="13.6" customHeight="1">
      <c r="L11" s="1593" t="s">
        <v>171</v>
      </c>
      <c r="M11" s="1594">
        <v>960</v>
      </c>
      <c r="N11" s="1594">
        <v>1044</v>
      </c>
      <c r="O11" s="1594">
        <v>1150</v>
      </c>
      <c r="P11" s="1594">
        <v>1444</v>
      </c>
      <c r="Q11" s="1594">
        <v>1716</v>
      </c>
      <c r="R11" s="1594">
        <v>1776</v>
      </c>
      <c r="S11" s="1594">
        <v>1458</v>
      </c>
      <c r="T11" s="1594">
        <v>1401</v>
      </c>
      <c r="U11" s="1594">
        <v>1597</v>
      </c>
      <c r="V11" s="1594">
        <v>1581</v>
      </c>
      <c r="W11" s="1602"/>
    </row>
    <row r="12" spans="1:23" s="1589" customFormat="1" ht="13.6" customHeight="1">
      <c r="L12" s="1593" t="s">
        <v>173</v>
      </c>
      <c r="M12" s="1594">
        <v>283</v>
      </c>
      <c r="N12" s="1594">
        <v>245</v>
      </c>
      <c r="O12" s="1594">
        <v>275</v>
      </c>
      <c r="P12" s="1594">
        <v>239</v>
      </c>
      <c r="Q12" s="1594">
        <v>245</v>
      </c>
      <c r="R12" s="1594">
        <v>185</v>
      </c>
      <c r="S12" s="1594">
        <v>117</v>
      </c>
      <c r="T12" s="1594">
        <v>90</v>
      </c>
      <c r="U12" s="1594">
        <v>113</v>
      </c>
      <c r="V12" s="1594">
        <v>99</v>
      </c>
      <c r="W12" s="1602"/>
    </row>
    <row r="13" spans="1:23" s="1589" customFormat="1" ht="13.6" customHeight="1">
      <c r="L13" s="1595" t="s">
        <v>180</v>
      </c>
      <c r="M13" s="1596">
        <f>M9-M10-M11-M12</f>
        <v>320</v>
      </c>
      <c r="N13" s="1596">
        <f t="shared" ref="N13:V13" si="0">N9-N10-N11-N12</f>
        <v>243</v>
      </c>
      <c r="O13" s="1596">
        <f t="shared" si="0"/>
        <v>253</v>
      </c>
      <c r="P13" s="1596">
        <f t="shared" si="0"/>
        <v>214</v>
      </c>
      <c r="Q13" s="1596">
        <f t="shared" si="0"/>
        <v>193</v>
      </c>
      <c r="R13" s="1596">
        <f t="shared" si="0"/>
        <v>174</v>
      </c>
      <c r="S13" s="1596">
        <f t="shared" si="0"/>
        <v>148</v>
      </c>
      <c r="T13" s="1596">
        <f t="shared" si="0"/>
        <v>112</v>
      </c>
      <c r="U13" s="1596">
        <f t="shared" si="0"/>
        <v>136</v>
      </c>
      <c r="V13" s="1596">
        <f t="shared" si="0"/>
        <v>125</v>
      </c>
      <c r="W13" s="1602"/>
    </row>
    <row r="14" spans="1:23" s="1589" customFormat="1" ht="13.6" customHeight="1">
      <c r="L14" s="1600"/>
      <c r="M14" s="1601"/>
      <c r="N14" s="1602"/>
      <c r="O14" s="1602"/>
      <c r="P14" s="1602"/>
      <c r="Q14" s="1602"/>
      <c r="R14" s="1602"/>
      <c r="S14" s="1602"/>
      <c r="T14" s="1602"/>
      <c r="U14" s="1602"/>
      <c r="V14" s="1602"/>
      <c r="W14" s="1602"/>
    </row>
    <row r="15" spans="1:23" s="1589" customFormat="1" ht="13.6" customHeight="1">
      <c r="L15" s="1591" t="s">
        <v>501</v>
      </c>
      <c r="M15" s="1605">
        <v>0.84754194303550523</v>
      </c>
      <c r="N15" s="1605">
        <v>0.84495496407246229</v>
      </c>
      <c r="O15" s="1605">
        <v>0.83768620622944479</v>
      </c>
      <c r="P15" s="1605">
        <v>0.82189465777861237</v>
      </c>
      <c r="Q15" s="1605">
        <v>0.80405712726280365</v>
      </c>
      <c r="R15" s="1605">
        <v>0.80675235336712525</v>
      </c>
      <c r="S15" s="1605">
        <v>0.81312364425162686</v>
      </c>
      <c r="T15" s="1605">
        <v>0.82409744321299239</v>
      </c>
      <c r="U15" s="1605">
        <v>0.81898411453226128</v>
      </c>
      <c r="V15" s="1605">
        <v>0.83097668321003837</v>
      </c>
      <c r="W15" s="1602"/>
    </row>
    <row r="16" spans="1:23" s="1589" customFormat="1" ht="13.6" customHeight="1">
      <c r="L16" s="1593" t="s">
        <v>171</v>
      </c>
      <c r="M16" s="1603">
        <v>9.364026531408505E-2</v>
      </c>
      <c r="N16" s="1603">
        <v>0.10565732213338731</v>
      </c>
      <c r="O16" s="1603">
        <v>0.11124008512284775</v>
      </c>
      <c r="P16" s="1603">
        <v>0.13557412449535255</v>
      </c>
      <c r="Q16" s="1603">
        <v>0.15609933594105341</v>
      </c>
      <c r="R16" s="1603">
        <v>0.16075307748008688</v>
      </c>
      <c r="S16" s="1603">
        <v>0.1581344902386117</v>
      </c>
      <c r="T16" s="1603">
        <v>0.15373642049818939</v>
      </c>
      <c r="U16" s="1603">
        <v>0.15659933320258873</v>
      </c>
      <c r="V16" s="1603">
        <v>0.14804756999719074</v>
      </c>
      <c r="W16" s="1602"/>
    </row>
    <row r="17" spans="12:23" s="1589" customFormat="1" ht="13.6" customHeight="1">
      <c r="L17" s="1593" t="s">
        <v>173</v>
      </c>
      <c r="M17" s="1603">
        <v>2.7604369879047991E-2</v>
      </c>
      <c r="N17" s="1603">
        <v>2.4795061228620584E-2</v>
      </c>
      <c r="O17" s="1603">
        <v>2.6600889920680982E-2</v>
      </c>
      <c r="P17" s="1603">
        <v>2.2439207586142148E-2</v>
      </c>
      <c r="Q17" s="1603">
        <v>2.2286909851723824E-2</v>
      </c>
      <c r="R17" s="1603">
        <v>1.674511223750905E-2</v>
      </c>
      <c r="S17" s="1603">
        <v>1.2689804772234274E-2</v>
      </c>
      <c r="T17" s="1603">
        <v>9.8760013168001752E-3</v>
      </c>
      <c r="U17" s="1603">
        <v>1.1080604040007845E-2</v>
      </c>
      <c r="V17" s="1603">
        <v>9.2705309485906912E-3</v>
      </c>
      <c r="W17" s="1602"/>
    </row>
    <row r="18" spans="12:23" s="1589" customFormat="1" ht="13.6" customHeight="1">
      <c r="L18" s="1595" t="s">
        <v>180</v>
      </c>
      <c r="M18" s="1604">
        <v>3.1213421771361684E-2</v>
      </c>
      <c r="N18" s="1604">
        <v>2.4592652565529803E-2</v>
      </c>
      <c r="O18" s="1604">
        <v>2.4472818727026505E-2</v>
      </c>
      <c r="P18" s="1604">
        <v>2.0092010139892969E-2</v>
      </c>
      <c r="Q18" s="1604">
        <v>1.7556626944419177E-2</v>
      </c>
      <c r="R18" s="1604">
        <v>1.5749456915278782E-2</v>
      </c>
      <c r="S18" s="1604">
        <v>1.6052060737527116E-2</v>
      </c>
      <c r="T18" s="1604">
        <v>1.2290134972017997E-2</v>
      </c>
      <c r="U18" s="1604">
        <v>1.3335948225142185E-2</v>
      </c>
      <c r="V18" s="1604">
        <v>1.1705215844180166E-2</v>
      </c>
      <c r="W18" s="1597"/>
    </row>
    <row r="19" spans="12:23" s="1589" customFormat="1" ht="13.6" customHeight="1">
      <c r="V19" s="1597"/>
      <c r="W19" s="1597"/>
    </row>
    <row r="20" spans="12:23" s="1589" customFormat="1" ht="13.6" customHeight="1"/>
    <row r="21" spans="12:23" s="1589" customFormat="1" ht="13.6" customHeight="1">
      <c r="L21" s="2214" t="s">
        <v>288</v>
      </c>
      <c r="M21" s="2211" t="s">
        <v>7</v>
      </c>
      <c r="N21" s="2212"/>
      <c r="O21" s="2212"/>
      <c r="P21" s="2212"/>
      <c r="Q21" s="2212"/>
      <c r="R21" s="2212"/>
      <c r="S21" s="2212"/>
      <c r="T21" s="2212"/>
      <c r="U21" s="2212"/>
      <c r="V21" s="2213"/>
    </row>
    <row r="22" spans="12:23" s="1589" customFormat="1" ht="13.6" customHeight="1">
      <c r="L22" s="2215"/>
      <c r="M22" s="2052">
        <v>2014</v>
      </c>
      <c r="N22" s="2052">
        <v>2015</v>
      </c>
      <c r="O22" s="2052">
        <v>2016</v>
      </c>
      <c r="P22" s="2052">
        <v>2017</v>
      </c>
      <c r="Q22" s="2052">
        <v>2018</v>
      </c>
      <c r="R22" s="2052">
        <v>2019</v>
      </c>
      <c r="S22" s="2052">
        <v>2020</v>
      </c>
      <c r="T22" s="2052">
        <v>2021</v>
      </c>
      <c r="U22" s="2052">
        <v>2022</v>
      </c>
      <c r="V22" s="2052">
        <v>2023</v>
      </c>
    </row>
    <row r="23" spans="12:23" s="1589" customFormat="1" ht="13.6" customHeight="1">
      <c r="L23" s="1591" t="s">
        <v>1290</v>
      </c>
      <c r="M23" s="1592">
        <v>3197</v>
      </c>
      <c r="N23" s="1592">
        <v>3256</v>
      </c>
      <c r="O23" s="1592">
        <v>3308</v>
      </c>
      <c r="P23" s="1592">
        <v>3592</v>
      </c>
      <c r="Q23" s="1592">
        <v>3736</v>
      </c>
      <c r="R23" s="1592">
        <v>3820</v>
      </c>
      <c r="S23" s="1592">
        <v>3079</v>
      </c>
      <c r="T23" s="1592">
        <v>3166</v>
      </c>
      <c r="U23" s="1592">
        <v>3304</v>
      </c>
      <c r="V23" s="1592">
        <v>3457</v>
      </c>
    </row>
    <row r="24" spans="12:23" s="1589" customFormat="1" ht="13.6" customHeight="1">
      <c r="L24" s="1593" t="s">
        <v>501</v>
      </c>
      <c r="M24" s="1594">
        <v>2559</v>
      </c>
      <c r="N24" s="1594">
        <v>2586</v>
      </c>
      <c r="O24" s="1594">
        <v>2696</v>
      </c>
      <c r="P24" s="1594">
        <v>2777</v>
      </c>
      <c r="Q24" s="1594">
        <v>2907</v>
      </c>
      <c r="R24" s="1594">
        <v>3017</v>
      </c>
      <c r="S24" s="1594">
        <v>2388</v>
      </c>
      <c r="T24" s="1594">
        <v>2510</v>
      </c>
      <c r="U24" s="1594">
        <v>2570</v>
      </c>
      <c r="V24" s="1594">
        <v>2761</v>
      </c>
    </row>
    <row r="25" spans="12:23" s="1589" customFormat="1" ht="13.6" customHeight="1">
      <c r="L25" s="1593" t="s">
        <v>171</v>
      </c>
      <c r="M25" s="1594">
        <v>365</v>
      </c>
      <c r="N25" s="1594">
        <v>388</v>
      </c>
      <c r="O25" s="1594">
        <v>407</v>
      </c>
      <c r="P25" s="1594">
        <v>612</v>
      </c>
      <c r="Q25" s="1594">
        <v>655</v>
      </c>
      <c r="R25" s="1594">
        <v>625</v>
      </c>
      <c r="S25" s="1594">
        <v>576</v>
      </c>
      <c r="T25" s="1594">
        <v>547</v>
      </c>
      <c r="U25" s="1594">
        <v>630</v>
      </c>
      <c r="V25" s="1594">
        <v>599</v>
      </c>
    </row>
    <row r="26" spans="12:23" s="1589" customFormat="1" ht="13.6" customHeight="1">
      <c r="L26" s="1593" t="s">
        <v>173</v>
      </c>
      <c r="M26" s="1594">
        <v>201</v>
      </c>
      <c r="N26" s="1594">
        <v>201</v>
      </c>
      <c r="O26" s="1594">
        <v>144</v>
      </c>
      <c r="P26" s="1594">
        <v>168</v>
      </c>
      <c r="Q26" s="1594">
        <v>136</v>
      </c>
      <c r="R26" s="1594">
        <v>146</v>
      </c>
      <c r="S26" s="1594">
        <v>84</v>
      </c>
      <c r="T26" s="1594">
        <v>84</v>
      </c>
      <c r="U26" s="1594">
        <v>88</v>
      </c>
      <c r="V26" s="1594">
        <v>76</v>
      </c>
    </row>
    <row r="27" spans="12:23" s="1589" customFormat="1" ht="13.6" customHeight="1">
      <c r="L27" s="1595" t="s">
        <v>180</v>
      </c>
      <c r="M27" s="1596">
        <f t="shared" ref="M27:V27" si="1">M23-M24-M25-M26</f>
        <v>72</v>
      </c>
      <c r="N27" s="1596">
        <f t="shared" si="1"/>
        <v>81</v>
      </c>
      <c r="O27" s="1596">
        <f t="shared" si="1"/>
        <v>61</v>
      </c>
      <c r="P27" s="1596">
        <f t="shared" si="1"/>
        <v>35</v>
      </c>
      <c r="Q27" s="1596">
        <f t="shared" si="1"/>
        <v>38</v>
      </c>
      <c r="R27" s="1596">
        <f t="shared" si="1"/>
        <v>32</v>
      </c>
      <c r="S27" s="1596">
        <f t="shared" si="1"/>
        <v>31</v>
      </c>
      <c r="T27" s="1596">
        <f t="shared" si="1"/>
        <v>25</v>
      </c>
      <c r="U27" s="1596">
        <f t="shared" si="1"/>
        <v>16</v>
      </c>
      <c r="V27" s="1596">
        <f t="shared" si="1"/>
        <v>21</v>
      </c>
    </row>
    <row r="28" spans="12:23" s="1589" customFormat="1" ht="13.6" customHeight="1">
      <c r="L28" s="1600"/>
    </row>
    <row r="29" spans="12:23" s="1589" customFormat="1" ht="13.6" customHeight="1">
      <c r="L29" s="1591" t="s">
        <v>501</v>
      </c>
      <c r="M29" s="1605">
        <v>0.80043791054113234</v>
      </c>
      <c r="N29" s="1605">
        <v>0.79422604422604426</v>
      </c>
      <c r="O29" s="1605">
        <v>0.81499395405078601</v>
      </c>
      <c r="P29" s="1605">
        <v>0.77310690423162587</v>
      </c>
      <c r="Q29" s="1605">
        <v>0.77810492505353324</v>
      </c>
      <c r="R29" s="1605">
        <v>0.78979057591623036</v>
      </c>
      <c r="S29" s="1605">
        <v>0.77557648587203643</v>
      </c>
      <c r="T29" s="1605">
        <v>0.79279848389134555</v>
      </c>
      <c r="U29" s="1605">
        <v>0.77784503631961255</v>
      </c>
      <c r="V29" s="1605">
        <v>0.798669366502748</v>
      </c>
    </row>
    <row r="30" spans="12:23" s="1589" customFormat="1" ht="13.6" customHeight="1">
      <c r="L30" s="1593" t="s">
        <v>171</v>
      </c>
      <c r="M30" s="1603">
        <v>0.11416953393806693</v>
      </c>
      <c r="N30" s="1603">
        <v>0.11916461916461916</v>
      </c>
      <c r="O30" s="1603">
        <v>0.12303506650544135</v>
      </c>
      <c r="P30" s="1603">
        <v>0.17037861915367483</v>
      </c>
      <c r="Q30" s="1603">
        <v>0.17532119914346894</v>
      </c>
      <c r="R30" s="1603">
        <v>0.16361256544502617</v>
      </c>
      <c r="S30" s="1603">
        <v>0.18707372523546606</v>
      </c>
      <c r="T30" s="1603">
        <v>0.17277321541377133</v>
      </c>
      <c r="U30" s="1603">
        <v>0.19067796610169491</v>
      </c>
      <c r="V30" s="1603">
        <v>0.17327162279433034</v>
      </c>
    </row>
    <row r="31" spans="12:23" s="1589" customFormat="1" ht="13.6" customHeight="1">
      <c r="L31" s="1593" t="s">
        <v>173</v>
      </c>
      <c r="M31" s="1603">
        <v>6.2871441976853307E-2</v>
      </c>
      <c r="N31" s="1603">
        <v>6.1732186732186729E-2</v>
      </c>
      <c r="O31" s="1603">
        <v>4.3530834340991538E-2</v>
      </c>
      <c r="P31" s="1603">
        <v>4.6770601336302897E-2</v>
      </c>
      <c r="Q31" s="1603">
        <v>3.6402569593147749E-2</v>
      </c>
      <c r="R31" s="1603">
        <v>3.8219895287958112E-2</v>
      </c>
      <c r="S31" s="1603">
        <v>2.7281584930172135E-2</v>
      </c>
      <c r="T31" s="1603">
        <v>2.6531901452937462E-2</v>
      </c>
      <c r="U31" s="1603">
        <v>2.6634382566585957E-2</v>
      </c>
      <c r="V31" s="1603">
        <v>2.198437951981487E-2</v>
      </c>
    </row>
    <row r="32" spans="12:23" s="1589" customFormat="1" ht="13.6" customHeight="1">
      <c r="L32" s="1595" t="s">
        <v>180</v>
      </c>
      <c r="M32" s="1604">
        <v>2.2521113543947452E-2</v>
      </c>
      <c r="N32" s="1604">
        <v>2.4877149877149878E-2</v>
      </c>
      <c r="O32" s="1604">
        <v>1.8440145102781136E-2</v>
      </c>
      <c r="P32" s="1604">
        <v>9.7438752783964369E-3</v>
      </c>
      <c r="Q32" s="1604">
        <v>1.0171306209850108E-2</v>
      </c>
      <c r="R32" s="1604">
        <v>8.3769633507853412E-3</v>
      </c>
      <c r="S32" s="1604">
        <v>1.0068203962325431E-2</v>
      </c>
      <c r="T32" s="1604">
        <v>7.896399241945672E-3</v>
      </c>
      <c r="U32" s="1604">
        <v>4.8426150121065378E-3</v>
      </c>
      <c r="V32" s="1604">
        <v>6.0746311831067403E-3</v>
      </c>
    </row>
    <row r="33" spans="12:12" s="1589" customFormat="1" ht="13.6" customHeight="1"/>
    <row r="34" spans="12:12" s="1589" customFormat="1" ht="13.6" customHeight="1"/>
    <row r="35" spans="12:12" s="1589" customFormat="1" ht="13.6" customHeight="1">
      <c r="L35" s="1589" t="s">
        <v>178</v>
      </c>
    </row>
    <row r="36" spans="12:12" s="1589" customFormat="1" ht="13.6" customHeight="1">
      <c r="L36" s="1589" t="s">
        <v>179</v>
      </c>
    </row>
    <row r="37" spans="12:12" s="1589" customFormat="1" ht="13.6" customHeight="1">
      <c r="L37" s="1597" t="s">
        <v>1085</v>
      </c>
    </row>
    <row r="38" spans="12:12" s="1589" customFormat="1" ht="13.6" customHeight="1">
      <c r="L38" s="1597" t="s">
        <v>1086</v>
      </c>
    </row>
    <row r="39" spans="12:12" s="1589" customFormat="1" ht="13.6" customHeight="1"/>
    <row r="40" spans="12:12" s="1589" customFormat="1" ht="13.6" customHeight="1"/>
    <row r="41" spans="12:12" s="1589" customFormat="1" ht="13.6" customHeight="1"/>
    <row r="42" spans="12:12" s="1589" customFormat="1" ht="13.6" customHeight="1"/>
    <row r="43" spans="12:12" s="1589" customFormat="1" ht="13.6" customHeight="1"/>
    <row r="44" spans="12:12" s="1589" customFormat="1" ht="13.6" customHeight="1"/>
    <row r="45" spans="12:12" s="1589" customFormat="1" ht="13.6" customHeight="1"/>
    <row r="46" spans="12:12" s="1589" customFormat="1" ht="13.6" customHeight="1"/>
    <row r="47" spans="12:12" s="1589" customFormat="1" ht="13.6" customHeight="1"/>
    <row r="48" spans="12:12" s="1589" customFormat="1" ht="13.6" customHeight="1"/>
    <row r="49" s="1589" customFormat="1" ht="13.6" customHeight="1"/>
    <row r="50" s="1589" customFormat="1" ht="13.6" customHeight="1"/>
    <row r="51" s="1589" customFormat="1" ht="13.6" customHeight="1"/>
    <row r="52" s="1589" customFormat="1" ht="13.6" customHeight="1"/>
    <row r="53" s="1589" customFormat="1" ht="13.6" customHeight="1"/>
    <row r="54" s="1589" customFormat="1" ht="13.6" customHeight="1"/>
    <row r="55" s="1589" customFormat="1" ht="13.6" customHeight="1"/>
    <row r="56" s="1589" customFormat="1" ht="13.6" customHeight="1"/>
    <row r="57" s="1589" customFormat="1" ht="13.6" customHeight="1"/>
    <row r="58" s="1589" customFormat="1" ht="13.6" customHeight="1"/>
    <row r="59" s="1589" customFormat="1" ht="13.6" customHeight="1"/>
    <row r="60" s="1589" customFormat="1" ht="13.6" customHeight="1"/>
    <row r="61" s="1589" customFormat="1" ht="13.6" customHeight="1"/>
    <row r="62" s="1589" customFormat="1" ht="13.6" customHeight="1"/>
    <row r="63" s="1589" customFormat="1" ht="13.6" customHeight="1"/>
    <row r="64" s="1589" customFormat="1" ht="13.6" customHeight="1"/>
    <row r="65" s="1589" customFormat="1" ht="13.6" customHeight="1"/>
    <row r="66" s="1589" customFormat="1" ht="13.6" customHeight="1"/>
    <row r="67" s="1589" customFormat="1" ht="13.6" customHeight="1"/>
    <row r="68" s="1589" customFormat="1" ht="13.6" customHeight="1"/>
    <row r="69" s="1589" customFormat="1" ht="13.6" customHeight="1"/>
    <row r="70" s="1589" customFormat="1" ht="13.6" customHeight="1"/>
    <row r="71" s="1589" customFormat="1" ht="13.6" customHeight="1"/>
    <row r="72" s="1589" customFormat="1" ht="13.6" customHeight="1"/>
    <row r="73" s="1589" customFormat="1" ht="13.6" customHeight="1"/>
    <row r="74" s="1589" customFormat="1" ht="13.6" customHeight="1"/>
    <row r="75" s="1589" customFormat="1" ht="13.6" customHeight="1"/>
    <row r="76" s="1589" customFormat="1" ht="13.6" customHeight="1"/>
    <row r="77" s="1589" customFormat="1" ht="13.6" customHeight="1"/>
    <row r="78" s="1589" customFormat="1" ht="13.6" customHeight="1"/>
    <row r="79" s="1589" customFormat="1" ht="13.6" customHeight="1"/>
    <row r="80" s="1589" customFormat="1" ht="13.6" customHeight="1"/>
    <row r="81" s="1589" customFormat="1" ht="13.6" customHeight="1"/>
    <row r="82" s="1589" customFormat="1" ht="13.6" customHeight="1"/>
    <row r="83" s="1589" customFormat="1" ht="13.6" customHeight="1"/>
    <row r="84" s="1589" customFormat="1" ht="13.6" customHeight="1"/>
    <row r="85" s="1589" customFormat="1" ht="13.6" customHeight="1"/>
    <row r="86" s="1589" customFormat="1" ht="13.6" customHeight="1"/>
    <row r="87" s="1589" customFormat="1" ht="13.6" customHeight="1"/>
    <row r="88" s="1589" customFormat="1" ht="13.6" customHeight="1"/>
    <row r="89" s="1589" customFormat="1" ht="13.6" customHeight="1"/>
    <row r="90" s="1589" customFormat="1" ht="13.6" customHeight="1"/>
    <row r="91" s="1589" customFormat="1" ht="13.6" customHeight="1"/>
    <row r="92" s="1589" customFormat="1" ht="13.6" customHeight="1"/>
    <row r="93" s="1589" customFormat="1" ht="13.6" customHeight="1"/>
    <row r="94" s="1589" customFormat="1" ht="13.6" customHeight="1"/>
    <row r="95" s="1589" customFormat="1" ht="13.6" customHeight="1"/>
    <row r="96" s="1589" customFormat="1" ht="13.6" customHeight="1"/>
    <row r="97" s="1589" customFormat="1" ht="13.6" customHeight="1"/>
    <row r="98" s="1589" customFormat="1" ht="13.6" customHeight="1"/>
    <row r="99" s="1589" customFormat="1" ht="13.6" customHeight="1"/>
    <row r="100" s="1589" customFormat="1" ht="13.6" customHeight="1"/>
    <row r="101" s="1589" customFormat="1" ht="13.6" customHeight="1"/>
    <row r="102" s="1589" customFormat="1" ht="13.6" customHeight="1"/>
    <row r="103" s="1589" customFormat="1" ht="13.6" customHeight="1"/>
    <row r="104" s="1589" customFormat="1" ht="13.6" customHeight="1"/>
    <row r="105" s="1589" customFormat="1" ht="13.6" customHeight="1"/>
    <row r="106" s="1589" customFormat="1" ht="13.6" customHeight="1"/>
    <row r="107" s="1589" customFormat="1" ht="13.6" customHeight="1"/>
    <row r="108" s="1589" customFormat="1" ht="13.6" customHeight="1"/>
    <row r="109" s="1589" customFormat="1" ht="13.6" customHeight="1"/>
    <row r="110" s="1589" customFormat="1" ht="13.6" customHeight="1"/>
    <row r="111" s="1589" customFormat="1" ht="13.6" customHeight="1"/>
    <row r="112" s="1589" customFormat="1" ht="13.6" customHeight="1"/>
    <row r="113" s="1589" customFormat="1" ht="13.6" customHeight="1"/>
    <row r="114" s="1589" customFormat="1" ht="13.6" customHeight="1"/>
    <row r="115" s="1589" customFormat="1" ht="13.6" customHeight="1"/>
    <row r="116" s="1589" customFormat="1" ht="13.6" customHeight="1"/>
    <row r="117" s="1589" customFormat="1" ht="13.6" customHeight="1"/>
    <row r="118" s="1589" customFormat="1" ht="13.6" customHeight="1"/>
    <row r="119" s="1589" customFormat="1" ht="13.6" customHeight="1"/>
    <row r="120" s="1589" customFormat="1" ht="13.6" customHeight="1"/>
    <row r="121" s="1589" customFormat="1" ht="13.6" customHeight="1"/>
    <row r="122" s="1589" customFormat="1" ht="13.6" customHeight="1"/>
    <row r="123" s="1589" customFormat="1" ht="13.6" customHeight="1"/>
    <row r="124" s="1589" customFormat="1" ht="13.6" customHeight="1"/>
    <row r="125" s="1589" customFormat="1" ht="13.6" customHeight="1"/>
    <row r="126" s="1589" customFormat="1" ht="13.6" customHeight="1"/>
    <row r="127" s="1589" customFormat="1" ht="13.6" customHeight="1"/>
    <row r="128" s="1589" customFormat="1" ht="13.6" customHeight="1"/>
    <row r="129" s="1589" customFormat="1" ht="13.6" customHeight="1"/>
    <row r="130" s="1589" customFormat="1" ht="13.6" customHeight="1"/>
    <row r="131" s="1589" customFormat="1" ht="13.6" customHeight="1"/>
    <row r="132" s="1589" customFormat="1" ht="13.6" customHeight="1"/>
    <row r="133" s="1589" customFormat="1" ht="13.6" customHeight="1"/>
    <row r="134" s="1589" customFormat="1" ht="13.6" customHeight="1"/>
    <row r="135" s="1589" customFormat="1" ht="13.6" customHeight="1"/>
    <row r="136" s="1589" customFormat="1" ht="13.6" customHeight="1"/>
    <row r="137" s="1589" customFormat="1" ht="13.6" customHeight="1"/>
    <row r="138" s="1589" customFormat="1" ht="13.6" customHeight="1"/>
    <row r="139" s="1589" customFormat="1" ht="13.6" customHeight="1"/>
    <row r="140" s="1589" customFormat="1" ht="13.6" customHeight="1"/>
    <row r="141" s="1589" customFormat="1" ht="13.6" customHeight="1"/>
    <row r="142" s="1589" customFormat="1" ht="13.6" customHeight="1"/>
    <row r="143" s="1589" customFormat="1" ht="13.6" customHeight="1"/>
    <row r="144" s="1589" customFormat="1" ht="13.6" customHeight="1"/>
    <row r="145" s="1589" customFormat="1" ht="13.6" customHeight="1"/>
    <row r="146" s="1589" customFormat="1" ht="13.6" customHeight="1"/>
    <row r="147" s="1589" customFormat="1" ht="13.6" customHeight="1"/>
    <row r="148" s="1589" customFormat="1" ht="13.6" customHeight="1"/>
    <row r="149" s="1589" customFormat="1" ht="13.6" customHeight="1"/>
    <row r="150" s="1589" customFormat="1" ht="13.6" customHeight="1"/>
    <row r="151" s="1589" customFormat="1" ht="13.6" customHeight="1"/>
    <row r="152" s="1589" customFormat="1" ht="13.6" customHeight="1"/>
    <row r="153" s="1589" customFormat="1" ht="13.6" customHeight="1"/>
    <row r="154" s="1589" customFormat="1" ht="13.6" customHeight="1"/>
    <row r="155" s="1589" customFormat="1" ht="13.6" customHeight="1"/>
    <row r="156" s="1589" customFormat="1" ht="13.6" customHeight="1"/>
    <row r="157" s="1589" customFormat="1" ht="13.6" customHeight="1"/>
    <row r="158" s="1589" customFormat="1" ht="13.6" customHeight="1"/>
    <row r="159" s="1589" customFormat="1" ht="13.6" customHeight="1"/>
    <row r="160" s="1589" customFormat="1" ht="13.6" customHeight="1"/>
    <row r="161" s="1589" customFormat="1" ht="13.6" customHeight="1"/>
    <row r="162" s="1589" customFormat="1" ht="13.6" customHeight="1"/>
    <row r="163" s="1589" customFormat="1" ht="13.6" customHeight="1"/>
    <row r="164" s="1589" customFormat="1" ht="13.6" customHeight="1"/>
    <row r="165" s="1589" customFormat="1" ht="13.6" customHeight="1"/>
    <row r="166" s="1589" customFormat="1" ht="13.6" customHeight="1"/>
    <row r="167" s="1589" customFormat="1" ht="13.6" customHeight="1"/>
    <row r="168" s="1589" customFormat="1" ht="13.6" customHeight="1"/>
    <row r="169" s="1589" customFormat="1" ht="13.6" customHeight="1"/>
    <row r="170" s="1589" customFormat="1" ht="13.6" customHeight="1"/>
    <row r="171" s="1589" customFormat="1" ht="13.6" customHeight="1"/>
    <row r="172" s="1589" customFormat="1" ht="13.6" customHeight="1"/>
    <row r="173" s="1589" customFormat="1" ht="13.6" customHeight="1"/>
    <row r="174" s="1589" customFormat="1" ht="13.6" customHeight="1"/>
    <row r="175" s="1589" customFormat="1" ht="13.6" customHeight="1"/>
    <row r="176" s="1589" customFormat="1" ht="13.6" customHeight="1"/>
    <row r="177" spans="12:23" s="1589" customFormat="1" ht="13.6" customHeight="1"/>
    <row r="178" spans="12:23" s="1589" customFormat="1" ht="13.6" customHeight="1"/>
    <row r="179" spans="12:23" s="1589" customFormat="1" ht="13.6" customHeight="1"/>
    <row r="180" spans="12:23" s="1589" customFormat="1" ht="13.6" customHeight="1"/>
    <row r="181" spans="12:23" s="1589" customFormat="1" ht="13.6" customHeight="1"/>
    <row r="182" spans="12:23" s="1589" customFormat="1" ht="13.6" customHeight="1"/>
    <row r="183" spans="12:23" s="1589" customFormat="1" ht="13.6" customHeight="1"/>
    <row r="184" spans="12:23" s="1589" customFormat="1" ht="13.6" customHeight="1"/>
    <row r="185" spans="12:23" ht="13.6" customHeight="1">
      <c r="L185" s="1589"/>
      <c r="M185" s="1589"/>
      <c r="N185" s="1589"/>
      <c r="O185" s="1589"/>
      <c r="P185" s="1589"/>
      <c r="Q185" s="1589"/>
      <c r="R185" s="1589"/>
      <c r="S185" s="1589"/>
      <c r="T185" s="1589"/>
      <c r="U185" s="1589"/>
      <c r="V185" s="1589"/>
      <c r="W185" s="1589"/>
    </row>
    <row r="186" spans="12:23" ht="13.6" customHeight="1">
      <c r="L186" s="1589"/>
      <c r="M186" s="1589"/>
      <c r="N186" s="1589"/>
      <c r="O186" s="1589"/>
      <c r="P186" s="1589"/>
      <c r="Q186" s="1589"/>
      <c r="R186" s="1589"/>
      <c r="S186" s="1589"/>
      <c r="T186" s="1589"/>
      <c r="U186" s="1589"/>
      <c r="V186" s="1589"/>
      <c r="W186" s="1589"/>
    </row>
  </sheetData>
  <mergeCells count="4">
    <mergeCell ref="M21:V21"/>
    <mergeCell ref="L7:L8"/>
    <mergeCell ref="M7:V7"/>
    <mergeCell ref="L21:L22"/>
  </mergeCells>
  <hyperlinks>
    <hyperlink ref="I1" location="Obsah!A1" display="Naspäť na obsah"/>
  </hyperlinks>
  <pageMargins left="0.7" right="0.7" top="0.75" bottom="0.75" header="0.3" footer="0.3"/>
  <pageSetup paperSize="9" scale="81" orientation="portrait" r:id="rId1"/>
  <colBreaks count="1" manualBreakCount="1">
    <brk id="10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zoomScaleNormal="100" zoomScaleSheetLayoutView="70" workbookViewId="0"/>
  </sheetViews>
  <sheetFormatPr defaultColWidth="8" defaultRowHeight="13.6" customHeight="1"/>
  <cols>
    <col min="1" max="1" width="8" style="56"/>
    <col min="2" max="2" width="9.6640625" style="56" customWidth="1"/>
    <col min="3" max="8" width="8.77734375" style="56" customWidth="1"/>
    <col min="9" max="9" width="8" style="56"/>
    <col min="10" max="14" width="8.109375" style="56" bestFit="1" customWidth="1"/>
    <col min="15" max="15" width="13" style="56" bestFit="1" customWidth="1"/>
    <col min="16" max="16384" width="8" style="56"/>
  </cols>
  <sheetData>
    <row r="1" spans="1:15" s="1261" customFormat="1" ht="13.6" customHeight="1">
      <c r="A1" s="1210" t="s">
        <v>1073</v>
      </c>
      <c r="H1" s="2154" t="s">
        <v>1335</v>
      </c>
    </row>
    <row r="2" spans="1:15" s="1261" customFormat="1" ht="28.05" customHeight="1">
      <c r="A2" s="2217" t="s">
        <v>912</v>
      </c>
      <c r="B2" s="2217"/>
      <c r="C2" s="2217"/>
      <c r="D2" s="2217"/>
      <c r="E2" s="2217"/>
      <c r="F2" s="2217"/>
      <c r="G2" s="2217"/>
      <c r="H2" s="2217"/>
      <c r="I2" s="2217"/>
    </row>
    <row r="3" spans="1:15" s="1261" customFormat="1" ht="13.6" customHeight="1">
      <c r="I3" s="1262"/>
    </row>
    <row r="4" spans="1:15" s="1261" customFormat="1" ht="13.6" customHeight="1">
      <c r="A4" s="1263" t="s">
        <v>38</v>
      </c>
      <c r="I4" s="1262"/>
    </row>
    <row r="5" spans="1:15" s="167" customFormat="1" ht="13.6" customHeight="1">
      <c r="A5" s="2218" t="s">
        <v>137</v>
      </c>
      <c r="B5" s="2221" t="s">
        <v>913</v>
      </c>
      <c r="C5" s="2222"/>
      <c r="D5" s="2222"/>
      <c r="E5" s="2222"/>
      <c r="F5" s="2222"/>
      <c r="G5" s="2222"/>
      <c r="H5" s="2223"/>
      <c r="I5" s="1222"/>
    </row>
    <row r="6" spans="1:15" ht="13.6" customHeight="1">
      <c r="A6" s="2219"/>
      <c r="B6" s="2224" t="s">
        <v>5</v>
      </c>
      <c r="C6" s="2225" t="s">
        <v>290</v>
      </c>
      <c r="D6" s="2225"/>
      <c r="E6" s="2225"/>
      <c r="F6" s="2225"/>
      <c r="G6" s="2225"/>
      <c r="H6" s="2225"/>
      <c r="I6" s="168"/>
    </row>
    <row r="7" spans="1:15" ht="13.6" customHeight="1">
      <c r="A7" s="2220"/>
      <c r="B7" s="2224"/>
      <c r="C7" s="1209" t="s">
        <v>914</v>
      </c>
      <c r="D7" s="1209" t="s">
        <v>46</v>
      </c>
      <c r="E7" s="1209" t="s">
        <v>47</v>
      </c>
      <c r="F7" s="1209" t="s">
        <v>48</v>
      </c>
      <c r="G7" s="1209" t="s">
        <v>49</v>
      </c>
      <c r="H7" s="1209" t="s">
        <v>50</v>
      </c>
      <c r="I7" s="168"/>
    </row>
    <row r="8" spans="1:15" ht="13.6" customHeight="1">
      <c r="A8" s="56" t="s">
        <v>197</v>
      </c>
      <c r="B8" s="1223"/>
      <c r="C8" s="1223"/>
      <c r="D8" s="1223"/>
      <c r="E8" s="1223"/>
      <c r="F8" s="1223"/>
      <c r="G8" s="1223"/>
      <c r="H8" s="1223"/>
      <c r="I8" s="168"/>
    </row>
    <row r="9" spans="1:15" ht="13.6" customHeight="1">
      <c r="A9" s="1868">
        <v>2023</v>
      </c>
      <c r="B9" s="1873">
        <v>4963</v>
      </c>
      <c r="C9" s="1869">
        <v>2</v>
      </c>
      <c r="D9" s="1869">
        <v>197</v>
      </c>
      <c r="E9" s="1869">
        <v>1845</v>
      </c>
      <c r="F9" s="1869">
        <v>1684</v>
      </c>
      <c r="G9" s="1869">
        <v>1005</v>
      </c>
      <c r="H9" s="1869">
        <v>230</v>
      </c>
      <c r="I9" s="168"/>
      <c r="J9" s="144"/>
      <c r="K9" s="144"/>
      <c r="L9" s="144"/>
      <c r="M9" s="144"/>
      <c r="N9" s="144"/>
      <c r="O9" s="144"/>
    </row>
    <row r="10" spans="1:15" ht="13.6" customHeight="1">
      <c r="A10" s="1861">
        <v>2022</v>
      </c>
      <c r="B10" s="1874">
        <v>3453</v>
      </c>
      <c r="C10" s="1862" t="s">
        <v>26</v>
      </c>
      <c r="D10" s="1862">
        <v>142</v>
      </c>
      <c r="E10" s="1870">
        <v>1343</v>
      </c>
      <c r="F10" s="1870">
        <v>1132</v>
      </c>
      <c r="G10" s="1862">
        <v>683</v>
      </c>
      <c r="H10" s="1862">
        <v>153</v>
      </c>
      <c r="I10" s="168"/>
      <c r="J10" s="165"/>
      <c r="K10" s="144"/>
      <c r="L10" s="144"/>
    </row>
    <row r="11" spans="1:15" ht="13.6" customHeight="1">
      <c r="A11" s="1863">
        <v>2021</v>
      </c>
      <c r="B11" s="1875">
        <v>3780</v>
      </c>
      <c r="C11" s="1864">
        <v>2</v>
      </c>
      <c r="D11" s="1864">
        <v>195</v>
      </c>
      <c r="E11" s="1864">
        <v>1609</v>
      </c>
      <c r="F11" s="1864">
        <v>1139</v>
      </c>
      <c r="G11" s="1871">
        <v>670</v>
      </c>
      <c r="H11" s="1871">
        <v>165</v>
      </c>
      <c r="I11" s="168"/>
      <c r="L11" s="144"/>
    </row>
    <row r="12" spans="1:15" ht="13.6" customHeight="1">
      <c r="A12" s="1861">
        <v>2020</v>
      </c>
      <c r="B12" s="1874">
        <v>3981</v>
      </c>
      <c r="C12" s="1862">
        <v>2</v>
      </c>
      <c r="D12" s="1862">
        <v>163</v>
      </c>
      <c r="E12" s="1870">
        <v>1605</v>
      </c>
      <c r="F12" s="1870">
        <v>1271</v>
      </c>
      <c r="G12" s="1862">
        <v>750</v>
      </c>
      <c r="H12" s="1862">
        <v>190</v>
      </c>
      <c r="I12" s="170"/>
    </row>
    <row r="13" spans="1:15" ht="13.6" customHeight="1">
      <c r="A13" s="1865">
        <v>2019</v>
      </c>
      <c r="B13" s="1876">
        <v>4099</v>
      </c>
      <c r="C13" s="1867" t="s">
        <v>26</v>
      </c>
      <c r="D13" s="1866">
        <v>149</v>
      </c>
      <c r="E13" s="1866">
        <v>1643</v>
      </c>
      <c r="F13" s="1866">
        <v>1286</v>
      </c>
      <c r="G13" s="1872">
        <v>831</v>
      </c>
      <c r="H13" s="1872">
        <v>190</v>
      </c>
      <c r="I13" s="170"/>
    </row>
    <row r="14" spans="1:15" ht="13.6" customHeight="1">
      <c r="A14" s="56" t="s">
        <v>205</v>
      </c>
      <c r="B14" s="1223"/>
      <c r="C14" s="1223"/>
      <c r="D14" s="1223"/>
      <c r="E14" s="1223"/>
      <c r="F14" s="1223"/>
      <c r="G14" s="1223"/>
      <c r="H14" s="1223"/>
      <c r="I14" s="170"/>
    </row>
    <row r="15" spans="1:15" ht="13.6" customHeight="1">
      <c r="A15" s="1868">
        <v>2023</v>
      </c>
      <c r="B15" s="1873">
        <v>3349</v>
      </c>
      <c r="C15" s="1869">
        <v>2</v>
      </c>
      <c r="D15" s="1869">
        <v>160</v>
      </c>
      <c r="E15" s="1869">
        <v>1455</v>
      </c>
      <c r="F15" s="1869">
        <v>1118</v>
      </c>
      <c r="G15" s="1869">
        <v>527</v>
      </c>
      <c r="H15" s="1869">
        <v>87</v>
      </c>
      <c r="I15" s="170"/>
    </row>
    <row r="16" spans="1:15" ht="13.6" customHeight="1">
      <c r="A16" s="1861">
        <v>2022</v>
      </c>
      <c r="B16" s="1874">
        <v>2381</v>
      </c>
      <c r="C16" s="1862" t="s">
        <v>26</v>
      </c>
      <c r="D16" s="1862">
        <v>116</v>
      </c>
      <c r="E16" s="1870">
        <v>1066</v>
      </c>
      <c r="F16" s="1870">
        <v>777</v>
      </c>
      <c r="G16" s="1862">
        <v>362</v>
      </c>
      <c r="H16" s="1862">
        <v>60</v>
      </c>
      <c r="I16" s="170"/>
    </row>
    <row r="17" spans="1:8" ht="13.6" customHeight="1">
      <c r="A17" s="1863">
        <v>2021</v>
      </c>
      <c r="B17" s="1875">
        <v>2604</v>
      </c>
      <c r="C17" s="1864" t="s">
        <v>26</v>
      </c>
      <c r="D17" s="1864">
        <v>166</v>
      </c>
      <c r="E17" s="1864">
        <v>1270</v>
      </c>
      <c r="F17" s="1864">
        <v>771</v>
      </c>
      <c r="G17" s="1871">
        <v>326</v>
      </c>
      <c r="H17" s="1871">
        <v>71</v>
      </c>
    </row>
    <row r="18" spans="1:8" ht="13.6" customHeight="1">
      <c r="A18" s="1861">
        <v>2020</v>
      </c>
      <c r="B18" s="1874">
        <v>2682</v>
      </c>
      <c r="C18" s="1862">
        <v>2</v>
      </c>
      <c r="D18" s="1862">
        <v>141</v>
      </c>
      <c r="E18" s="1870">
        <v>1260</v>
      </c>
      <c r="F18" s="1870">
        <v>814</v>
      </c>
      <c r="G18" s="1862">
        <v>385</v>
      </c>
      <c r="H18" s="1862">
        <v>80</v>
      </c>
    </row>
    <row r="19" spans="1:8" ht="13.6" customHeight="1">
      <c r="A19" s="1865">
        <v>2019</v>
      </c>
      <c r="B19" s="1876">
        <v>2685</v>
      </c>
      <c r="C19" s="1867" t="s">
        <v>26</v>
      </c>
      <c r="D19" s="1866">
        <v>124</v>
      </c>
      <c r="E19" s="1866">
        <v>1242</v>
      </c>
      <c r="F19" s="1866">
        <v>852</v>
      </c>
      <c r="G19" s="1872">
        <v>401</v>
      </c>
      <c r="H19" s="1872">
        <v>66</v>
      </c>
    </row>
    <row r="20" spans="1:8" ht="13.6" customHeight="1">
      <c r="A20" s="56" t="s">
        <v>207</v>
      </c>
    </row>
    <row r="21" spans="1:8" ht="13.6" customHeight="1">
      <c r="A21" s="1868">
        <v>2023</v>
      </c>
      <c r="B21" s="1873">
        <v>1614</v>
      </c>
      <c r="C21" s="1869" t="s">
        <v>26</v>
      </c>
      <c r="D21" s="1869">
        <v>37</v>
      </c>
      <c r="E21" s="1869">
        <v>390</v>
      </c>
      <c r="F21" s="1869">
        <v>566</v>
      </c>
      <c r="G21" s="1869">
        <v>478</v>
      </c>
      <c r="H21" s="1869">
        <v>143</v>
      </c>
    </row>
    <row r="22" spans="1:8" ht="13.6" customHeight="1">
      <c r="A22" s="1861">
        <v>2022</v>
      </c>
      <c r="B22" s="1874">
        <v>1072</v>
      </c>
      <c r="C22" s="1862" t="s">
        <v>26</v>
      </c>
      <c r="D22" s="1862">
        <v>26</v>
      </c>
      <c r="E22" s="1870">
        <v>277</v>
      </c>
      <c r="F22" s="1870">
        <v>355</v>
      </c>
      <c r="G22" s="1862">
        <v>321</v>
      </c>
      <c r="H22" s="1862">
        <v>93</v>
      </c>
    </row>
    <row r="23" spans="1:8" ht="13.6" customHeight="1">
      <c r="A23" s="1863">
        <v>2021</v>
      </c>
      <c r="B23" s="1875">
        <v>1176</v>
      </c>
      <c r="C23" s="1864">
        <v>2</v>
      </c>
      <c r="D23" s="1864">
        <v>29</v>
      </c>
      <c r="E23" s="1864">
        <v>339</v>
      </c>
      <c r="F23" s="1864">
        <v>368</v>
      </c>
      <c r="G23" s="1871">
        <v>344</v>
      </c>
      <c r="H23" s="1871">
        <v>94</v>
      </c>
    </row>
    <row r="24" spans="1:8" ht="13.6" customHeight="1">
      <c r="A24" s="1861">
        <v>2020</v>
      </c>
      <c r="B24" s="1874">
        <v>1299</v>
      </c>
      <c r="C24" s="1862" t="s">
        <v>26</v>
      </c>
      <c r="D24" s="1862">
        <v>22</v>
      </c>
      <c r="E24" s="1870">
        <v>345</v>
      </c>
      <c r="F24" s="1870">
        <v>457</v>
      </c>
      <c r="G24" s="1862">
        <v>365</v>
      </c>
      <c r="H24" s="1862">
        <v>110</v>
      </c>
    </row>
    <row r="25" spans="1:8" ht="13.6" customHeight="1">
      <c r="A25" s="1865">
        <v>2019</v>
      </c>
      <c r="B25" s="1876">
        <v>1414</v>
      </c>
      <c r="C25" s="1867" t="s">
        <v>26</v>
      </c>
      <c r="D25" s="1866">
        <v>25</v>
      </c>
      <c r="E25" s="1866">
        <v>401</v>
      </c>
      <c r="F25" s="1866">
        <v>434</v>
      </c>
      <c r="G25" s="1872">
        <v>430</v>
      </c>
      <c r="H25" s="1872">
        <v>124</v>
      </c>
    </row>
    <row r="26" spans="1:8" ht="24.45" customHeight="1">
      <c r="A26" s="2216" t="s">
        <v>915</v>
      </c>
      <c r="B26" s="2216"/>
      <c r="C26" s="2216"/>
      <c r="D26" s="2216"/>
      <c r="E26" s="2216"/>
      <c r="F26" s="2216"/>
      <c r="G26" s="2216"/>
      <c r="H26" s="2216"/>
    </row>
    <row r="27" spans="1:8" ht="13.6" customHeight="1">
      <c r="A27" s="1224" t="s">
        <v>916</v>
      </c>
      <c r="B27" s="1231"/>
      <c r="C27" s="1231"/>
      <c r="D27" s="1231"/>
      <c r="E27" s="1231"/>
      <c r="F27" s="1231"/>
      <c r="G27" s="1231"/>
      <c r="H27" s="1231"/>
    </row>
  </sheetData>
  <mergeCells count="6">
    <mergeCell ref="A26:H26"/>
    <mergeCell ref="A2:I2"/>
    <mergeCell ref="A5:A7"/>
    <mergeCell ref="B5:H5"/>
    <mergeCell ref="B6:B7"/>
    <mergeCell ref="C6:H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showGridLines="0" zoomScaleNormal="100" zoomScaleSheetLayoutView="70" workbookViewId="0"/>
  </sheetViews>
  <sheetFormatPr defaultColWidth="8" defaultRowHeight="13.6" customHeight="1"/>
  <cols>
    <col min="1" max="12" width="8" style="241"/>
    <col min="13" max="13" width="11.33203125" style="241" customWidth="1"/>
    <col min="14" max="14" width="8.21875" style="241" bestFit="1" customWidth="1"/>
    <col min="15" max="17" width="9" style="241" bestFit="1" customWidth="1"/>
    <col min="18" max="18" width="8.21875" style="241" bestFit="1" customWidth="1"/>
    <col min="19" max="16384" width="8" style="241"/>
  </cols>
  <sheetData>
    <row r="1" spans="1:35" s="1265" customFormat="1" ht="13.6" customHeight="1">
      <c r="A1" s="1210" t="s">
        <v>1073</v>
      </c>
      <c r="J1" s="2154" t="s">
        <v>1335</v>
      </c>
    </row>
    <row r="2" spans="1:35" s="1265" customFormat="1" ht="28.05" customHeight="1">
      <c r="A2" s="2226" t="s">
        <v>1201</v>
      </c>
      <c r="B2" s="2226"/>
      <c r="C2" s="2226"/>
      <c r="D2" s="2226"/>
      <c r="E2" s="2226"/>
      <c r="F2" s="2226"/>
      <c r="G2" s="2226"/>
      <c r="H2" s="2226"/>
      <c r="I2" s="2226"/>
      <c r="J2" s="2226"/>
      <c r="K2" s="1233"/>
      <c r="L2" s="1266"/>
      <c r="M2" s="1267"/>
      <c r="N2" s="1267"/>
    </row>
    <row r="3" spans="1:35" s="1265" customFormat="1" ht="13.6" customHeight="1">
      <c r="B3" s="1233"/>
      <c r="C3" s="1233"/>
      <c r="D3" s="1233"/>
      <c r="E3" s="1233"/>
      <c r="F3" s="1233"/>
      <c r="G3" s="1233"/>
      <c r="H3" s="1233"/>
      <c r="I3" s="1233"/>
      <c r="J3" s="1233"/>
      <c r="K3" s="1233"/>
      <c r="L3" s="1265" t="s">
        <v>1202</v>
      </c>
    </row>
    <row r="4" spans="1:35" s="1265" customFormat="1" ht="23.3" customHeight="1">
      <c r="A4" s="1233"/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73" t="s">
        <v>137</v>
      </c>
      <c r="M4" s="1275" t="s">
        <v>924</v>
      </c>
      <c r="N4" s="1273" t="s">
        <v>925</v>
      </c>
      <c r="O4" s="1273" t="s">
        <v>47</v>
      </c>
      <c r="P4" s="1273" t="s">
        <v>48</v>
      </c>
      <c r="Q4" s="1273" t="s">
        <v>49</v>
      </c>
      <c r="R4" s="1273" t="s">
        <v>931</v>
      </c>
    </row>
    <row r="5" spans="1:35" ht="13.6" customHeight="1">
      <c r="L5" s="1880" t="s">
        <v>926</v>
      </c>
      <c r="M5" s="1879"/>
      <c r="N5" s="1879"/>
      <c r="O5" s="1879"/>
      <c r="P5" s="1879"/>
      <c r="Q5" s="1879"/>
      <c r="R5" s="1879"/>
    </row>
    <row r="6" spans="1:35" ht="13.6" customHeight="1">
      <c r="L6" s="1234">
        <v>2014</v>
      </c>
      <c r="M6" s="1235">
        <v>5174</v>
      </c>
      <c r="N6" s="1235">
        <v>245</v>
      </c>
      <c r="O6" s="1235">
        <v>2121</v>
      </c>
      <c r="P6" s="1235">
        <v>1377</v>
      </c>
      <c r="Q6" s="1235">
        <v>1140</v>
      </c>
      <c r="R6" s="1235">
        <v>291</v>
      </c>
    </row>
    <row r="7" spans="1:35" ht="13.6" customHeight="1">
      <c r="L7" s="1236">
        <v>2015</v>
      </c>
      <c r="M7" s="1237">
        <v>4396</v>
      </c>
      <c r="N7" s="1237">
        <v>174</v>
      </c>
      <c r="O7" s="1237">
        <v>1779</v>
      </c>
      <c r="P7" s="1237">
        <v>1270</v>
      </c>
      <c r="Q7" s="1237">
        <v>893</v>
      </c>
      <c r="R7" s="1237">
        <v>280</v>
      </c>
    </row>
    <row r="8" spans="1:35" ht="13.6" customHeight="1">
      <c r="L8" s="1236">
        <v>2016</v>
      </c>
      <c r="M8" s="1237">
        <v>4930</v>
      </c>
      <c r="N8" s="1237">
        <v>226</v>
      </c>
      <c r="O8" s="1237">
        <v>1982</v>
      </c>
      <c r="P8" s="1237">
        <v>1464</v>
      </c>
      <c r="Q8" s="1237">
        <v>985</v>
      </c>
      <c r="R8" s="1237">
        <v>273</v>
      </c>
    </row>
    <row r="9" spans="1:35" ht="13.6" customHeight="1">
      <c r="L9" s="1236">
        <v>2017</v>
      </c>
      <c r="M9" s="1237">
        <v>4098</v>
      </c>
      <c r="N9" s="1237">
        <v>182</v>
      </c>
      <c r="O9" s="1237">
        <v>1711</v>
      </c>
      <c r="P9" s="1237">
        <v>1161</v>
      </c>
      <c r="Q9" s="1237">
        <v>800</v>
      </c>
      <c r="R9" s="1237">
        <v>244</v>
      </c>
    </row>
    <row r="10" spans="1:35" ht="13.6" customHeight="1">
      <c r="L10" s="1238">
        <v>2018</v>
      </c>
      <c r="M10" s="1237">
        <v>4589</v>
      </c>
      <c r="N10" s="1237">
        <v>181</v>
      </c>
      <c r="O10" s="1237">
        <v>1757</v>
      </c>
      <c r="P10" s="1237">
        <v>1434</v>
      </c>
      <c r="Q10" s="1237">
        <v>952</v>
      </c>
      <c r="R10" s="1237">
        <v>265</v>
      </c>
      <c r="T10" s="1239"/>
      <c r="U10" s="1239"/>
      <c r="V10" s="1239"/>
      <c r="W10" s="1239"/>
      <c r="X10" s="1239"/>
      <c r="Y10" s="1239"/>
      <c r="Z10" s="1239"/>
      <c r="AA10" s="1239"/>
      <c r="AB10" s="1239"/>
      <c r="AC10" s="1239"/>
      <c r="AD10" s="1239"/>
      <c r="AE10" s="1239"/>
      <c r="AF10" s="1239"/>
      <c r="AG10" s="1239"/>
      <c r="AH10" s="1239"/>
      <c r="AI10" s="1239"/>
    </row>
    <row r="11" spans="1:35" ht="13.6" customHeight="1">
      <c r="L11" s="1240">
        <v>2019</v>
      </c>
      <c r="M11" s="1241">
        <v>4099</v>
      </c>
      <c r="N11" s="1241">
        <v>149</v>
      </c>
      <c r="O11" s="1241">
        <v>1643</v>
      </c>
      <c r="P11" s="1241">
        <v>1286</v>
      </c>
      <c r="Q11" s="1241">
        <v>831</v>
      </c>
      <c r="R11" s="1241">
        <v>190</v>
      </c>
      <c r="T11" s="167"/>
      <c r="U11" s="1242"/>
      <c r="V11" s="1243"/>
      <c r="W11" s="1244"/>
      <c r="X11" s="1244"/>
      <c r="Y11" s="1244"/>
      <c r="Z11" s="1244"/>
      <c r="AA11" s="1239"/>
      <c r="AB11" s="1245"/>
      <c r="AC11" s="1245"/>
      <c r="AD11" s="1245"/>
      <c r="AE11" s="1245"/>
      <c r="AF11" s="1245"/>
      <c r="AG11" s="1245"/>
      <c r="AH11" s="1245"/>
      <c r="AI11" s="1245"/>
    </row>
    <row r="12" spans="1:35" ht="13.6" customHeight="1">
      <c r="L12" s="1240">
        <v>2020</v>
      </c>
      <c r="M12" s="1241">
        <v>3981</v>
      </c>
      <c r="N12" s="166">
        <v>165</v>
      </c>
      <c r="O12" s="166">
        <v>1605</v>
      </c>
      <c r="P12" s="166">
        <v>1271</v>
      </c>
      <c r="Q12" s="166">
        <v>750</v>
      </c>
      <c r="R12" s="166">
        <v>190</v>
      </c>
      <c r="T12" s="1246"/>
      <c r="U12" s="1247"/>
      <c r="V12" s="1247"/>
      <c r="W12" s="1247"/>
      <c r="X12" s="1247"/>
      <c r="Y12" s="1247"/>
      <c r="Z12" s="1247"/>
      <c r="AA12" s="1239"/>
      <c r="AB12" s="1245"/>
      <c r="AC12" s="1245"/>
      <c r="AD12" s="1245"/>
      <c r="AE12" s="1245"/>
      <c r="AF12" s="1245"/>
      <c r="AG12" s="1245"/>
      <c r="AH12" s="1245"/>
      <c r="AI12" s="1245"/>
    </row>
    <row r="13" spans="1:35" ht="13.6" customHeight="1">
      <c r="L13" s="1240">
        <v>2021</v>
      </c>
      <c r="M13" s="1098">
        <v>3780</v>
      </c>
      <c r="N13" s="1248">
        <v>197</v>
      </c>
      <c r="O13" s="1098">
        <v>1609</v>
      </c>
      <c r="P13" s="1098">
        <v>1139</v>
      </c>
      <c r="Q13" s="1098">
        <v>670</v>
      </c>
      <c r="R13" s="1098">
        <v>165</v>
      </c>
      <c r="T13" s="1246"/>
      <c r="U13" s="1247"/>
      <c r="V13" s="1247"/>
      <c r="W13" s="1247"/>
      <c r="X13" s="1247"/>
      <c r="Y13" s="1247"/>
      <c r="Z13" s="1247"/>
      <c r="AA13" s="1239"/>
      <c r="AB13" s="1245"/>
      <c r="AC13" s="1245"/>
      <c r="AD13" s="1245"/>
      <c r="AE13" s="1245"/>
      <c r="AF13" s="1245"/>
      <c r="AG13" s="1245"/>
      <c r="AH13" s="1245"/>
      <c r="AI13" s="1245"/>
    </row>
    <row r="14" spans="1:35" ht="13.6" customHeight="1">
      <c r="L14" s="1240">
        <v>2022</v>
      </c>
      <c r="M14" s="1098">
        <v>3453</v>
      </c>
      <c r="N14" s="1248">
        <v>142</v>
      </c>
      <c r="O14" s="1098">
        <v>1343</v>
      </c>
      <c r="P14" s="1098">
        <v>1132</v>
      </c>
      <c r="Q14" s="1098">
        <v>683</v>
      </c>
      <c r="R14" s="1098">
        <v>153</v>
      </c>
      <c r="T14" s="1246"/>
      <c r="U14" s="1247"/>
      <c r="V14" s="1247"/>
      <c r="W14" s="1247"/>
      <c r="X14" s="1247"/>
      <c r="Y14" s="1247"/>
      <c r="Z14" s="1247"/>
      <c r="AA14" s="1239"/>
      <c r="AB14" s="1245"/>
      <c r="AC14" s="1245"/>
      <c r="AD14" s="1245"/>
      <c r="AE14" s="1245"/>
      <c r="AF14" s="1245"/>
      <c r="AG14" s="1245"/>
      <c r="AH14" s="1245"/>
      <c r="AI14" s="1245"/>
    </row>
    <row r="15" spans="1:35" ht="13.6" customHeight="1">
      <c r="L15" s="1249">
        <v>2023</v>
      </c>
      <c r="M15" s="1101">
        <v>4963</v>
      </c>
      <c r="N15" s="1250">
        <v>199</v>
      </c>
      <c r="O15" s="1101">
        <v>1845</v>
      </c>
      <c r="P15" s="1101">
        <v>1684</v>
      </c>
      <c r="Q15" s="1101">
        <v>1005</v>
      </c>
      <c r="R15" s="1101">
        <v>230</v>
      </c>
      <c r="T15" s="1246"/>
      <c r="U15" s="1247"/>
      <c r="V15" s="1247"/>
      <c r="W15" s="1247"/>
      <c r="X15" s="1247"/>
      <c r="Y15" s="1247"/>
      <c r="Z15" s="1247"/>
      <c r="AA15" s="1239"/>
      <c r="AB15" s="1245"/>
      <c r="AC15" s="1245"/>
      <c r="AD15" s="1245"/>
      <c r="AE15" s="1245"/>
      <c r="AF15" s="1245"/>
      <c r="AG15" s="1245"/>
      <c r="AH15" s="1245"/>
      <c r="AI15" s="1245"/>
    </row>
    <row r="16" spans="1:35" ht="13.6" customHeight="1">
      <c r="L16" s="1881" t="s">
        <v>927</v>
      </c>
      <c r="M16" s="1878"/>
      <c r="N16" s="1878"/>
      <c r="O16" s="1878"/>
      <c r="P16" s="1878"/>
      <c r="Q16" s="1878"/>
      <c r="R16" s="1878"/>
      <c r="T16" s="1246"/>
      <c r="U16" s="1247"/>
      <c r="V16" s="1247"/>
      <c r="W16" s="1247"/>
      <c r="X16" s="1247"/>
      <c r="Y16" s="1247"/>
      <c r="Z16" s="1247"/>
      <c r="AA16" s="1239"/>
      <c r="AB16" s="1245"/>
      <c r="AC16" s="1245"/>
      <c r="AD16" s="1245"/>
      <c r="AE16" s="1245"/>
      <c r="AF16" s="1245"/>
      <c r="AG16" s="1245"/>
      <c r="AH16" s="1245"/>
      <c r="AI16" s="1245"/>
    </row>
    <row r="17" spans="1:35" ht="13.6" customHeight="1">
      <c r="L17" s="1234">
        <v>2013</v>
      </c>
      <c r="M17" s="1251">
        <v>1</v>
      </c>
      <c r="N17" s="1251">
        <v>4.7352145342095094E-2</v>
      </c>
      <c r="O17" s="1252">
        <v>0.40993428681870892</v>
      </c>
      <c r="P17" s="1251">
        <v>0.26613838422883651</v>
      </c>
      <c r="Q17" s="1251">
        <v>0.22033243138770778</v>
      </c>
      <c r="R17" s="1252">
        <v>5.6242752222651723E-2</v>
      </c>
      <c r="T17" s="1239"/>
      <c r="U17" s="1239"/>
      <c r="V17" s="1239"/>
      <c r="W17" s="1239"/>
      <c r="X17" s="1239"/>
      <c r="Y17" s="1239"/>
      <c r="Z17" s="1239"/>
      <c r="AA17" s="1239"/>
      <c r="AB17" s="1239"/>
      <c r="AC17" s="1239"/>
      <c r="AD17" s="1239"/>
      <c r="AE17" s="1239"/>
      <c r="AF17" s="1239"/>
      <c r="AG17" s="1239"/>
      <c r="AH17" s="1239"/>
      <c r="AI17" s="1239"/>
    </row>
    <row r="18" spans="1:35" ht="13.6" customHeight="1">
      <c r="L18" s="1236">
        <v>2014</v>
      </c>
      <c r="M18" s="1253">
        <v>1</v>
      </c>
      <c r="N18" s="1253">
        <v>3.9581437670609648E-2</v>
      </c>
      <c r="O18" s="1254">
        <v>0.40468607825295722</v>
      </c>
      <c r="P18" s="1253">
        <v>0.28889899909008188</v>
      </c>
      <c r="Q18" s="1253">
        <v>0.20313921747042765</v>
      </c>
      <c r="R18" s="1254">
        <v>6.3694267515923567E-2</v>
      </c>
      <c r="T18" s="1239"/>
      <c r="U18" s="1239"/>
      <c r="V18" s="1239"/>
      <c r="W18" s="1239"/>
      <c r="X18" s="1239"/>
      <c r="Y18" s="1239"/>
      <c r="Z18" s="1239"/>
      <c r="AA18" s="1239"/>
      <c r="AB18" s="1239"/>
      <c r="AC18" s="1239"/>
      <c r="AD18" s="1239"/>
      <c r="AE18" s="1239"/>
      <c r="AF18" s="1239"/>
      <c r="AG18" s="1239"/>
      <c r="AH18" s="1239"/>
      <c r="AI18" s="1239"/>
    </row>
    <row r="19" spans="1:35" ht="13.6" customHeight="1">
      <c r="L19" s="1236">
        <v>2015</v>
      </c>
      <c r="M19" s="1253">
        <v>1</v>
      </c>
      <c r="N19" s="1253">
        <v>4.5841784989858012E-2</v>
      </c>
      <c r="O19" s="1254">
        <v>0.4020283975659229</v>
      </c>
      <c r="P19" s="1253">
        <v>0.29695740365111561</v>
      </c>
      <c r="Q19" s="1253">
        <v>0.19979716024340771</v>
      </c>
      <c r="R19" s="1254">
        <v>5.537525354969574E-2</v>
      </c>
    </row>
    <row r="20" spans="1:35" ht="13.6" customHeight="1">
      <c r="L20" s="1236">
        <v>2016</v>
      </c>
      <c r="M20" s="1253">
        <v>1</v>
      </c>
      <c r="N20" s="1253">
        <v>4.4411908247925819E-2</v>
      </c>
      <c r="O20" s="1254">
        <v>0.41752074182528065</v>
      </c>
      <c r="P20" s="1253">
        <v>0.28330893118594436</v>
      </c>
      <c r="Q20" s="1253">
        <v>0.19521717911176184</v>
      </c>
      <c r="R20" s="1254">
        <v>5.9541239629087361E-2</v>
      </c>
    </row>
    <row r="21" spans="1:35" ht="13.6" customHeight="1">
      <c r="L21" s="1238">
        <v>2017</v>
      </c>
      <c r="M21" s="1253">
        <v>1</v>
      </c>
      <c r="N21" s="1253">
        <v>3.944214425800828E-2</v>
      </c>
      <c r="O21" s="1254">
        <v>0.38287208542166051</v>
      </c>
      <c r="P21" s="1253">
        <v>0.31248638047504901</v>
      </c>
      <c r="Q21" s="1253">
        <v>0.20745260405317062</v>
      </c>
      <c r="R21" s="1254">
        <v>5.7746785792111573E-2</v>
      </c>
    </row>
    <row r="22" spans="1:35" ht="13.6" customHeight="1">
      <c r="L22" s="1240">
        <v>2018</v>
      </c>
      <c r="M22" s="1253">
        <v>1</v>
      </c>
      <c r="N22" s="1253">
        <v>3.5999999999999997E-2</v>
      </c>
      <c r="O22" s="1254">
        <v>0.40100000000000002</v>
      </c>
      <c r="P22" s="1253">
        <v>0.314</v>
      </c>
      <c r="Q22" s="1253">
        <v>0.20300000000000001</v>
      </c>
      <c r="R22" s="1254">
        <v>4.5999999999999999E-2</v>
      </c>
    </row>
    <row r="23" spans="1:35" ht="13.6" customHeight="1">
      <c r="L23" s="1240">
        <v>2019</v>
      </c>
      <c r="M23" s="1253">
        <v>1</v>
      </c>
      <c r="N23" s="1253">
        <v>4.1000000000000002E-2</v>
      </c>
      <c r="O23" s="1254">
        <v>0.40300000000000002</v>
      </c>
      <c r="P23" s="1253">
        <v>0.31900000000000001</v>
      </c>
      <c r="Q23" s="1253">
        <v>0.188</v>
      </c>
      <c r="R23" s="1254">
        <v>4.8000000000000001E-2</v>
      </c>
    </row>
    <row r="24" spans="1:35" ht="13.6" customHeight="1">
      <c r="L24" s="1240">
        <v>2020</v>
      </c>
      <c r="M24" s="1253">
        <v>1</v>
      </c>
      <c r="N24" s="1253">
        <v>5.1999999999999998E-2</v>
      </c>
      <c r="O24" s="1254">
        <v>0.42599999999999999</v>
      </c>
      <c r="P24" s="1253">
        <v>0.30099999999999999</v>
      </c>
      <c r="Q24" s="1253">
        <v>0.17699999999999999</v>
      </c>
      <c r="R24" s="1254">
        <v>4.3999999999999997E-2</v>
      </c>
    </row>
    <row r="25" spans="1:35" ht="13.6" customHeight="1">
      <c r="A25" s="1239"/>
      <c r="B25" s="1239"/>
      <c r="C25" s="1239"/>
      <c r="D25" s="1239"/>
      <c r="E25" s="1239"/>
      <c r="F25" s="1239"/>
      <c r="G25" s="1239"/>
      <c r="L25" s="1240">
        <v>2021</v>
      </c>
      <c r="M25" s="1253">
        <v>1</v>
      </c>
      <c r="N25" s="1253">
        <v>4.1123660584998549E-2</v>
      </c>
      <c r="O25" s="1254">
        <v>0.38893715609614826</v>
      </c>
      <c r="P25" s="1253">
        <v>0.32783087170576308</v>
      </c>
      <c r="Q25" s="1253">
        <v>0.1977990153489719</v>
      </c>
      <c r="R25" s="1254">
        <v>4.4309296264118156E-2</v>
      </c>
    </row>
    <row r="26" spans="1:35" ht="13.6" customHeight="1">
      <c r="A26" s="1239"/>
      <c r="B26" s="1239"/>
      <c r="C26" s="1239"/>
      <c r="D26" s="1239"/>
      <c r="E26" s="1239"/>
      <c r="F26" s="1239"/>
      <c r="G26" s="1239"/>
      <c r="L26" s="1249">
        <v>2023</v>
      </c>
      <c r="M26" s="1255">
        <v>1</v>
      </c>
      <c r="N26" s="1255">
        <v>4.0096715696151523E-2</v>
      </c>
      <c r="O26" s="1255">
        <v>0.37175095708240985</v>
      </c>
      <c r="P26" s="1255">
        <v>0.33931090066492042</v>
      </c>
      <c r="Q26" s="1255">
        <v>0.20249848881724763</v>
      </c>
      <c r="R26" s="1255">
        <v>4.6342937739270604E-2</v>
      </c>
    </row>
    <row r="27" spans="1:35" ht="13.6" customHeight="1">
      <c r="A27" s="1256"/>
      <c r="B27" s="1239"/>
      <c r="C27" s="1239"/>
      <c r="D27" s="1239"/>
      <c r="E27" s="1239"/>
      <c r="F27" s="1239"/>
      <c r="G27" s="1239"/>
    </row>
    <row r="28" spans="1:35" ht="13.6" customHeight="1">
      <c r="A28" s="1156"/>
      <c r="O28" s="1927"/>
    </row>
    <row r="29" spans="1:35" ht="13.6" customHeight="1">
      <c r="K29" s="56"/>
      <c r="M29" s="1877"/>
      <c r="N29" s="1877"/>
      <c r="O29" s="1877"/>
      <c r="P29" s="1877"/>
      <c r="Q29" s="1877"/>
      <c r="R29" s="1877"/>
      <c r="S29" s="56"/>
      <c r="Z29" s="56"/>
    </row>
    <row r="30" spans="1:35" ht="13.6" customHeight="1">
      <c r="T30" s="1221"/>
      <c r="U30" s="774"/>
      <c r="V30" s="36"/>
      <c r="W30" s="774"/>
      <c r="X30" s="774"/>
      <c r="Y30" s="36"/>
      <c r="Z30" s="36"/>
      <c r="AA30" s="1239"/>
    </row>
    <row r="31" spans="1:35" ht="13.6" customHeight="1">
      <c r="T31" s="1259"/>
      <c r="U31" s="169"/>
      <c r="V31" s="169"/>
      <c r="W31" s="169"/>
      <c r="X31" s="169"/>
      <c r="Y31" s="167"/>
      <c r="Z31" s="167"/>
      <c r="AA31" s="1239"/>
    </row>
    <row r="32" spans="1:35" ht="13.6" customHeight="1">
      <c r="T32" s="1259"/>
      <c r="U32" s="169"/>
      <c r="V32" s="169"/>
      <c r="W32" s="169"/>
      <c r="X32" s="169"/>
      <c r="Y32" s="169"/>
      <c r="Z32" s="169"/>
      <c r="AA32" s="1239"/>
    </row>
    <row r="33" spans="20:27" ht="13.6" customHeight="1">
      <c r="T33" s="167"/>
      <c r="U33" s="167"/>
      <c r="V33" s="167"/>
      <c r="W33" s="167"/>
      <c r="X33" s="167"/>
      <c r="Y33" s="167"/>
      <c r="Z33" s="167"/>
      <c r="AA33" s="1239"/>
    </row>
    <row r="34" spans="20:27" ht="13.6" customHeight="1">
      <c r="T34" s="1221"/>
      <c r="U34" s="774"/>
      <c r="V34" s="36"/>
      <c r="W34" s="774"/>
      <c r="X34" s="774"/>
      <c r="Y34" s="36"/>
      <c r="Z34" s="36"/>
      <c r="AA34" s="1239"/>
    </row>
    <row r="35" spans="20:27" ht="13.6" customHeight="1">
      <c r="T35" s="1259"/>
      <c r="U35" s="169"/>
      <c r="V35" s="169"/>
      <c r="W35" s="169"/>
      <c r="X35" s="169"/>
      <c r="Y35" s="167"/>
      <c r="Z35" s="167"/>
      <c r="AA35" s="1239"/>
    </row>
    <row r="36" spans="20:27" ht="13.6" customHeight="1">
      <c r="T36" s="1221"/>
      <c r="U36" s="774"/>
      <c r="V36" s="36"/>
      <c r="W36" s="774"/>
      <c r="X36" s="774"/>
      <c r="Y36" s="36"/>
      <c r="Z36" s="36"/>
      <c r="AA36" s="1239"/>
    </row>
    <row r="37" spans="20:27" ht="13.6" customHeight="1">
      <c r="T37" s="1259"/>
      <c r="U37" s="169"/>
      <c r="V37" s="169"/>
      <c r="W37" s="169"/>
      <c r="X37" s="169"/>
      <c r="Y37" s="167"/>
      <c r="Z37" s="167"/>
      <c r="AA37" s="1239"/>
    </row>
    <row r="38" spans="20:27" ht="13.6" customHeight="1">
      <c r="T38" s="1259"/>
      <c r="U38" s="169"/>
      <c r="V38" s="169"/>
      <c r="W38" s="169"/>
      <c r="X38" s="169"/>
      <c r="Y38" s="169"/>
      <c r="Z38" s="169"/>
      <c r="AA38" s="1239"/>
    </row>
    <row r="39" spans="20:27" ht="13.6" customHeight="1">
      <c r="T39" s="1239"/>
      <c r="U39" s="1239"/>
      <c r="V39" s="1239"/>
      <c r="W39" s="1239"/>
      <c r="X39" s="1239"/>
      <c r="Y39" s="1239"/>
      <c r="Z39" s="1239"/>
      <c r="AA39" s="1239"/>
    </row>
    <row r="40" spans="20:27" ht="13.6" customHeight="1">
      <c r="T40" s="1239"/>
      <c r="U40" s="1239"/>
      <c r="V40" s="1239"/>
      <c r="W40" s="1239"/>
      <c r="X40" s="1239"/>
      <c r="Y40" s="1239"/>
      <c r="Z40" s="1239"/>
      <c r="AA40" s="1239"/>
    </row>
  </sheetData>
  <mergeCells count="1">
    <mergeCell ref="A2:J2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scale="90" fitToWidth="0" fitToHeight="0" orientation="portrait" r:id="rId1"/>
  <colBreaks count="1" manualBreakCount="1">
    <brk id="1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zoomScaleNormal="100" zoomScaleSheetLayoutView="70" workbookViewId="0"/>
  </sheetViews>
  <sheetFormatPr defaultColWidth="8" defaultRowHeight="13.6" customHeight="1"/>
  <cols>
    <col min="1" max="12" width="8" style="241"/>
    <col min="13" max="13" width="11.33203125" style="241" customWidth="1"/>
    <col min="14" max="20" width="8" style="241"/>
    <col min="21" max="21" width="9.88671875" style="241" customWidth="1"/>
    <col min="22" max="16384" width="8" style="241"/>
  </cols>
  <sheetData>
    <row r="1" spans="1:26" s="1265" customFormat="1" ht="13.6" customHeight="1">
      <c r="A1" s="1210" t="s">
        <v>1073</v>
      </c>
      <c r="J1" s="2154" t="s">
        <v>1335</v>
      </c>
    </row>
    <row r="2" spans="1:26" ht="28.05" customHeight="1">
      <c r="A2" s="2227" t="s">
        <v>1203</v>
      </c>
      <c r="B2" s="2227"/>
      <c r="C2" s="2227"/>
      <c r="D2" s="2227"/>
      <c r="E2" s="2227"/>
      <c r="F2" s="2227"/>
      <c r="G2" s="2227"/>
      <c r="H2" s="2227"/>
      <c r="I2" s="2227"/>
      <c r="J2" s="2227"/>
    </row>
    <row r="3" spans="1:26" ht="13.6" customHeight="1">
      <c r="K3" s="56"/>
      <c r="S3" s="56"/>
      <c r="Z3" s="56"/>
    </row>
    <row r="4" spans="1:26" ht="13.6" customHeight="1">
      <c r="L4" s="241" t="s">
        <v>930</v>
      </c>
      <c r="S4" s="56"/>
      <c r="Z4" s="56"/>
    </row>
    <row r="5" spans="1:26" ht="13.6" customHeight="1">
      <c r="K5" s="56"/>
      <c r="L5" s="56" t="s">
        <v>928</v>
      </c>
      <c r="S5" s="56"/>
      <c r="T5" s="1257" t="s">
        <v>932</v>
      </c>
      <c r="Z5" s="56"/>
    </row>
    <row r="6" spans="1:26" ht="34.65">
      <c r="K6" s="56"/>
      <c r="L6" s="1897" t="s">
        <v>137</v>
      </c>
      <c r="M6" s="1897" t="s">
        <v>5</v>
      </c>
      <c r="N6" s="1898" t="s">
        <v>925</v>
      </c>
      <c r="O6" s="1899" t="s">
        <v>47</v>
      </c>
      <c r="P6" s="1899" t="s">
        <v>48</v>
      </c>
      <c r="Q6" s="1899" t="s">
        <v>49</v>
      </c>
      <c r="R6" s="1899" t="s">
        <v>50</v>
      </c>
      <c r="S6" s="56"/>
      <c r="T6" s="2127" t="s">
        <v>137</v>
      </c>
      <c r="U6" s="1900" t="s">
        <v>924</v>
      </c>
      <c r="V6" s="1898" t="s">
        <v>925</v>
      </c>
      <c r="W6" s="1899" t="s">
        <v>47</v>
      </c>
      <c r="X6" s="1899" t="s">
        <v>48</v>
      </c>
      <c r="Y6" s="1899" t="s">
        <v>49</v>
      </c>
      <c r="Z6" s="1899" t="s">
        <v>50</v>
      </c>
    </row>
    <row r="7" spans="1:26" ht="13.6" customHeight="1">
      <c r="K7" s="1276" t="s">
        <v>205</v>
      </c>
      <c r="L7" s="1901">
        <v>2019</v>
      </c>
      <c r="M7" s="1902">
        <v>1</v>
      </c>
      <c r="N7" s="1902">
        <v>4.6182495344506518E-2</v>
      </c>
      <c r="O7" s="1902">
        <v>0.46256983240223465</v>
      </c>
      <c r="P7" s="1902">
        <v>0.31731843575418994</v>
      </c>
      <c r="Q7" s="1902">
        <v>0.14934823091247673</v>
      </c>
      <c r="R7" s="1902">
        <v>2.4581005586592177E-2</v>
      </c>
      <c r="S7" s="165"/>
      <c r="T7" s="1901">
        <v>2019</v>
      </c>
      <c r="U7" s="1903">
        <v>2685</v>
      </c>
      <c r="V7" s="1904">
        <v>124</v>
      </c>
      <c r="W7" s="1905">
        <v>1242</v>
      </c>
      <c r="X7" s="1905">
        <v>852</v>
      </c>
      <c r="Y7" s="1905">
        <v>401</v>
      </c>
      <c r="Z7" s="1905">
        <v>66</v>
      </c>
    </row>
    <row r="8" spans="1:26" ht="13.6" customHeight="1">
      <c r="K8" s="1276"/>
      <c r="L8" s="1240">
        <v>2020</v>
      </c>
      <c r="M8" s="1253">
        <v>1</v>
      </c>
      <c r="N8" s="1253">
        <v>5.3318419090231169E-2</v>
      </c>
      <c r="O8" s="1253">
        <v>0.46979865771812079</v>
      </c>
      <c r="P8" s="1253">
        <v>0.30350484712900822</v>
      </c>
      <c r="Q8" s="1253">
        <v>0.1435495898583147</v>
      </c>
      <c r="R8" s="1253">
        <v>2.9828486204325131E-2</v>
      </c>
      <c r="S8" s="165"/>
      <c r="T8" s="1240">
        <v>2020</v>
      </c>
      <c r="U8" s="1527">
        <v>2682</v>
      </c>
      <c r="V8" s="1896">
        <v>143</v>
      </c>
      <c r="W8" s="986">
        <v>1260</v>
      </c>
      <c r="X8" s="986">
        <v>814</v>
      </c>
      <c r="Y8" s="986">
        <v>385</v>
      </c>
      <c r="Z8" s="986">
        <v>80</v>
      </c>
    </row>
    <row r="9" spans="1:26" ht="13.6" customHeight="1">
      <c r="K9" s="1276"/>
      <c r="L9" s="1240">
        <v>2021</v>
      </c>
      <c r="M9" s="1253">
        <v>0.99999999999999989</v>
      </c>
      <c r="N9" s="1253">
        <v>6.3748079877112132E-2</v>
      </c>
      <c r="O9" s="1253">
        <v>0.48771121351766511</v>
      </c>
      <c r="P9" s="1253">
        <v>0.29608294930875578</v>
      </c>
      <c r="Q9" s="1253">
        <v>0.12519201228878649</v>
      </c>
      <c r="R9" s="1253">
        <v>2.7265745007680493E-2</v>
      </c>
      <c r="S9" s="165"/>
      <c r="T9" s="1240">
        <v>2021</v>
      </c>
      <c r="U9" s="1527">
        <v>2604</v>
      </c>
      <c r="V9" s="1896">
        <v>166</v>
      </c>
      <c r="W9" s="986">
        <v>1270</v>
      </c>
      <c r="X9" s="986">
        <v>771</v>
      </c>
      <c r="Y9" s="986">
        <v>326</v>
      </c>
      <c r="Z9" s="986">
        <v>71</v>
      </c>
    </row>
    <row r="10" spans="1:26" ht="13.6" customHeight="1">
      <c r="K10" s="1276"/>
      <c r="L10" s="1240">
        <v>2022</v>
      </c>
      <c r="M10" s="1253">
        <v>1</v>
      </c>
      <c r="N10" s="1253">
        <v>4.8719025619487613E-2</v>
      </c>
      <c r="O10" s="1253">
        <v>0.44771104577908444</v>
      </c>
      <c r="P10" s="1253">
        <v>0.32633347333053336</v>
      </c>
      <c r="Q10" s="1253">
        <v>0.15203695926081479</v>
      </c>
      <c r="R10" s="1253">
        <v>2.51994960100798E-2</v>
      </c>
      <c r="S10" s="165"/>
      <c r="T10" s="1240">
        <v>2022</v>
      </c>
      <c r="U10" s="1532">
        <v>2381</v>
      </c>
      <c r="V10" s="1896">
        <v>116</v>
      </c>
      <c r="W10" s="1891">
        <v>1066</v>
      </c>
      <c r="X10" s="1891">
        <v>777</v>
      </c>
      <c r="Y10" s="1891">
        <v>362</v>
      </c>
      <c r="Z10" s="1891">
        <v>60</v>
      </c>
    </row>
    <row r="11" spans="1:26" ht="13.6" customHeight="1">
      <c r="K11" s="1276"/>
      <c r="L11" s="1249">
        <v>2023</v>
      </c>
      <c r="M11" s="1255">
        <v>1</v>
      </c>
      <c r="N11" s="1255">
        <v>4.8372648551806507E-2</v>
      </c>
      <c r="O11" s="1255">
        <v>0.43445804717826214</v>
      </c>
      <c r="P11" s="1255">
        <v>0.33383099432666469</v>
      </c>
      <c r="Q11" s="1255">
        <v>0.15736040609137056</v>
      </c>
      <c r="R11" s="1255">
        <v>2.5977903851896088E-2</v>
      </c>
      <c r="S11" s="165"/>
      <c r="T11" s="1249">
        <v>2023</v>
      </c>
      <c r="U11" s="845">
        <v>3349</v>
      </c>
      <c r="V11" s="147">
        <v>162</v>
      </c>
      <c r="W11" s="147">
        <v>1455</v>
      </c>
      <c r="X11" s="147">
        <v>1118</v>
      </c>
      <c r="Y11" s="147">
        <v>527</v>
      </c>
      <c r="Z11" s="147">
        <v>87</v>
      </c>
    </row>
    <row r="12" spans="1:26" ht="13.6" customHeight="1">
      <c r="K12" s="1276"/>
      <c r="L12" s="1258"/>
      <c r="M12" s="56"/>
      <c r="N12" s="56"/>
      <c r="O12" s="56"/>
      <c r="P12" s="56"/>
      <c r="Q12" s="56"/>
      <c r="R12" s="56"/>
      <c r="S12" s="56"/>
      <c r="U12" s="1265"/>
      <c r="V12" s="1265"/>
      <c r="W12" s="1265"/>
      <c r="X12" s="1265"/>
      <c r="Y12" s="1265"/>
      <c r="Z12" s="1265"/>
    </row>
    <row r="13" spans="1:26" ht="13.6" customHeight="1">
      <c r="K13" s="1276" t="s">
        <v>207</v>
      </c>
      <c r="L13" s="1901">
        <v>2019</v>
      </c>
      <c r="M13" s="1902">
        <v>1</v>
      </c>
      <c r="N13" s="1902">
        <v>1.768033946251768E-2</v>
      </c>
      <c r="O13" s="1902">
        <v>0.28359264497878361</v>
      </c>
      <c r="P13" s="1902">
        <v>0.30693069306930693</v>
      </c>
      <c r="Q13" s="1902">
        <v>0.30410183875530411</v>
      </c>
      <c r="R13" s="1902">
        <v>8.7694483734087697E-2</v>
      </c>
      <c r="S13" s="165"/>
      <c r="T13" s="1901">
        <v>2019</v>
      </c>
      <c r="U13" s="1903">
        <v>1414</v>
      </c>
      <c r="V13" s="1905">
        <v>25</v>
      </c>
      <c r="W13" s="1905">
        <v>401</v>
      </c>
      <c r="X13" s="1905">
        <v>434</v>
      </c>
      <c r="Y13" s="1905">
        <v>430</v>
      </c>
      <c r="Z13" s="1905">
        <v>124</v>
      </c>
    </row>
    <row r="14" spans="1:26" ht="13.6" customHeight="1">
      <c r="K14" s="56"/>
      <c r="L14" s="1240">
        <v>2020</v>
      </c>
      <c r="M14" s="1253">
        <v>1</v>
      </c>
      <c r="N14" s="1253">
        <v>1.6936104695919937E-2</v>
      </c>
      <c r="O14" s="1253">
        <v>0.26558891454965355</v>
      </c>
      <c r="P14" s="1253">
        <v>0.35180908391070054</v>
      </c>
      <c r="Q14" s="1253">
        <v>0.28098537336412627</v>
      </c>
      <c r="R14" s="1253">
        <v>8.4680523479599687E-2</v>
      </c>
      <c r="S14" s="165"/>
      <c r="T14" s="1240">
        <v>2020</v>
      </c>
      <c r="U14" s="1527">
        <v>1299</v>
      </c>
      <c r="V14" s="986">
        <v>22</v>
      </c>
      <c r="W14" s="986">
        <v>345</v>
      </c>
      <c r="X14" s="986">
        <v>457</v>
      </c>
      <c r="Y14" s="986">
        <v>365</v>
      </c>
      <c r="Z14" s="986">
        <v>110</v>
      </c>
    </row>
    <row r="15" spans="1:26" ht="13.6" customHeight="1">
      <c r="K15" s="56"/>
      <c r="L15" s="1240">
        <v>2021</v>
      </c>
      <c r="M15" s="1253">
        <v>1</v>
      </c>
      <c r="N15" s="1253">
        <v>2.6360544217687076E-2</v>
      </c>
      <c r="O15" s="1253">
        <v>0.28826530612244899</v>
      </c>
      <c r="P15" s="1253">
        <v>0.31292517006802723</v>
      </c>
      <c r="Q15" s="1253">
        <v>0.29251700680272108</v>
      </c>
      <c r="R15" s="1253">
        <v>7.9931972789115652E-2</v>
      </c>
      <c r="S15" s="165"/>
      <c r="T15" s="1240">
        <v>2021</v>
      </c>
      <c r="U15" s="1527">
        <v>1176</v>
      </c>
      <c r="V15" s="986">
        <v>31</v>
      </c>
      <c r="W15" s="986">
        <v>339</v>
      </c>
      <c r="X15" s="986">
        <v>368</v>
      </c>
      <c r="Y15" s="986">
        <v>344</v>
      </c>
      <c r="Z15" s="986">
        <v>94</v>
      </c>
    </row>
    <row r="16" spans="1:26" ht="13.6" customHeight="1">
      <c r="K16" s="56"/>
      <c r="L16" s="1240">
        <v>2022</v>
      </c>
      <c r="M16" s="1253">
        <v>1</v>
      </c>
      <c r="N16" s="1253">
        <v>2.4253731343283583E-2</v>
      </c>
      <c r="O16" s="1253">
        <v>0.25839552238805968</v>
      </c>
      <c r="P16" s="1253">
        <v>0.33115671641791045</v>
      </c>
      <c r="Q16" s="1253">
        <v>0.29944029850746268</v>
      </c>
      <c r="R16" s="1253">
        <v>8.6753731343283583E-2</v>
      </c>
      <c r="S16" s="165"/>
      <c r="T16" s="1240">
        <v>2022</v>
      </c>
      <c r="U16" s="1532">
        <v>1072</v>
      </c>
      <c r="V16" s="1891">
        <v>26</v>
      </c>
      <c r="W16" s="1891">
        <v>277</v>
      </c>
      <c r="X16" s="1891">
        <v>355</v>
      </c>
      <c r="Y16" s="1891">
        <v>321</v>
      </c>
      <c r="Z16" s="1891">
        <v>93</v>
      </c>
    </row>
    <row r="17" spans="11:27" ht="13.6" customHeight="1">
      <c r="K17" s="1258"/>
      <c r="L17" s="1249">
        <v>2023</v>
      </c>
      <c r="M17" s="1255">
        <v>1</v>
      </c>
      <c r="N17" s="1255">
        <v>2.292441140024783E-2</v>
      </c>
      <c r="O17" s="1255">
        <v>0.24163568773234201</v>
      </c>
      <c r="P17" s="1255">
        <v>0.3506815365551425</v>
      </c>
      <c r="Q17" s="1255">
        <v>0.29615861214374223</v>
      </c>
      <c r="R17" s="1255">
        <v>8.8599752168525406E-2</v>
      </c>
      <c r="S17" s="165"/>
      <c r="T17" s="1249">
        <v>2023</v>
      </c>
      <c r="U17" s="845">
        <v>1614</v>
      </c>
      <c r="V17" s="147">
        <v>37</v>
      </c>
      <c r="W17" s="147">
        <v>390</v>
      </c>
      <c r="X17" s="147">
        <v>566</v>
      </c>
      <c r="Y17" s="147">
        <v>478</v>
      </c>
      <c r="Z17" s="147">
        <v>143</v>
      </c>
    </row>
    <row r="18" spans="11:27" ht="13.6" customHeight="1">
      <c r="U18" s="1265"/>
      <c r="V18" s="1265"/>
      <c r="W18" s="1265"/>
      <c r="X18" s="1265"/>
      <c r="Y18" s="1265"/>
      <c r="Z18" s="1265"/>
    </row>
    <row r="19" spans="11:27" ht="13.6" customHeight="1">
      <c r="M19" s="1260"/>
      <c r="N19" s="1260"/>
      <c r="O19" s="1260"/>
      <c r="P19" s="1260"/>
      <c r="Q19" s="1260"/>
      <c r="R19" s="1260"/>
      <c r="S19" s="1239"/>
      <c r="T19" s="1239"/>
      <c r="U19" s="1161"/>
      <c r="V19" s="1161"/>
      <c r="W19" s="1161"/>
      <c r="X19" s="1161"/>
      <c r="Y19" s="1161"/>
      <c r="Z19" s="1161"/>
    </row>
    <row r="20" spans="11:27" ht="13.6" customHeight="1">
      <c r="M20" s="1260"/>
      <c r="N20" s="1260"/>
      <c r="O20" s="1260"/>
      <c r="P20" s="1260"/>
      <c r="Q20" s="1260"/>
      <c r="R20" s="1260"/>
      <c r="S20" s="1239"/>
      <c r="T20" s="1239"/>
      <c r="U20" s="1239"/>
      <c r="V20" s="1906"/>
      <c r="W20" s="1906"/>
      <c r="X20" s="1906"/>
      <c r="Y20" s="1906"/>
      <c r="Z20" s="1906"/>
    </row>
    <row r="21" spans="11:27" ht="13.6" customHeight="1">
      <c r="M21" s="1260"/>
      <c r="N21" s="1260"/>
      <c r="O21" s="1260"/>
      <c r="P21" s="1260"/>
      <c r="Q21" s="1260"/>
      <c r="R21" s="1260"/>
      <c r="S21" s="1239"/>
      <c r="T21" s="1239"/>
      <c r="U21" s="1161"/>
      <c r="V21" s="169"/>
      <c r="W21" s="169"/>
      <c r="X21" s="169"/>
      <c r="Y21" s="169"/>
      <c r="Z21" s="169"/>
    </row>
    <row r="22" spans="11:27" ht="13.6" customHeight="1">
      <c r="M22" s="1260"/>
      <c r="N22" s="1260"/>
      <c r="O22" s="1260"/>
      <c r="P22" s="1260"/>
      <c r="Q22" s="1260"/>
      <c r="R22" s="1260"/>
      <c r="S22" s="1239"/>
      <c r="T22" s="1239"/>
      <c r="U22" s="1239"/>
      <c r="V22" s="1239"/>
      <c r="W22" s="1239"/>
      <c r="X22" s="1239"/>
      <c r="Y22" s="1239"/>
      <c r="Z22" s="1239"/>
    </row>
    <row r="23" spans="11:27" ht="13.6" customHeight="1">
      <c r="M23" s="1239"/>
      <c r="N23" s="1239"/>
      <c r="O23" s="1239"/>
      <c r="P23" s="1239"/>
      <c r="Q23" s="1239"/>
      <c r="R23" s="1239"/>
      <c r="S23" s="1239"/>
      <c r="T23" s="1239"/>
      <c r="U23" s="1239"/>
      <c r="V23" s="1239"/>
      <c r="W23" s="1239"/>
      <c r="X23" s="1239"/>
      <c r="Y23" s="1239"/>
      <c r="Z23" s="1239"/>
      <c r="AA23" s="1223"/>
    </row>
    <row r="24" spans="11:27" ht="13.6" customHeight="1">
      <c r="AA24" s="1239"/>
    </row>
    <row r="25" spans="11:27" ht="13.6" customHeight="1">
      <c r="AA25" s="1239"/>
    </row>
    <row r="26" spans="11:27" ht="13.6" customHeight="1">
      <c r="T26" s="1221"/>
      <c r="U26" s="774"/>
      <c r="V26" s="36"/>
      <c r="W26" s="774"/>
      <c r="X26" s="774"/>
      <c r="Y26" s="36"/>
      <c r="Z26" s="36"/>
      <c r="AA26" s="1239"/>
    </row>
    <row r="27" spans="11:27" ht="13.6" customHeight="1">
      <c r="T27" s="1259"/>
      <c r="U27" s="169"/>
      <c r="V27" s="169"/>
      <c r="W27" s="169"/>
      <c r="X27" s="169"/>
      <c r="Y27" s="167"/>
      <c r="Z27" s="167"/>
      <c r="AA27" s="1239"/>
    </row>
    <row r="28" spans="11:27" ht="13.6" customHeight="1">
      <c r="T28" s="1259"/>
      <c r="U28" s="169"/>
      <c r="V28" s="169"/>
      <c r="W28" s="169"/>
      <c r="X28" s="169"/>
      <c r="Y28" s="169"/>
      <c r="Z28" s="169"/>
      <c r="AA28" s="1239"/>
    </row>
    <row r="29" spans="11:27" ht="13.6" customHeight="1">
      <c r="T29" s="167"/>
      <c r="U29" s="167"/>
      <c r="V29" s="167"/>
      <c r="W29" s="167"/>
      <c r="X29" s="167"/>
      <c r="Y29" s="167"/>
      <c r="Z29" s="167"/>
      <c r="AA29" s="1239"/>
    </row>
    <row r="30" spans="11:27" ht="13.6" customHeight="1">
      <c r="T30" s="1221"/>
      <c r="U30" s="774"/>
      <c r="V30" s="36"/>
      <c r="W30" s="774"/>
      <c r="X30" s="774"/>
      <c r="Y30" s="36"/>
      <c r="Z30" s="36"/>
      <c r="AA30" s="1239"/>
    </row>
    <row r="31" spans="11:27" ht="13.6" customHeight="1">
      <c r="T31" s="1259"/>
      <c r="U31" s="169"/>
      <c r="V31" s="169"/>
      <c r="W31" s="169"/>
      <c r="X31" s="169"/>
      <c r="Y31" s="167"/>
      <c r="Z31" s="167"/>
      <c r="AA31" s="1239"/>
    </row>
    <row r="32" spans="11:27" ht="13.6" customHeight="1">
      <c r="T32" s="1221"/>
      <c r="U32" s="774"/>
      <c r="V32" s="36"/>
      <c r="W32" s="774"/>
      <c r="X32" s="774"/>
      <c r="Y32" s="36"/>
      <c r="Z32" s="36"/>
      <c r="AA32" s="1239"/>
    </row>
    <row r="33" spans="20:27" ht="13.6" customHeight="1">
      <c r="T33" s="1259"/>
      <c r="U33" s="169"/>
      <c r="V33" s="169"/>
      <c r="W33" s="169"/>
      <c r="X33" s="169"/>
      <c r="Y33" s="167"/>
      <c r="Z33" s="167"/>
      <c r="AA33" s="1239"/>
    </row>
    <row r="34" spans="20:27" ht="13.6" customHeight="1">
      <c r="T34" s="1259"/>
      <c r="U34" s="169"/>
      <c r="V34" s="169"/>
      <c r="W34" s="169"/>
      <c r="X34" s="169"/>
      <c r="Y34" s="169"/>
      <c r="Z34" s="169"/>
      <c r="AA34" s="1239"/>
    </row>
    <row r="35" spans="20:27" ht="13.6" customHeight="1">
      <c r="T35" s="1239"/>
      <c r="U35" s="1239"/>
      <c r="V35" s="1239"/>
      <c r="W35" s="1239"/>
      <c r="X35" s="1239"/>
      <c r="Y35" s="1239"/>
      <c r="Z35" s="1239"/>
      <c r="AA35" s="1239"/>
    </row>
    <row r="36" spans="20:27" ht="13.6" customHeight="1">
      <c r="T36" s="1239"/>
      <c r="U36" s="1239"/>
      <c r="V36" s="1239"/>
      <c r="W36" s="1239"/>
      <c r="X36" s="1239"/>
      <c r="Y36" s="1239"/>
      <c r="Z36" s="1239"/>
      <c r="AA36" s="1239"/>
    </row>
  </sheetData>
  <mergeCells count="1">
    <mergeCell ref="A2:J2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zoomScaleNormal="100" zoomScaleSheetLayoutView="70" workbookViewId="0"/>
  </sheetViews>
  <sheetFormatPr defaultColWidth="8" defaultRowHeight="13.6" customHeight="1"/>
  <cols>
    <col min="1" max="1" width="8" style="56"/>
    <col min="2" max="2" width="12" style="56" customWidth="1"/>
    <col min="3" max="9" width="8.33203125" style="56" customWidth="1"/>
    <col min="10" max="16384" width="8" style="56"/>
  </cols>
  <sheetData>
    <row r="1" spans="1:16" s="1261" customFormat="1" ht="13.6" customHeight="1">
      <c r="A1" s="1210" t="s">
        <v>1073</v>
      </c>
      <c r="I1" s="2154" t="s">
        <v>1335</v>
      </c>
    </row>
    <row r="2" spans="1:16" s="1261" customFormat="1" ht="26.5" customHeight="1">
      <c r="A2" s="2229" t="s">
        <v>917</v>
      </c>
      <c r="B2" s="2229"/>
      <c r="C2" s="2229"/>
      <c r="D2" s="2229"/>
      <c r="E2" s="2229"/>
      <c r="F2" s="2229"/>
      <c r="G2" s="2229"/>
      <c r="H2" s="2229"/>
      <c r="I2" s="2229"/>
    </row>
    <row r="3" spans="1:16" s="1261" customFormat="1" ht="13.6" customHeight="1"/>
    <row r="4" spans="1:16" s="1261" customFormat="1" ht="13.6" customHeight="1">
      <c r="A4" s="1263" t="s">
        <v>38</v>
      </c>
      <c r="B4" s="376"/>
      <c r="C4" s="1263"/>
      <c r="D4" s="1263"/>
      <c r="E4" s="1263"/>
      <c r="F4" s="1263"/>
      <c r="G4" s="1268"/>
      <c r="H4" s="1268"/>
      <c r="I4" s="1268"/>
    </row>
    <row r="5" spans="1:16" ht="13.6" customHeight="1">
      <c r="A5" s="2225" t="s">
        <v>137</v>
      </c>
      <c r="B5" s="2230" t="s">
        <v>918</v>
      </c>
      <c r="C5" s="2225" t="s">
        <v>10</v>
      </c>
      <c r="D5" s="2225" t="s">
        <v>188</v>
      </c>
      <c r="E5" s="2225"/>
      <c r="F5" s="2225"/>
      <c r="G5" s="2225"/>
      <c r="H5" s="2225"/>
      <c r="I5" s="2225"/>
    </row>
    <row r="6" spans="1:16" ht="13.6" customHeight="1">
      <c r="A6" s="2225"/>
      <c r="B6" s="2230"/>
      <c r="C6" s="2225"/>
      <c r="D6" s="1209" t="s">
        <v>914</v>
      </c>
      <c r="E6" s="1209" t="s">
        <v>46</v>
      </c>
      <c r="F6" s="1209" t="s">
        <v>47</v>
      </c>
      <c r="G6" s="1209" t="s">
        <v>48</v>
      </c>
      <c r="H6" s="1209" t="s">
        <v>49</v>
      </c>
      <c r="I6" s="1209" t="s">
        <v>50</v>
      </c>
    </row>
    <row r="7" spans="1:16" ht="13.6" customHeight="1">
      <c r="A7" s="56" t="s">
        <v>197</v>
      </c>
    </row>
    <row r="8" spans="1:16" ht="13.6" customHeight="1">
      <c r="A8" s="2234">
        <v>2023</v>
      </c>
      <c r="B8" s="1562" t="s">
        <v>10</v>
      </c>
      <c r="C8" s="1882">
        <v>11777</v>
      </c>
      <c r="D8" s="1882">
        <v>9</v>
      </c>
      <c r="E8" s="1882">
        <v>315</v>
      </c>
      <c r="F8" s="1882">
        <v>2813</v>
      </c>
      <c r="G8" s="1882">
        <v>3806</v>
      </c>
      <c r="H8" s="1882">
        <v>3455</v>
      </c>
      <c r="I8" s="1882">
        <v>1379</v>
      </c>
      <c r="J8" s="165"/>
      <c r="K8" s="143"/>
      <c r="L8" s="143"/>
      <c r="M8" s="143"/>
      <c r="N8" s="143"/>
      <c r="O8" s="143"/>
      <c r="P8" s="143"/>
    </row>
    <row r="9" spans="1:16" ht="13.6" customHeight="1">
      <c r="A9" s="2235"/>
      <c r="B9" s="138" t="s">
        <v>919</v>
      </c>
      <c r="C9" s="1883"/>
      <c r="D9" s="1884"/>
      <c r="E9" s="1884"/>
      <c r="F9" s="1884"/>
      <c r="G9" s="1884"/>
      <c r="H9" s="1884"/>
      <c r="I9" s="1884"/>
    </row>
    <row r="10" spans="1:16" ht="13.6" customHeight="1">
      <c r="A10" s="2235"/>
      <c r="B10" s="942" t="s">
        <v>920</v>
      </c>
      <c r="C10" s="1885">
        <v>10695</v>
      </c>
      <c r="D10" s="1886">
        <v>5</v>
      </c>
      <c r="E10" s="1886">
        <v>268</v>
      </c>
      <c r="F10" s="1821">
        <v>2499</v>
      </c>
      <c r="G10" s="1821">
        <v>3480</v>
      </c>
      <c r="H10" s="1821">
        <v>3170</v>
      </c>
      <c r="I10" s="1821">
        <v>1273</v>
      </c>
      <c r="J10" s="144"/>
    </row>
    <row r="11" spans="1:16" ht="13.6" customHeight="1">
      <c r="A11" s="2236"/>
      <c r="B11" s="1229" t="s">
        <v>921</v>
      </c>
      <c r="C11" s="1887">
        <v>1075</v>
      </c>
      <c r="D11" s="1888">
        <v>4</v>
      </c>
      <c r="E11" s="1888">
        <v>45</v>
      </c>
      <c r="F11" s="1888">
        <v>314</v>
      </c>
      <c r="G11" s="1888">
        <v>324</v>
      </c>
      <c r="H11" s="1888">
        <v>282</v>
      </c>
      <c r="I11" s="1888">
        <v>106</v>
      </c>
      <c r="J11" s="144"/>
    </row>
    <row r="12" spans="1:16" ht="13.6" customHeight="1">
      <c r="A12" s="2234">
        <v>2022</v>
      </c>
      <c r="B12" s="1562" t="s">
        <v>10</v>
      </c>
      <c r="C12" s="1225">
        <v>11383</v>
      </c>
      <c r="D12" s="1225">
        <v>18</v>
      </c>
      <c r="E12" s="1225">
        <v>325</v>
      </c>
      <c r="F12" s="1225">
        <v>2741</v>
      </c>
      <c r="G12" s="1225">
        <v>3738</v>
      </c>
      <c r="H12" s="1225">
        <v>3214</v>
      </c>
      <c r="I12" s="1225">
        <v>1347</v>
      </c>
    </row>
    <row r="13" spans="1:16" ht="13.6" customHeight="1">
      <c r="A13" s="2235"/>
      <c r="B13" s="138" t="s">
        <v>919</v>
      </c>
      <c r="C13" s="1226"/>
      <c r="D13" s="1227"/>
      <c r="E13" s="1227"/>
      <c r="F13" s="1227"/>
      <c r="G13" s="1227"/>
      <c r="H13" s="1227"/>
      <c r="I13" s="1227"/>
    </row>
    <row r="14" spans="1:16" ht="13.6" customHeight="1">
      <c r="A14" s="2235"/>
      <c r="B14" s="942" t="s">
        <v>920</v>
      </c>
      <c r="C14" s="447">
        <v>10232</v>
      </c>
      <c r="D14" s="1228">
        <v>13</v>
      </c>
      <c r="E14" s="1228">
        <v>262</v>
      </c>
      <c r="F14" s="438">
        <v>2403</v>
      </c>
      <c r="G14" s="438">
        <v>3407</v>
      </c>
      <c r="H14" s="438">
        <v>2914</v>
      </c>
      <c r="I14" s="438">
        <v>1233</v>
      </c>
    </row>
    <row r="15" spans="1:16" ht="13.6" customHeight="1">
      <c r="A15" s="2236"/>
      <c r="B15" s="1229" t="s">
        <v>921</v>
      </c>
      <c r="C15" s="450">
        <v>1130</v>
      </c>
      <c r="D15" s="904">
        <v>5</v>
      </c>
      <c r="E15" s="904">
        <v>63</v>
      </c>
      <c r="F15" s="904">
        <v>332</v>
      </c>
      <c r="G15" s="904">
        <v>327</v>
      </c>
      <c r="H15" s="904">
        <v>292</v>
      </c>
      <c r="I15" s="904">
        <v>111</v>
      </c>
    </row>
    <row r="16" spans="1:16" ht="13.6" customHeight="1">
      <c r="A16" s="2234">
        <v>2021</v>
      </c>
      <c r="B16" s="1562" t="s">
        <v>10</v>
      </c>
      <c r="C16" s="1225">
        <v>11093</v>
      </c>
      <c r="D16" s="1225">
        <v>17</v>
      </c>
      <c r="E16" s="1225">
        <v>324</v>
      </c>
      <c r="F16" s="1225">
        <v>2743</v>
      </c>
      <c r="G16" s="1225">
        <v>3598</v>
      </c>
      <c r="H16" s="1225">
        <v>3101</v>
      </c>
      <c r="I16" s="1225">
        <v>1310</v>
      </c>
    </row>
    <row r="17" spans="1:9" ht="13.6" customHeight="1">
      <c r="A17" s="2235"/>
      <c r="B17" s="138" t="s">
        <v>919</v>
      </c>
      <c r="C17" s="1226"/>
      <c r="D17" s="1227"/>
      <c r="E17" s="1227"/>
      <c r="F17" s="1227"/>
      <c r="G17" s="1227"/>
      <c r="H17" s="1227"/>
      <c r="I17" s="1227"/>
    </row>
    <row r="18" spans="1:9" ht="13.6" customHeight="1">
      <c r="A18" s="2235"/>
      <c r="B18" s="942" t="s">
        <v>920</v>
      </c>
      <c r="C18" s="447">
        <v>10010</v>
      </c>
      <c r="D18" s="1228">
        <v>13</v>
      </c>
      <c r="E18" s="1228">
        <v>269</v>
      </c>
      <c r="F18" s="438">
        <v>2400</v>
      </c>
      <c r="G18" s="438">
        <v>3304</v>
      </c>
      <c r="H18" s="438">
        <v>2826</v>
      </c>
      <c r="I18" s="438">
        <v>1198</v>
      </c>
    </row>
    <row r="19" spans="1:9" ht="13.6" customHeight="1">
      <c r="A19" s="2236"/>
      <c r="B19" s="1229" t="s">
        <v>921</v>
      </c>
      <c r="C19" s="450">
        <v>1074</v>
      </c>
      <c r="D19" s="904">
        <v>4</v>
      </c>
      <c r="E19" s="904">
        <v>54</v>
      </c>
      <c r="F19" s="904">
        <v>340</v>
      </c>
      <c r="G19" s="904">
        <v>290</v>
      </c>
      <c r="H19" s="904">
        <v>274</v>
      </c>
      <c r="I19" s="904">
        <v>112</v>
      </c>
    </row>
    <row r="20" spans="1:9" ht="13.6" customHeight="1">
      <c r="A20" s="2234">
        <v>2020</v>
      </c>
      <c r="B20" s="1562" t="s">
        <v>10</v>
      </c>
      <c r="C20" s="1225">
        <v>11485</v>
      </c>
      <c r="D20" s="1225">
        <v>14</v>
      </c>
      <c r="E20" s="1225">
        <v>344</v>
      </c>
      <c r="F20" s="1225">
        <v>2884</v>
      </c>
      <c r="G20" s="1225">
        <v>3550</v>
      </c>
      <c r="H20" s="1225">
        <v>3307</v>
      </c>
      <c r="I20" s="1225">
        <v>1386</v>
      </c>
    </row>
    <row r="21" spans="1:9" ht="13.6" customHeight="1">
      <c r="A21" s="2235"/>
      <c r="B21" s="138" t="s">
        <v>919</v>
      </c>
      <c r="C21" s="1226"/>
      <c r="D21" s="1227"/>
      <c r="E21" s="1227"/>
      <c r="F21" s="1227"/>
      <c r="G21" s="1227"/>
      <c r="H21" s="1227"/>
      <c r="I21" s="1227"/>
    </row>
    <row r="22" spans="1:9" ht="13.6" customHeight="1">
      <c r="A22" s="2235"/>
      <c r="B22" s="942" t="s">
        <v>920</v>
      </c>
      <c r="C22" s="447">
        <v>10393</v>
      </c>
      <c r="D22" s="1228">
        <v>9</v>
      </c>
      <c r="E22" s="1228">
        <v>264</v>
      </c>
      <c r="F22" s="438">
        <v>2534</v>
      </c>
      <c r="G22" s="438">
        <v>3265</v>
      </c>
      <c r="H22" s="438">
        <v>3040</v>
      </c>
      <c r="I22" s="438">
        <v>1281</v>
      </c>
    </row>
    <row r="23" spans="1:9" ht="13.6" customHeight="1">
      <c r="A23" s="2236"/>
      <c r="B23" s="1229" t="s">
        <v>921</v>
      </c>
      <c r="C23" s="450">
        <v>1070</v>
      </c>
      <c r="D23" s="904">
        <v>5</v>
      </c>
      <c r="E23" s="904">
        <v>80</v>
      </c>
      <c r="F23" s="904">
        <v>344</v>
      </c>
      <c r="G23" s="904">
        <v>275</v>
      </c>
      <c r="H23" s="904">
        <v>264</v>
      </c>
      <c r="I23" s="904">
        <v>102</v>
      </c>
    </row>
    <row r="24" spans="1:9" ht="13.6" customHeight="1">
      <c r="A24" s="2231">
        <v>2019</v>
      </c>
      <c r="B24" s="1562" t="s">
        <v>10</v>
      </c>
      <c r="C24" s="1225">
        <v>12702</v>
      </c>
      <c r="D24" s="434">
        <v>19</v>
      </c>
      <c r="E24" s="1225">
        <v>380</v>
      </c>
      <c r="F24" s="1225">
        <v>3199</v>
      </c>
      <c r="G24" s="1225">
        <v>3961</v>
      </c>
      <c r="H24" s="1225">
        <v>3586</v>
      </c>
      <c r="I24" s="1225">
        <v>1557</v>
      </c>
    </row>
    <row r="25" spans="1:9" ht="13.6" customHeight="1">
      <c r="A25" s="2232"/>
      <c r="B25" s="138" t="s">
        <v>919</v>
      </c>
      <c r="C25" s="1226"/>
      <c r="D25" s="1227"/>
      <c r="E25" s="1227"/>
      <c r="F25" s="1227"/>
      <c r="G25" s="1227"/>
      <c r="H25" s="1227"/>
      <c r="I25" s="1227"/>
    </row>
    <row r="26" spans="1:9" ht="13.6" customHeight="1">
      <c r="A26" s="2232"/>
      <c r="B26" s="942" t="s">
        <v>920</v>
      </c>
      <c r="C26" s="447">
        <v>11487</v>
      </c>
      <c r="D26" s="1228">
        <v>14</v>
      </c>
      <c r="E26" s="1228">
        <v>310</v>
      </c>
      <c r="F26" s="438">
        <v>2814</v>
      </c>
      <c r="G26" s="438">
        <v>3601</v>
      </c>
      <c r="H26" s="438">
        <v>3314</v>
      </c>
      <c r="I26" s="438">
        <v>1434</v>
      </c>
    </row>
    <row r="27" spans="1:9" ht="13.6" customHeight="1">
      <c r="A27" s="2233"/>
      <c r="B27" s="1229" t="s">
        <v>921</v>
      </c>
      <c r="C27" s="450">
        <v>1188</v>
      </c>
      <c r="D27" s="904">
        <v>4</v>
      </c>
      <c r="E27" s="904">
        <v>68</v>
      </c>
      <c r="F27" s="904">
        <v>379</v>
      </c>
      <c r="G27" s="904">
        <v>354</v>
      </c>
      <c r="H27" s="904">
        <v>265</v>
      </c>
      <c r="I27" s="904">
        <v>118</v>
      </c>
    </row>
    <row r="28" spans="1:9" ht="13.6" customHeight="1">
      <c r="A28" s="56" t="s">
        <v>205</v>
      </c>
    </row>
    <row r="29" spans="1:9" ht="13.6" customHeight="1">
      <c r="A29" s="2234">
        <v>2023</v>
      </c>
      <c r="B29" s="1562" t="s">
        <v>10</v>
      </c>
      <c r="C29" s="1225">
        <v>6220</v>
      </c>
      <c r="D29" s="1225">
        <v>4</v>
      </c>
      <c r="E29" s="1225">
        <v>207</v>
      </c>
      <c r="F29" s="1225">
        <v>1912</v>
      </c>
      <c r="G29" s="1225">
        <v>2270</v>
      </c>
      <c r="H29" s="1225">
        <v>1459</v>
      </c>
      <c r="I29" s="1225">
        <v>368</v>
      </c>
    </row>
    <row r="30" spans="1:9" ht="13.6" customHeight="1">
      <c r="A30" s="2235"/>
      <c r="B30" s="138" t="s">
        <v>919</v>
      </c>
      <c r="C30" s="1227"/>
      <c r="D30" s="1227"/>
      <c r="E30" s="1227"/>
      <c r="F30" s="1227"/>
      <c r="G30" s="1227"/>
      <c r="H30" s="1227"/>
      <c r="I30" s="1227"/>
    </row>
    <row r="31" spans="1:9" ht="13.6" customHeight="1">
      <c r="A31" s="2235"/>
      <c r="B31" s="942" t="s">
        <v>920</v>
      </c>
      <c r="C31" s="447">
        <v>5600</v>
      </c>
      <c r="D31" s="1228">
        <v>3</v>
      </c>
      <c r="E31" s="1228">
        <v>172</v>
      </c>
      <c r="F31" s="438">
        <v>1702</v>
      </c>
      <c r="G31" s="438">
        <v>2074</v>
      </c>
      <c r="H31" s="438">
        <v>1316</v>
      </c>
      <c r="I31" s="438">
        <v>333</v>
      </c>
    </row>
    <row r="32" spans="1:9" ht="13.6" customHeight="1">
      <c r="A32" s="2236"/>
      <c r="B32" s="1229" t="s">
        <v>921</v>
      </c>
      <c r="C32" s="450">
        <v>617</v>
      </c>
      <c r="D32" s="904">
        <v>1</v>
      </c>
      <c r="E32" s="904">
        <v>34</v>
      </c>
      <c r="F32" s="904">
        <v>210</v>
      </c>
      <c r="G32" s="904">
        <v>196</v>
      </c>
      <c r="H32" s="904">
        <v>141</v>
      </c>
      <c r="I32" s="904">
        <v>35</v>
      </c>
    </row>
    <row r="33" spans="1:9" ht="13.6" customHeight="1">
      <c r="A33" s="2234">
        <v>2022</v>
      </c>
      <c r="B33" s="1562" t="s">
        <v>10</v>
      </c>
      <c r="C33" s="1225">
        <v>6000</v>
      </c>
      <c r="D33" s="1225">
        <v>5</v>
      </c>
      <c r="E33" s="1225">
        <v>211</v>
      </c>
      <c r="F33" s="1225">
        <v>1876</v>
      </c>
      <c r="G33" s="1225">
        <v>2232</v>
      </c>
      <c r="H33" s="1225">
        <v>1315</v>
      </c>
      <c r="I33" s="1225">
        <v>361</v>
      </c>
    </row>
    <row r="34" spans="1:9" ht="13.6" customHeight="1">
      <c r="A34" s="2235"/>
      <c r="B34" s="138" t="s">
        <v>919</v>
      </c>
      <c r="C34" s="1227"/>
      <c r="D34" s="1227"/>
      <c r="E34" s="1227"/>
      <c r="F34" s="1227"/>
      <c r="G34" s="1227"/>
      <c r="H34" s="1227"/>
      <c r="I34" s="1227"/>
    </row>
    <row r="35" spans="1:9" ht="13.6" customHeight="1">
      <c r="A35" s="2235"/>
      <c r="B35" s="942" t="s">
        <v>920</v>
      </c>
      <c r="C35" s="447">
        <v>5366</v>
      </c>
      <c r="D35" s="1228">
        <v>3</v>
      </c>
      <c r="E35" s="1228">
        <v>167</v>
      </c>
      <c r="F35" s="438">
        <v>1654</v>
      </c>
      <c r="G35" s="438">
        <v>2031</v>
      </c>
      <c r="H35" s="438">
        <v>1180</v>
      </c>
      <c r="I35" s="438">
        <v>331</v>
      </c>
    </row>
    <row r="36" spans="1:9" ht="13.6" customHeight="1">
      <c r="A36" s="2236"/>
      <c r="B36" s="1229" t="s">
        <v>921</v>
      </c>
      <c r="C36" s="450">
        <v>625</v>
      </c>
      <c r="D36" s="904">
        <v>2</v>
      </c>
      <c r="E36" s="904">
        <v>44</v>
      </c>
      <c r="F36" s="904">
        <v>217</v>
      </c>
      <c r="G36" s="904">
        <v>198</v>
      </c>
      <c r="H36" s="904">
        <v>134</v>
      </c>
      <c r="I36" s="904">
        <v>30</v>
      </c>
    </row>
    <row r="37" spans="1:9" ht="13.6" customHeight="1">
      <c r="A37" s="2234">
        <v>2021</v>
      </c>
      <c r="B37" s="1562" t="s">
        <v>10</v>
      </c>
      <c r="C37" s="1225">
        <v>5944</v>
      </c>
      <c r="D37" s="1225">
        <v>5</v>
      </c>
      <c r="E37" s="1225">
        <v>206</v>
      </c>
      <c r="F37" s="1225">
        <v>1905</v>
      </c>
      <c r="G37" s="1225">
        <v>2151</v>
      </c>
      <c r="H37" s="1225">
        <v>1293</v>
      </c>
      <c r="I37" s="1225">
        <v>384</v>
      </c>
    </row>
    <row r="38" spans="1:9" ht="13.6" customHeight="1">
      <c r="A38" s="2235"/>
      <c r="B38" s="138" t="s">
        <v>919</v>
      </c>
      <c r="C38" s="1226"/>
      <c r="D38" s="1227"/>
      <c r="E38" s="1227"/>
      <c r="F38" s="1227"/>
      <c r="G38" s="1227"/>
      <c r="H38" s="1227"/>
      <c r="I38" s="1227"/>
    </row>
    <row r="39" spans="1:9" ht="13.6" customHeight="1">
      <c r="A39" s="2235"/>
      <c r="B39" s="942" t="s">
        <v>920</v>
      </c>
      <c r="C39" s="447">
        <v>5325</v>
      </c>
      <c r="D39" s="1228">
        <v>4</v>
      </c>
      <c r="E39" s="1228">
        <v>169</v>
      </c>
      <c r="F39" s="438">
        <v>1672</v>
      </c>
      <c r="G39" s="438">
        <v>1961</v>
      </c>
      <c r="H39" s="438">
        <v>1176</v>
      </c>
      <c r="I39" s="438">
        <v>343</v>
      </c>
    </row>
    <row r="40" spans="1:9" ht="13.6" customHeight="1">
      <c r="A40" s="2236"/>
      <c r="B40" s="1229" t="s">
        <v>921</v>
      </c>
      <c r="C40" s="450">
        <v>614</v>
      </c>
      <c r="D40" s="904">
        <v>1</v>
      </c>
      <c r="E40" s="904">
        <v>37</v>
      </c>
      <c r="F40" s="904">
        <v>230</v>
      </c>
      <c r="G40" s="904">
        <v>188</v>
      </c>
      <c r="H40" s="904">
        <v>117</v>
      </c>
      <c r="I40" s="904">
        <v>41</v>
      </c>
    </row>
    <row r="41" spans="1:9" ht="13.6" customHeight="1">
      <c r="A41" s="2234">
        <v>2020</v>
      </c>
      <c r="B41" s="1562" t="s">
        <v>10</v>
      </c>
      <c r="C41" s="1225">
        <v>6149</v>
      </c>
      <c r="D41" s="1225">
        <v>4</v>
      </c>
      <c r="E41" s="1225">
        <v>214</v>
      </c>
      <c r="F41" s="1225">
        <v>2025</v>
      </c>
      <c r="G41" s="1225">
        <v>2105</v>
      </c>
      <c r="H41" s="1225">
        <v>1397</v>
      </c>
      <c r="I41" s="1225">
        <v>404</v>
      </c>
    </row>
    <row r="42" spans="1:9" ht="13.6" customHeight="1">
      <c r="A42" s="2235"/>
      <c r="B42" s="138" t="s">
        <v>919</v>
      </c>
      <c r="C42" s="1226"/>
      <c r="D42" s="1227"/>
      <c r="E42" s="1227"/>
      <c r="F42" s="1227"/>
      <c r="G42" s="1227"/>
      <c r="H42" s="1227"/>
      <c r="I42" s="1227"/>
    </row>
    <row r="43" spans="1:9" ht="13.6" customHeight="1">
      <c r="A43" s="2235"/>
      <c r="B43" s="942" t="s">
        <v>920</v>
      </c>
      <c r="C43" s="447">
        <v>5556</v>
      </c>
      <c r="D43" s="1228">
        <v>3</v>
      </c>
      <c r="E43" s="1228">
        <v>172</v>
      </c>
      <c r="F43" s="438">
        <v>1782</v>
      </c>
      <c r="G43" s="438">
        <v>1949</v>
      </c>
      <c r="H43" s="438">
        <v>1275</v>
      </c>
      <c r="I43" s="438">
        <v>375</v>
      </c>
    </row>
    <row r="44" spans="1:9" ht="13.6" customHeight="1">
      <c r="A44" s="2236"/>
      <c r="B44" s="1229" t="s">
        <v>921</v>
      </c>
      <c r="C44" s="450">
        <v>586</v>
      </c>
      <c r="D44" s="904">
        <v>1</v>
      </c>
      <c r="E44" s="904">
        <v>42</v>
      </c>
      <c r="F44" s="904">
        <v>240</v>
      </c>
      <c r="G44" s="904">
        <v>153</v>
      </c>
      <c r="H44" s="904">
        <v>121</v>
      </c>
      <c r="I44" s="904">
        <v>29</v>
      </c>
    </row>
    <row r="45" spans="1:9" ht="13.6" customHeight="1">
      <c r="A45" s="2231">
        <v>2019</v>
      </c>
      <c r="B45" s="1562" t="s">
        <v>10</v>
      </c>
      <c r="C45" s="1225">
        <v>6602</v>
      </c>
      <c r="D45" s="1225">
        <v>10</v>
      </c>
      <c r="E45" s="1225">
        <v>236</v>
      </c>
      <c r="F45" s="1225">
        <v>2171</v>
      </c>
      <c r="G45" s="1225">
        <v>2317</v>
      </c>
      <c r="H45" s="1225">
        <v>1435</v>
      </c>
      <c r="I45" s="1225">
        <v>433</v>
      </c>
    </row>
    <row r="46" spans="1:9" ht="13.6" customHeight="1">
      <c r="A46" s="2232"/>
      <c r="B46" s="138" t="s">
        <v>919</v>
      </c>
      <c r="C46" s="1226"/>
      <c r="D46" s="1227"/>
      <c r="E46" s="1227"/>
      <c r="F46" s="1227"/>
      <c r="G46" s="1227"/>
      <c r="H46" s="1227"/>
      <c r="I46" s="1227"/>
    </row>
    <row r="47" spans="1:9" ht="13.6" customHeight="1">
      <c r="A47" s="2232"/>
      <c r="B47" s="942" t="s">
        <v>920</v>
      </c>
      <c r="C47" s="447">
        <v>5923</v>
      </c>
      <c r="D47" s="1228">
        <v>8</v>
      </c>
      <c r="E47" s="1228">
        <v>191</v>
      </c>
      <c r="F47" s="438">
        <v>1909</v>
      </c>
      <c r="G47" s="438">
        <v>2104</v>
      </c>
      <c r="H47" s="438">
        <v>1320</v>
      </c>
      <c r="I47" s="438">
        <v>391</v>
      </c>
    </row>
    <row r="48" spans="1:9" ht="13.6" customHeight="1">
      <c r="A48" s="2233"/>
      <c r="B48" s="1229" t="s">
        <v>921</v>
      </c>
      <c r="C48" s="450">
        <v>669</v>
      </c>
      <c r="D48" s="904">
        <v>2</v>
      </c>
      <c r="E48" s="904">
        <v>43</v>
      </c>
      <c r="F48" s="904">
        <v>258</v>
      </c>
      <c r="G48" s="904">
        <v>211</v>
      </c>
      <c r="H48" s="904">
        <v>113</v>
      </c>
      <c r="I48" s="904">
        <v>42</v>
      </c>
    </row>
    <row r="49" spans="1:9" ht="13.6" customHeight="1">
      <c r="A49" s="56" t="s">
        <v>207</v>
      </c>
    </row>
    <row r="50" spans="1:9" ht="13.6" customHeight="1">
      <c r="A50" s="2234">
        <v>2023</v>
      </c>
      <c r="B50" s="1562" t="s">
        <v>10</v>
      </c>
      <c r="C50" s="1225">
        <v>5557</v>
      </c>
      <c r="D50" s="1225">
        <v>5</v>
      </c>
      <c r="E50" s="1225">
        <v>108</v>
      </c>
      <c r="F50" s="1225">
        <v>901</v>
      </c>
      <c r="G50" s="1225">
        <v>1536</v>
      </c>
      <c r="H50" s="1225">
        <v>1996</v>
      </c>
      <c r="I50" s="1225">
        <v>1011</v>
      </c>
    </row>
    <row r="51" spans="1:9" ht="13.6" customHeight="1">
      <c r="A51" s="2235"/>
      <c r="B51" s="138" t="s">
        <v>919</v>
      </c>
      <c r="C51" s="1226"/>
      <c r="D51" s="1227"/>
      <c r="E51" s="1227"/>
      <c r="F51" s="1227"/>
      <c r="G51" s="1227"/>
      <c r="H51" s="1227"/>
      <c r="I51" s="1227"/>
    </row>
    <row r="52" spans="1:9" ht="13.6" customHeight="1">
      <c r="A52" s="2235"/>
      <c r="B52" s="942" t="s">
        <v>920</v>
      </c>
      <c r="C52" s="447">
        <v>5095</v>
      </c>
      <c r="D52" s="1228">
        <v>2</v>
      </c>
      <c r="E52" s="1228">
        <v>96</v>
      </c>
      <c r="F52" s="438">
        <v>797</v>
      </c>
      <c r="G52" s="438">
        <v>1406</v>
      </c>
      <c r="H52" s="438">
        <v>1854</v>
      </c>
      <c r="I52" s="438">
        <v>940</v>
      </c>
    </row>
    <row r="53" spans="1:9" ht="13.6" customHeight="1">
      <c r="A53" s="2236"/>
      <c r="B53" s="1229" t="s">
        <v>921</v>
      </c>
      <c r="C53" s="450">
        <v>458</v>
      </c>
      <c r="D53" s="904">
        <v>3</v>
      </c>
      <c r="E53" s="904">
        <v>11</v>
      </c>
      <c r="F53" s="904">
        <v>104</v>
      </c>
      <c r="G53" s="904">
        <v>128</v>
      </c>
      <c r="H53" s="904">
        <v>141</v>
      </c>
      <c r="I53" s="904">
        <v>71</v>
      </c>
    </row>
    <row r="54" spans="1:9" ht="13.6" customHeight="1">
      <c r="A54" s="2234">
        <v>2022</v>
      </c>
      <c r="B54" s="1562" t="s">
        <v>10</v>
      </c>
      <c r="C54" s="1225">
        <v>5383</v>
      </c>
      <c r="D54" s="1225">
        <v>13</v>
      </c>
      <c r="E54" s="1225">
        <v>114</v>
      </c>
      <c r="F54" s="1225">
        <v>865</v>
      </c>
      <c r="G54" s="1225">
        <v>1506</v>
      </c>
      <c r="H54" s="1225">
        <v>1899</v>
      </c>
      <c r="I54" s="1225">
        <v>986</v>
      </c>
    </row>
    <row r="55" spans="1:9" ht="13.6" customHeight="1">
      <c r="A55" s="2235"/>
      <c r="B55" s="1230" t="s">
        <v>919</v>
      </c>
      <c r="C55" s="1226"/>
      <c r="D55" s="1227"/>
      <c r="E55" s="1227"/>
      <c r="F55" s="1227"/>
      <c r="G55" s="1227"/>
      <c r="H55" s="1227"/>
      <c r="I55" s="1227"/>
    </row>
    <row r="56" spans="1:9" ht="13.6" customHeight="1">
      <c r="A56" s="2235"/>
      <c r="B56" s="942" t="s">
        <v>920</v>
      </c>
      <c r="C56" s="447">
        <v>4866</v>
      </c>
      <c r="D56" s="1228">
        <v>10</v>
      </c>
      <c r="E56" s="1228">
        <v>95</v>
      </c>
      <c r="F56" s="438">
        <v>749</v>
      </c>
      <c r="G56" s="438">
        <v>1376</v>
      </c>
      <c r="H56" s="438">
        <v>1734</v>
      </c>
      <c r="I56" s="438">
        <v>902</v>
      </c>
    </row>
    <row r="57" spans="1:9" ht="13.6" customHeight="1">
      <c r="A57" s="2236"/>
      <c r="B57" s="1229" t="s">
        <v>921</v>
      </c>
      <c r="C57" s="450">
        <v>505</v>
      </c>
      <c r="D57" s="904">
        <v>3</v>
      </c>
      <c r="E57" s="904">
        <v>19</v>
      </c>
      <c r="F57" s="904">
        <v>115</v>
      </c>
      <c r="G57" s="904">
        <v>129</v>
      </c>
      <c r="H57" s="904">
        <v>158</v>
      </c>
      <c r="I57" s="904">
        <v>81</v>
      </c>
    </row>
    <row r="58" spans="1:9" ht="13.6" customHeight="1">
      <c r="A58" s="2234">
        <v>2021</v>
      </c>
      <c r="B58" s="1562" t="s">
        <v>10</v>
      </c>
      <c r="C58" s="1225">
        <v>5149</v>
      </c>
      <c r="D58" s="1225">
        <v>12</v>
      </c>
      <c r="E58" s="1225">
        <v>118</v>
      </c>
      <c r="F58" s="1225">
        <v>838</v>
      </c>
      <c r="G58" s="1225">
        <v>1447</v>
      </c>
      <c r="H58" s="1225">
        <v>1808</v>
      </c>
      <c r="I58" s="1225">
        <v>926</v>
      </c>
    </row>
    <row r="59" spans="1:9" ht="13.6" customHeight="1">
      <c r="A59" s="2235"/>
      <c r="B59" s="1230" t="s">
        <v>919</v>
      </c>
      <c r="C59" s="1226"/>
      <c r="D59" s="1227"/>
      <c r="E59" s="1227"/>
      <c r="F59" s="1227"/>
      <c r="G59" s="1227"/>
      <c r="H59" s="1227"/>
      <c r="I59" s="1227"/>
    </row>
    <row r="60" spans="1:9" ht="13.6" customHeight="1">
      <c r="A60" s="2235"/>
      <c r="B60" s="942" t="s">
        <v>920</v>
      </c>
      <c r="C60" s="447">
        <v>4685</v>
      </c>
      <c r="D60" s="1228">
        <v>9</v>
      </c>
      <c r="E60" s="1228">
        <v>100</v>
      </c>
      <c r="F60" s="438">
        <v>728</v>
      </c>
      <c r="G60" s="438">
        <v>1343</v>
      </c>
      <c r="H60" s="438">
        <v>1650</v>
      </c>
      <c r="I60" s="438">
        <v>855</v>
      </c>
    </row>
    <row r="61" spans="1:9" ht="13.6" customHeight="1">
      <c r="A61" s="2236"/>
      <c r="B61" s="1229" t="s">
        <v>921</v>
      </c>
      <c r="C61" s="450">
        <v>460</v>
      </c>
      <c r="D61" s="904">
        <v>3</v>
      </c>
      <c r="E61" s="904">
        <v>17</v>
      </c>
      <c r="F61" s="904">
        <v>110</v>
      </c>
      <c r="G61" s="904">
        <v>102</v>
      </c>
      <c r="H61" s="904">
        <v>157</v>
      </c>
      <c r="I61" s="904">
        <v>71</v>
      </c>
    </row>
    <row r="62" spans="1:9" ht="13.6" customHeight="1">
      <c r="A62" s="2234">
        <v>2020</v>
      </c>
      <c r="B62" s="1562" t="s">
        <v>10</v>
      </c>
      <c r="C62" s="1225">
        <v>5336</v>
      </c>
      <c r="D62" s="1225">
        <v>10</v>
      </c>
      <c r="E62" s="1225">
        <v>130</v>
      </c>
      <c r="F62" s="1225">
        <v>859</v>
      </c>
      <c r="G62" s="1225">
        <v>1445</v>
      </c>
      <c r="H62" s="1225">
        <v>1910</v>
      </c>
      <c r="I62" s="1225">
        <v>982</v>
      </c>
    </row>
    <row r="63" spans="1:9" ht="13.6" customHeight="1">
      <c r="A63" s="2235"/>
      <c r="B63" s="1230" t="s">
        <v>919</v>
      </c>
      <c r="C63" s="1226"/>
      <c r="D63" s="1227"/>
      <c r="E63" s="1227"/>
      <c r="F63" s="1227"/>
      <c r="G63" s="1227"/>
      <c r="H63" s="1227"/>
      <c r="I63" s="1227"/>
    </row>
    <row r="64" spans="1:9" ht="13.6" customHeight="1">
      <c r="A64" s="2235"/>
      <c r="B64" s="942" t="s">
        <v>920</v>
      </c>
      <c r="C64" s="447">
        <v>4837</v>
      </c>
      <c r="D64" s="1228">
        <v>6</v>
      </c>
      <c r="E64" s="1228">
        <v>92</v>
      </c>
      <c r="F64" s="438">
        <v>752</v>
      </c>
      <c r="G64" s="438">
        <v>1316</v>
      </c>
      <c r="H64" s="438">
        <v>1765</v>
      </c>
      <c r="I64" s="438">
        <v>906</v>
      </c>
    </row>
    <row r="65" spans="1:9" ht="13.6" customHeight="1">
      <c r="A65" s="2236"/>
      <c r="B65" s="1229" t="s">
        <v>921</v>
      </c>
      <c r="C65" s="450">
        <v>484</v>
      </c>
      <c r="D65" s="904">
        <v>4</v>
      </c>
      <c r="E65" s="904">
        <v>38</v>
      </c>
      <c r="F65" s="904">
        <v>104</v>
      </c>
      <c r="G65" s="904">
        <v>122</v>
      </c>
      <c r="H65" s="904">
        <v>143</v>
      </c>
      <c r="I65" s="904">
        <v>73</v>
      </c>
    </row>
    <row r="66" spans="1:9" ht="13.6" customHeight="1">
      <c r="A66" s="2231">
        <v>2019</v>
      </c>
      <c r="B66" s="1562" t="s">
        <v>10</v>
      </c>
      <c r="C66" s="1225">
        <v>6100</v>
      </c>
      <c r="D66" s="1225">
        <v>9</v>
      </c>
      <c r="E66" s="1225">
        <v>144</v>
      </c>
      <c r="F66" s="1225">
        <v>1028</v>
      </c>
      <c r="G66" s="1225">
        <v>1644</v>
      </c>
      <c r="H66" s="1225">
        <v>2151</v>
      </c>
      <c r="I66" s="1225">
        <v>1124</v>
      </c>
    </row>
    <row r="67" spans="1:9" ht="13.6" customHeight="1">
      <c r="A67" s="2232"/>
      <c r="B67" s="1230" t="s">
        <v>919</v>
      </c>
      <c r="C67" s="1226"/>
      <c r="D67" s="1227"/>
      <c r="E67" s="1227"/>
      <c r="F67" s="1227"/>
      <c r="G67" s="1227"/>
      <c r="H67" s="1227"/>
      <c r="I67" s="1227"/>
    </row>
    <row r="68" spans="1:9" ht="13.6" customHeight="1">
      <c r="A68" s="2232"/>
      <c r="B68" s="942" t="s">
        <v>920</v>
      </c>
      <c r="C68" s="447">
        <v>5564</v>
      </c>
      <c r="D68" s="1228">
        <v>6</v>
      </c>
      <c r="E68" s="1228">
        <v>119</v>
      </c>
      <c r="F68" s="438">
        <v>905</v>
      </c>
      <c r="G68" s="438">
        <v>1497</v>
      </c>
      <c r="H68" s="438">
        <v>1994</v>
      </c>
      <c r="I68" s="438">
        <v>1043</v>
      </c>
    </row>
    <row r="69" spans="1:9" ht="13.6" customHeight="1">
      <c r="A69" s="2233"/>
      <c r="B69" s="1229" t="s">
        <v>921</v>
      </c>
      <c r="C69" s="450">
        <v>519</v>
      </c>
      <c r="D69" s="904">
        <v>2</v>
      </c>
      <c r="E69" s="904">
        <v>25</v>
      </c>
      <c r="F69" s="904">
        <v>121</v>
      </c>
      <c r="G69" s="904">
        <v>143</v>
      </c>
      <c r="H69" s="904">
        <v>152</v>
      </c>
      <c r="I69" s="904">
        <v>76</v>
      </c>
    </row>
    <row r="70" spans="1:9" ht="27.7" customHeight="1">
      <c r="A70" s="2216" t="s">
        <v>922</v>
      </c>
      <c r="B70" s="2216"/>
      <c r="C70" s="2216"/>
      <c r="D70" s="2216"/>
      <c r="E70" s="2216"/>
      <c r="F70" s="2216"/>
      <c r="G70" s="2216"/>
      <c r="H70" s="2216"/>
      <c r="I70" s="2216"/>
    </row>
    <row r="71" spans="1:9" ht="27.85" customHeight="1">
      <c r="A71" s="2228" t="s">
        <v>1053</v>
      </c>
      <c r="B71" s="2228"/>
      <c r="C71" s="2228"/>
      <c r="D71" s="2228"/>
      <c r="E71" s="2228"/>
      <c r="F71" s="2228"/>
      <c r="G71" s="2228"/>
      <c r="H71" s="2228"/>
      <c r="I71" s="2228"/>
    </row>
    <row r="72" spans="1:9" ht="16.3" customHeight="1">
      <c r="A72" s="1232" t="s">
        <v>923</v>
      </c>
      <c r="B72" s="1120"/>
      <c r="C72" s="1120"/>
      <c r="D72" s="1120"/>
      <c r="E72" s="1120"/>
      <c r="F72" s="1120"/>
      <c r="G72" s="1120"/>
      <c r="H72" s="1120"/>
    </row>
    <row r="73" spans="1:9" ht="13.6" customHeight="1">
      <c r="B73" s="1120"/>
      <c r="C73" s="1120"/>
      <c r="D73" s="1120"/>
      <c r="E73" s="1120"/>
      <c r="F73" s="1120"/>
      <c r="G73" s="1120"/>
      <c r="H73" s="1120"/>
    </row>
  </sheetData>
  <mergeCells count="22">
    <mergeCell ref="A66:A69"/>
    <mergeCell ref="A45:A48"/>
    <mergeCell ref="A50:A53"/>
    <mergeCell ref="A54:A57"/>
    <mergeCell ref="A58:A61"/>
    <mergeCell ref="A62:A65"/>
    <mergeCell ref="A71:I71"/>
    <mergeCell ref="A2:I2"/>
    <mergeCell ref="A70:I70"/>
    <mergeCell ref="A5:A6"/>
    <mergeCell ref="B5:B6"/>
    <mergeCell ref="C5:C6"/>
    <mergeCell ref="D5:I5"/>
    <mergeCell ref="A24:A27"/>
    <mergeCell ref="A20:A23"/>
    <mergeCell ref="A16:A19"/>
    <mergeCell ref="A12:A15"/>
    <mergeCell ref="A8:A11"/>
    <mergeCell ref="A29:A32"/>
    <mergeCell ref="A33:A36"/>
    <mergeCell ref="A37:A40"/>
    <mergeCell ref="A41:A4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4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zoomScaleSheetLayoutView="70" workbookViewId="0"/>
  </sheetViews>
  <sheetFormatPr defaultColWidth="8" defaultRowHeight="13.6" customHeight="1"/>
  <cols>
    <col min="1" max="12" width="8" style="241"/>
    <col min="13" max="13" width="13.5546875" style="241" customWidth="1"/>
    <col min="14" max="16384" width="8" style="241"/>
  </cols>
  <sheetData>
    <row r="1" spans="1:18" s="1265" customFormat="1" ht="13.6" customHeight="1">
      <c r="A1" s="1210" t="s">
        <v>1073</v>
      </c>
      <c r="B1" s="1264"/>
      <c r="C1" s="1264"/>
      <c r="D1" s="1264"/>
      <c r="E1" s="1264"/>
      <c r="F1" s="1264"/>
      <c r="G1" s="1264"/>
      <c r="J1" s="2154" t="s">
        <v>1335</v>
      </c>
      <c r="L1" s="1274"/>
    </row>
    <row r="2" spans="1:18" s="1265" customFormat="1" ht="30.1" customHeight="1">
      <c r="A2" s="2237" t="s">
        <v>1204</v>
      </c>
      <c r="B2" s="2237"/>
      <c r="C2" s="2237"/>
      <c r="D2" s="2237"/>
      <c r="E2" s="2237"/>
      <c r="F2" s="2237"/>
      <c r="G2" s="2237"/>
      <c r="H2" s="2237"/>
      <c r="I2" s="2237"/>
      <c r="J2" s="2237"/>
    </row>
    <row r="3" spans="1:18" s="1265" customFormat="1" ht="13.6" customHeight="1">
      <c r="A3" s="1264"/>
      <c r="B3" s="1264"/>
      <c r="C3" s="1264"/>
      <c r="D3" s="1264"/>
      <c r="E3" s="1264"/>
      <c r="F3" s="1264"/>
      <c r="G3" s="1264"/>
      <c r="L3" s="1265" t="s">
        <v>933</v>
      </c>
    </row>
    <row r="4" spans="1:18" s="1265" customFormat="1" ht="22.6" customHeight="1">
      <c r="L4" s="1273" t="s">
        <v>137</v>
      </c>
      <c r="M4" s="1275" t="s">
        <v>924</v>
      </c>
      <c r="N4" s="1273" t="s">
        <v>925</v>
      </c>
      <c r="O4" s="1273" t="s">
        <v>47</v>
      </c>
      <c r="P4" s="1273" t="s">
        <v>48</v>
      </c>
      <c r="Q4" s="1273" t="s">
        <v>49</v>
      </c>
      <c r="R4" s="1273" t="s">
        <v>931</v>
      </c>
    </row>
    <row r="5" spans="1:18" ht="13.6" customHeight="1">
      <c r="L5" s="1879" t="s">
        <v>929</v>
      </c>
      <c r="M5" s="1879"/>
      <c r="N5" s="1879"/>
      <c r="O5" s="1879"/>
      <c r="P5" s="1879"/>
      <c r="Q5" s="1879"/>
      <c r="R5" s="1879"/>
    </row>
    <row r="6" spans="1:18" ht="13.6" customHeight="1">
      <c r="L6" s="1234">
        <v>2014</v>
      </c>
      <c r="M6" s="1889">
        <v>9545</v>
      </c>
      <c r="N6" s="1889">
        <v>276</v>
      </c>
      <c r="O6" s="1889">
        <v>2589</v>
      </c>
      <c r="P6" s="1889">
        <v>2695</v>
      </c>
      <c r="Q6" s="1889">
        <v>2796</v>
      </c>
      <c r="R6" s="1889">
        <v>1189</v>
      </c>
    </row>
    <row r="7" spans="1:18" ht="13.6" customHeight="1">
      <c r="L7" s="1236">
        <v>2015</v>
      </c>
      <c r="M7" s="1890">
        <v>10634</v>
      </c>
      <c r="N7" s="1890">
        <v>331</v>
      </c>
      <c r="O7" s="1890">
        <v>2907</v>
      </c>
      <c r="P7" s="1890">
        <v>3055</v>
      </c>
      <c r="Q7" s="1890">
        <v>3106</v>
      </c>
      <c r="R7" s="1890">
        <v>1235</v>
      </c>
    </row>
    <row r="8" spans="1:18" ht="13.6" customHeight="1">
      <c r="L8" s="1236">
        <v>2016</v>
      </c>
      <c r="M8" s="1890">
        <v>10890</v>
      </c>
      <c r="N8" s="1890">
        <v>290</v>
      </c>
      <c r="O8" s="1890">
        <v>2961</v>
      </c>
      <c r="P8" s="1890">
        <v>3106</v>
      </c>
      <c r="Q8" s="1890">
        <v>3194</v>
      </c>
      <c r="R8" s="1890">
        <v>1339</v>
      </c>
    </row>
    <row r="9" spans="1:18" ht="13.6" customHeight="1">
      <c r="L9" s="1236">
        <v>2017</v>
      </c>
      <c r="M9" s="1890">
        <v>11556</v>
      </c>
      <c r="N9" s="1890">
        <v>355</v>
      </c>
      <c r="O9" s="1890">
        <v>3073</v>
      </c>
      <c r="P9" s="1890">
        <v>3424</v>
      </c>
      <c r="Q9" s="1890">
        <v>3321</v>
      </c>
      <c r="R9" s="1890">
        <v>1383</v>
      </c>
    </row>
    <row r="10" spans="1:18" ht="13.6" customHeight="1">
      <c r="L10" s="1238">
        <v>2018</v>
      </c>
      <c r="M10" s="1890">
        <v>11265</v>
      </c>
      <c r="N10" s="1890">
        <v>307</v>
      </c>
      <c r="O10" s="1890">
        <v>3025</v>
      </c>
      <c r="P10" s="1890">
        <v>3334</v>
      </c>
      <c r="Q10" s="1890">
        <v>3239</v>
      </c>
      <c r="R10" s="1890">
        <v>1360</v>
      </c>
    </row>
    <row r="11" spans="1:18" ht="13.6" customHeight="1">
      <c r="L11" s="1238">
        <v>2019</v>
      </c>
      <c r="M11" s="1890">
        <v>12702</v>
      </c>
      <c r="N11" s="1890">
        <v>399</v>
      </c>
      <c r="O11" s="1890">
        <v>3199</v>
      </c>
      <c r="P11" s="1890">
        <v>3961</v>
      </c>
      <c r="Q11" s="1890">
        <v>3586</v>
      </c>
      <c r="R11" s="1890">
        <v>1557</v>
      </c>
    </row>
    <row r="12" spans="1:18" ht="13.6" customHeight="1">
      <c r="L12" s="1240">
        <v>2020</v>
      </c>
      <c r="M12" s="1248">
        <v>11485</v>
      </c>
      <c r="N12" s="1248">
        <v>358</v>
      </c>
      <c r="O12" s="1248">
        <v>2884</v>
      </c>
      <c r="P12" s="1248">
        <v>3550</v>
      </c>
      <c r="Q12" s="1248">
        <v>3307</v>
      </c>
      <c r="R12" s="1248">
        <v>1386</v>
      </c>
    </row>
    <row r="13" spans="1:18" ht="13.6" customHeight="1">
      <c r="L13" s="1240">
        <v>2021</v>
      </c>
      <c r="M13" s="1891">
        <v>11093</v>
      </c>
      <c r="N13" s="1891">
        <v>341</v>
      </c>
      <c r="O13" s="1891">
        <v>2743</v>
      </c>
      <c r="P13" s="1891">
        <v>3598</v>
      </c>
      <c r="Q13" s="1891">
        <v>3101</v>
      </c>
      <c r="R13" s="1891">
        <v>1310</v>
      </c>
    </row>
    <row r="14" spans="1:18" ht="13.6" customHeight="1">
      <c r="L14" s="1240">
        <v>2022</v>
      </c>
      <c r="M14" s="1891">
        <v>11383</v>
      </c>
      <c r="N14" s="1891">
        <v>343</v>
      </c>
      <c r="O14" s="1891">
        <v>2741</v>
      </c>
      <c r="P14" s="1891">
        <v>3738</v>
      </c>
      <c r="Q14" s="1891">
        <v>3214</v>
      </c>
      <c r="R14" s="1891">
        <v>1347</v>
      </c>
    </row>
    <row r="15" spans="1:18" ht="13.6" customHeight="1">
      <c r="L15" s="1249">
        <v>2023</v>
      </c>
      <c r="M15" s="1892">
        <v>11777</v>
      </c>
      <c r="N15" s="1892">
        <v>324</v>
      </c>
      <c r="O15" s="1892">
        <v>2813</v>
      </c>
      <c r="P15" s="1892">
        <v>3806</v>
      </c>
      <c r="Q15" s="1892">
        <v>3455</v>
      </c>
      <c r="R15" s="1892">
        <v>1379</v>
      </c>
    </row>
    <row r="16" spans="1:18" ht="13.6" customHeight="1">
      <c r="L16" s="1893" t="s">
        <v>927</v>
      </c>
      <c r="M16" s="1893"/>
      <c r="N16" s="1893"/>
      <c r="O16" s="1893"/>
      <c r="P16" s="1893"/>
      <c r="Q16" s="1893"/>
      <c r="R16" s="1893"/>
    </row>
    <row r="17" spans="12:18" ht="13.6" customHeight="1">
      <c r="L17" s="1238">
        <v>2014</v>
      </c>
      <c r="M17" s="1251">
        <v>1</v>
      </c>
      <c r="N17" s="1251">
        <v>2.891566265060241E-2</v>
      </c>
      <c r="O17" s="1252">
        <v>0.27124148768988998</v>
      </c>
      <c r="P17" s="1251">
        <v>0.28234677841801992</v>
      </c>
      <c r="Q17" s="1251">
        <v>0.29292823467784179</v>
      </c>
      <c r="R17" s="1252">
        <v>0.12456783656364588</v>
      </c>
    </row>
    <row r="18" spans="12:18" ht="13.6" customHeight="1">
      <c r="L18" s="1236">
        <v>2015</v>
      </c>
      <c r="M18" s="1253">
        <v>1</v>
      </c>
      <c r="N18" s="1253">
        <v>3.1126575136355087E-2</v>
      </c>
      <c r="O18" s="1254">
        <v>0.27336844085010342</v>
      </c>
      <c r="P18" s="1253">
        <v>0.28728606356968217</v>
      </c>
      <c r="Q18" s="1253">
        <v>0.29208200112845589</v>
      </c>
      <c r="R18" s="1254">
        <v>0.11613691931540342</v>
      </c>
    </row>
    <row r="19" spans="12:18" ht="13.6" customHeight="1">
      <c r="L19" s="1236">
        <v>2016</v>
      </c>
      <c r="M19" s="1253">
        <v>1</v>
      </c>
      <c r="N19" s="1253">
        <v>2.6629935720844811E-2</v>
      </c>
      <c r="O19" s="1254">
        <v>0.271900826446281</v>
      </c>
      <c r="P19" s="1253">
        <v>0.28521579430670341</v>
      </c>
      <c r="Q19" s="1253">
        <v>0.29329660238751148</v>
      </c>
      <c r="R19" s="1254">
        <v>0.12295684113865932</v>
      </c>
    </row>
    <row r="20" spans="12:18" ht="13.6" customHeight="1">
      <c r="L20" s="1236">
        <v>2017</v>
      </c>
      <c r="M20" s="1253">
        <v>1</v>
      </c>
      <c r="N20" s="1253">
        <v>3.0719972308757355E-2</v>
      </c>
      <c r="O20" s="1254">
        <v>0.26592246452059537</v>
      </c>
      <c r="P20" s="1253">
        <v>0.29629629629629628</v>
      </c>
      <c r="Q20" s="1253">
        <v>0.28738317757009346</v>
      </c>
      <c r="R20" s="1254">
        <v>0.11967808930425752</v>
      </c>
    </row>
    <row r="21" spans="12:18" ht="13.6" customHeight="1">
      <c r="L21" s="1238">
        <v>2018</v>
      </c>
      <c r="M21" s="1253">
        <v>1</v>
      </c>
      <c r="N21" s="1253">
        <v>2.7252552152685308E-2</v>
      </c>
      <c r="O21" s="1254">
        <v>0.26853084775854419</v>
      </c>
      <c r="P21" s="1253">
        <v>0.29596094096759878</v>
      </c>
      <c r="Q21" s="1253">
        <v>0.28752774079005772</v>
      </c>
      <c r="R21" s="1254">
        <v>0.12072791833111407</v>
      </c>
    </row>
    <row r="22" spans="12:18" ht="13.6" customHeight="1">
      <c r="L22" s="1238">
        <v>2019</v>
      </c>
      <c r="M22" s="1253">
        <v>1</v>
      </c>
      <c r="N22" s="1253">
        <v>3.1412376003778934E-2</v>
      </c>
      <c r="O22" s="1254">
        <v>0.25185010234608723</v>
      </c>
      <c r="P22" s="1253">
        <v>0.31184065501495828</v>
      </c>
      <c r="Q22" s="1253">
        <v>0.28231774523697056</v>
      </c>
      <c r="R22" s="1254">
        <v>0.12257912139820501</v>
      </c>
    </row>
    <row r="23" spans="12:18" ht="13.6" customHeight="1">
      <c r="L23" s="1240">
        <v>2020</v>
      </c>
      <c r="M23" s="1253">
        <v>1</v>
      </c>
      <c r="N23" s="1253">
        <v>3.1E-2</v>
      </c>
      <c r="O23" s="1253">
        <v>0.25111014366565088</v>
      </c>
      <c r="P23" s="1253">
        <v>0.30909882455376581</v>
      </c>
      <c r="Q23" s="1253">
        <v>0.28794079233783193</v>
      </c>
      <c r="R23" s="1253">
        <v>0.12067914671310405</v>
      </c>
    </row>
    <row r="24" spans="12:18" ht="13.6" customHeight="1">
      <c r="L24" s="1240">
        <v>2021</v>
      </c>
      <c r="M24" s="1253">
        <v>1</v>
      </c>
      <c r="N24" s="1253">
        <v>3.1E-2</v>
      </c>
      <c r="O24" s="1254">
        <v>0.247</v>
      </c>
      <c r="P24" s="1253">
        <v>0.32400000000000001</v>
      </c>
      <c r="Q24" s="1253">
        <v>0.28000000000000003</v>
      </c>
      <c r="R24" s="1254">
        <v>0.11799999999999999</v>
      </c>
    </row>
    <row r="25" spans="12:18" ht="13.6" customHeight="1">
      <c r="L25" s="1240">
        <v>2022</v>
      </c>
      <c r="M25" s="1253">
        <v>1</v>
      </c>
      <c r="N25" s="1253">
        <v>3.0132653957656155E-2</v>
      </c>
      <c r="O25" s="1254">
        <v>0.24079768075199859</v>
      </c>
      <c r="P25" s="1253">
        <v>0.3283844329262936</v>
      </c>
      <c r="Q25" s="1253">
        <v>0.28235087411051568</v>
      </c>
      <c r="R25" s="1254">
        <v>0.11833435825353597</v>
      </c>
    </row>
    <row r="26" spans="12:18" ht="13.6" customHeight="1">
      <c r="L26" s="1894">
        <v>2023</v>
      </c>
      <c r="M26" s="1255">
        <v>1</v>
      </c>
      <c r="N26" s="1255">
        <v>2.7511250742973593E-2</v>
      </c>
      <c r="O26" s="1895">
        <v>0.23885539611106393</v>
      </c>
      <c r="P26" s="1255">
        <v>0.32317228496221451</v>
      </c>
      <c r="Q26" s="1255">
        <v>0.29336842999065976</v>
      </c>
      <c r="R26" s="1895">
        <v>0.11709263819308822</v>
      </c>
    </row>
    <row r="27" spans="12:18" ht="13.6" customHeight="1">
      <c r="L27" s="1246"/>
      <c r="M27" s="1260"/>
      <c r="N27" s="1260"/>
      <c r="O27" s="1260"/>
      <c r="P27" s="1260"/>
      <c r="Q27" s="1260"/>
      <c r="R27" s="1260"/>
    </row>
    <row r="30" spans="12:18" ht="13.6" customHeight="1">
      <c r="M30" s="1877"/>
      <c r="N30" s="1877"/>
      <c r="O30" s="1877"/>
      <c r="P30" s="1877"/>
      <c r="Q30" s="1877"/>
      <c r="R30" s="1877"/>
    </row>
  </sheetData>
  <mergeCells count="1">
    <mergeCell ref="A2:J2"/>
  </mergeCells>
  <hyperlinks>
    <hyperlink ref="J1" location="Obsah!A1" display="Naspäť na obsah"/>
  </hyperlinks>
  <pageMargins left="0.7" right="0.7" top="0.75" bottom="0.75" header="0.3" footer="0.3"/>
  <pageSetup paperSize="9" fitToWidth="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showGridLines="0" zoomScaleNormal="100" zoomScaleSheetLayoutView="70" workbookViewId="0"/>
  </sheetViews>
  <sheetFormatPr defaultColWidth="8" defaultRowHeight="13.6" customHeight="1"/>
  <cols>
    <col min="1" max="12" width="8" style="241"/>
    <col min="13" max="13" width="9.21875" style="241" customWidth="1"/>
    <col min="14" max="20" width="8" style="241"/>
    <col min="21" max="21" width="11.6640625" style="241" customWidth="1"/>
    <col min="22" max="16384" width="8" style="241"/>
  </cols>
  <sheetData>
    <row r="1" spans="1:26" s="1265" customFormat="1" ht="13.6" customHeight="1">
      <c r="A1" s="1210" t="s">
        <v>1073</v>
      </c>
      <c r="B1" s="1264"/>
      <c r="C1" s="1264"/>
      <c r="D1" s="1264"/>
      <c r="E1" s="1264"/>
      <c r="F1" s="1264"/>
      <c r="G1" s="1264"/>
      <c r="J1" s="2154" t="s">
        <v>1335</v>
      </c>
      <c r="L1" s="1266"/>
    </row>
    <row r="2" spans="1:26" ht="30.1" customHeight="1">
      <c r="A2" s="2227" t="s">
        <v>1205</v>
      </c>
      <c r="B2" s="2227"/>
      <c r="C2" s="2227"/>
      <c r="D2" s="2227"/>
      <c r="E2" s="2227"/>
      <c r="F2" s="2227"/>
      <c r="G2" s="2227"/>
      <c r="H2" s="2227"/>
      <c r="I2" s="2227"/>
      <c r="J2" s="2227"/>
    </row>
    <row r="3" spans="1:26" ht="13.6" customHeight="1">
      <c r="K3" s="56"/>
      <c r="S3" s="56"/>
      <c r="Z3" s="56"/>
    </row>
    <row r="4" spans="1:26" ht="13.6" customHeight="1">
      <c r="L4" s="241" t="s">
        <v>934</v>
      </c>
      <c r="S4" s="56"/>
      <c r="Z4" s="56"/>
    </row>
    <row r="5" spans="1:26" ht="13.6" customHeight="1">
      <c r="K5" s="56"/>
      <c r="L5" s="56" t="s">
        <v>928</v>
      </c>
      <c r="S5" s="56"/>
      <c r="T5" s="1257" t="s">
        <v>936</v>
      </c>
      <c r="Z5" s="56"/>
    </row>
    <row r="6" spans="1:26" ht="29.25" customHeight="1">
      <c r="K6" s="56"/>
      <c r="L6" s="1897" t="s">
        <v>137</v>
      </c>
      <c r="M6" s="1897" t="s">
        <v>5</v>
      </c>
      <c r="N6" s="1898" t="s">
        <v>925</v>
      </c>
      <c r="O6" s="1899" t="s">
        <v>47</v>
      </c>
      <c r="P6" s="1899" t="s">
        <v>48</v>
      </c>
      <c r="Q6" s="1899" t="s">
        <v>49</v>
      </c>
      <c r="R6" s="1899" t="s">
        <v>50</v>
      </c>
      <c r="S6" s="56"/>
      <c r="T6" s="1853" t="s">
        <v>137</v>
      </c>
      <c r="U6" s="1900" t="s">
        <v>924</v>
      </c>
      <c r="V6" s="1898" t="s">
        <v>925</v>
      </c>
      <c r="W6" s="1899" t="s">
        <v>47</v>
      </c>
      <c r="X6" s="1899" t="s">
        <v>48</v>
      </c>
      <c r="Y6" s="1899" t="s">
        <v>49</v>
      </c>
      <c r="Z6" s="1899" t="s">
        <v>50</v>
      </c>
    </row>
    <row r="7" spans="1:26" ht="13.6" customHeight="1">
      <c r="K7" s="1276" t="s">
        <v>205</v>
      </c>
      <c r="L7" s="1910">
        <v>2019</v>
      </c>
      <c r="M7" s="1911">
        <v>1</v>
      </c>
      <c r="N7" s="1911">
        <v>3.726143592850651E-2</v>
      </c>
      <c r="O7" s="1911">
        <v>0.32883974553165707</v>
      </c>
      <c r="P7" s="1911">
        <v>0.35095425628597393</v>
      </c>
      <c r="Q7" s="1911">
        <v>0.21735837624962132</v>
      </c>
      <c r="R7" s="1912">
        <v>6.558618600424114E-2</v>
      </c>
      <c r="S7" s="165"/>
      <c r="T7" s="1910">
        <v>2019</v>
      </c>
      <c r="U7" s="1918">
        <v>6602</v>
      </c>
      <c r="V7" s="1919">
        <v>246</v>
      </c>
      <c r="W7" s="1920">
        <v>2171</v>
      </c>
      <c r="X7" s="1920">
        <v>2317</v>
      </c>
      <c r="Y7" s="1920">
        <v>1435</v>
      </c>
      <c r="Z7" s="1921">
        <v>433</v>
      </c>
    </row>
    <row r="8" spans="1:26" ht="13.6" customHeight="1">
      <c r="K8" s="1276"/>
      <c r="L8" s="1913">
        <v>2020</v>
      </c>
      <c r="M8" s="1253">
        <v>1</v>
      </c>
      <c r="N8" s="1253">
        <v>3.5452919173849406E-2</v>
      </c>
      <c r="O8" s="1253">
        <v>0.32932184094974792</v>
      </c>
      <c r="P8" s="1253">
        <v>0.34233208651813302</v>
      </c>
      <c r="Q8" s="1253">
        <v>0.22719141323792486</v>
      </c>
      <c r="R8" s="1914">
        <v>6.570174012034477E-2</v>
      </c>
      <c r="S8" s="165"/>
      <c r="T8" s="1913">
        <v>2020</v>
      </c>
      <c r="U8" s="1527">
        <v>6149</v>
      </c>
      <c r="V8" s="1896">
        <v>218</v>
      </c>
      <c r="W8" s="986">
        <v>2025</v>
      </c>
      <c r="X8" s="986">
        <v>2105</v>
      </c>
      <c r="Y8" s="986">
        <v>1397</v>
      </c>
      <c r="Z8" s="1922">
        <v>404</v>
      </c>
    </row>
    <row r="9" spans="1:26" ht="13.6" customHeight="1">
      <c r="K9" s="1276"/>
      <c r="L9" s="1913">
        <v>2021</v>
      </c>
      <c r="M9" s="1253">
        <v>0.99999999999999989</v>
      </c>
      <c r="N9" s="1253">
        <v>3.5497981157469716E-2</v>
      </c>
      <c r="O9" s="1253">
        <v>0.32049125168236875</v>
      </c>
      <c r="P9" s="1253">
        <v>0.36187752355316283</v>
      </c>
      <c r="Q9" s="1253">
        <v>0.21753028263795424</v>
      </c>
      <c r="R9" s="1914">
        <v>6.4602960969044415E-2</v>
      </c>
      <c r="S9" s="165"/>
      <c r="T9" s="1913">
        <v>2021</v>
      </c>
      <c r="U9" s="1527">
        <v>5944</v>
      </c>
      <c r="V9" s="1896">
        <v>211</v>
      </c>
      <c r="W9" s="986">
        <v>1905</v>
      </c>
      <c r="X9" s="986">
        <v>2151</v>
      </c>
      <c r="Y9" s="986">
        <v>1293</v>
      </c>
      <c r="Z9" s="1922">
        <v>384</v>
      </c>
    </row>
    <row r="10" spans="1:26" ht="13.6" customHeight="1">
      <c r="K10" s="1276"/>
      <c r="L10" s="1913">
        <v>2022</v>
      </c>
      <c r="M10" s="1253">
        <v>1</v>
      </c>
      <c r="N10" s="1253">
        <v>3.5999999999999997E-2</v>
      </c>
      <c r="O10" s="1253">
        <v>0.31266666666666665</v>
      </c>
      <c r="P10" s="1253">
        <v>0.372</v>
      </c>
      <c r="Q10" s="1253">
        <v>0.21916666666666668</v>
      </c>
      <c r="R10" s="1914">
        <v>6.0166666666666667E-2</v>
      </c>
      <c r="S10" s="165"/>
      <c r="T10" s="1913">
        <v>2022</v>
      </c>
      <c r="U10" s="1532">
        <v>6000</v>
      </c>
      <c r="V10" s="1896">
        <v>216</v>
      </c>
      <c r="W10" s="1891">
        <v>1876</v>
      </c>
      <c r="X10" s="1891">
        <v>2232</v>
      </c>
      <c r="Y10" s="1891">
        <v>1315</v>
      </c>
      <c r="Z10" s="1923">
        <v>361</v>
      </c>
    </row>
    <row r="11" spans="1:26" ht="13.6" customHeight="1">
      <c r="K11" s="1276"/>
      <c r="L11" s="1915">
        <v>2023</v>
      </c>
      <c r="M11" s="1916">
        <v>1</v>
      </c>
      <c r="N11" s="1916">
        <v>3.3922829581993566E-2</v>
      </c>
      <c r="O11" s="1916">
        <v>0.30739549839228297</v>
      </c>
      <c r="P11" s="1916">
        <v>0.364951768488746</v>
      </c>
      <c r="Q11" s="1916">
        <v>0.23456591639871383</v>
      </c>
      <c r="R11" s="1917">
        <v>5.9163987138263666E-2</v>
      </c>
      <c r="S11" s="165"/>
      <c r="T11" s="1915">
        <v>2023</v>
      </c>
      <c r="U11" s="1924">
        <v>6220</v>
      </c>
      <c r="V11" s="1925">
        <v>211</v>
      </c>
      <c r="W11" s="1925">
        <v>1912</v>
      </c>
      <c r="X11" s="1925">
        <v>2270</v>
      </c>
      <c r="Y11" s="1925">
        <v>1459</v>
      </c>
      <c r="Z11" s="1926">
        <v>368</v>
      </c>
    </row>
    <row r="12" spans="1:26" ht="13.6" customHeight="1">
      <c r="K12" s="1276"/>
      <c r="L12" s="1258"/>
      <c r="M12" s="56"/>
      <c r="N12" s="56"/>
      <c r="O12" s="56"/>
      <c r="P12" s="56"/>
      <c r="Q12" s="56"/>
      <c r="R12" s="56"/>
      <c r="S12" s="56"/>
      <c r="U12" s="1265"/>
      <c r="V12" s="1265"/>
      <c r="W12" s="1265"/>
      <c r="X12" s="1265"/>
      <c r="Y12" s="1265"/>
      <c r="Z12" s="1265"/>
    </row>
    <row r="13" spans="1:26" ht="13.6" customHeight="1">
      <c r="K13" s="1276" t="s">
        <v>207</v>
      </c>
      <c r="L13" s="1910">
        <v>2019</v>
      </c>
      <c r="M13" s="1911">
        <v>1</v>
      </c>
      <c r="N13" s="1911">
        <v>2.5081967213114755E-2</v>
      </c>
      <c r="O13" s="1911">
        <v>0.16852459016393442</v>
      </c>
      <c r="P13" s="1911">
        <v>0.26950819672131149</v>
      </c>
      <c r="Q13" s="1911">
        <v>0.35262295081967215</v>
      </c>
      <c r="R13" s="1912">
        <v>0.1842622950819672</v>
      </c>
      <c r="S13" s="165"/>
      <c r="T13" s="1910">
        <v>2019</v>
      </c>
      <c r="U13" s="1918">
        <v>6100</v>
      </c>
      <c r="V13" s="1920">
        <v>153</v>
      </c>
      <c r="W13" s="1920">
        <v>1028</v>
      </c>
      <c r="X13" s="1920">
        <v>1644</v>
      </c>
      <c r="Y13" s="1920">
        <v>2151</v>
      </c>
      <c r="Z13" s="1921">
        <v>1124</v>
      </c>
    </row>
    <row r="14" spans="1:26" ht="13.6" customHeight="1">
      <c r="K14" s="56"/>
      <c r="L14" s="1913">
        <v>2020</v>
      </c>
      <c r="M14" s="1253">
        <v>1</v>
      </c>
      <c r="N14" s="1253">
        <v>2.6236881559220389E-2</v>
      </c>
      <c r="O14" s="1253">
        <v>0.16098200899550225</v>
      </c>
      <c r="P14" s="1253">
        <v>0.27080209895052476</v>
      </c>
      <c r="Q14" s="1253">
        <v>0.35794602698650674</v>
      </c>
      <c r="R14" s="1914">
        <v>0.18403298350824587</v>
      </c>
      <c r="S14" s="165"/>
      <c r="T14" s="1913">
        <v>2020</v>
      </c>
      <c r="U14" s="1527">
        <v>5336</v>
      </c>
      <c r="V14" s="986">
        <v>140</v>
      </c>
      <c r="W14" s="986">
        <v>859</v>
      </c>
      <c r="X14" s="986">
        <v>1445</v>
      </c>
      <c r="Y14" s="986">
        <v>1910</v>
      </c>
      <c r="Z14" s="1922">
        <v>982</v>
      </c>
    </row>
    <row r="15" spans="1:26" ht="13.6" customHeight="1">
      <c r="K15" s="56"/>
      <c r="L15" s="1913">
        <v>2021</v>
      </c>
      <c r="M15" s="1253">
        <v>1</v>
      </c>
      <c r="N15" s="1253">
        <v>2.5247620897261604E-2</v>
      </c>
      <c r="O15" s="1253">
        <v>0.16275004855311712</v>
      </c>
      <c r="P15" s="1253">
        <v>0.2810254418333657</v>
      </c>
      <c r="Q15" s="1253">
        <v>0.35113614294037676</v>
      </c>
      <c r="R15" s="1914">
        <v>0.1798407457758788</v>
      </c>
      <c r="S15" s="165"/>
      <c r="T15" s="1913">
        <v>2021</v>
      </c>
      <c r="U15" s="1527">
        <v>5149</v>
      </c>
      <c r="V15" s="986">
        <v>130</v>
      </c>
      <c r="W15" s="986">
        <v>838</v>
      </c>
      <c r="X15" s="986">
        <v>1447</v>
      </c>
      <c r="Y15" s="986">
        <v>1808</v>
      </c>
      <c r="Z15" s="1922">
        <v>926</v>
      </c>
    </row>
    <row r="16" spans="1:26" ht="13.6" customHeight="1">
      <c r="K16" s="56"/>
      <c r="L16" s="1913">
        <v>2022</v>
      </c>
      <c r="M16" s="1253">
        <v>1</v>
      </c>
      <c r="N16" s="1253">
        <v>2.3592792123351292E-2</v>
      </c>
      <c r="O16" s="1253">
        <v>0.1606910644621958</v>
      </c>
      <c r="P16" s="1253">
        <v>0.27976964517926806</v>
      </c>
      <c r="Q16" s="1253">
        <v>0.35277726174995355</v>
      </c>
      <c r="R16" s="1914">
        <v>0.18316923648523128</v>
      </c>
      <c r="S16" s="165"/>
      <c r="T16" s="1913">
        <v>2022</v>
      </c>
      <c r="U16" s="1532">
        <v>5383</v>
      </c>
      <c r="V16" s="1891">
        <v>127</v>
      </c>
      <c r="W16" s="1891">
        <v>865</v>
      </c>
      <c r="X16" s="1891">
        <v>1506</v>
      </c>
      <c r="Y16" s="1891">
        <v>1899</v>
      </c>
      <c r="Z16" s="1923">
        <v>986</v>
      </c>
    </row>
    <row r="17" spans="11:27" ht="13.6" customHeight="1">
      <c r="K17" s="1258"/>
      <c r="L17" s="1915">
        <v>2023</v>
      </c>
      <c r="M17" s="1916">
        <v>1</v>
      </c>
      <c r="N17" s="1916">
        <v>2.0334712974626596E-2</v>
      </c>
      <c r="O17" s="1916">
        <v>0.16213784416051827</v>
      </c>
      <c r="P17" s="1916">
        <v>0.27640813388518987</v>
      </c>
      <c r="Q17" s="1916">
        <v>0.35918661148101494</v>
      </c>
      <c r="R17" s="1917">
        <v>0.18193269749865035</v>
      </c>
      <c r="S17" s="165"/>
      <c r="T17" s="1915">
        <v>2023</v>
      </c>
      <c r="U17" s="1924">
        <v>5557</v>
      </c>
      <c r="V17" s="1925">
        <v>113</v>
      </c>
      <c r="W17" s="1925">
        <v>901</v>
      </c>
      <c r="X17" s="1925">
        <v>1536</v>
      </c>
      <c r="Y17" s="1925">
        <v>1996</v>
      </c>
      <c r="Z17" s="1926">
        <v>1011</v>
      </c>
    </row>
    <row r="19" spans="11:27" ht="13.6" customHeight="1">
      <c r="Z19" s="80"/>
    </row>
    <row r="21" spans="11:27" ht="13.6" customHeight="1">
      <c r="M21" s="1260"/>
      <c r="N21" s="1260"/>
      <c r="O21" s="1260"/>
      <c r="P21" s="1260"/>
      <c r="Q21" s="1260"/>
      <c r="R21" s="1260"/>
      <c r="S21" s="1239"/>
      <c r="U21" s="1907"/>
      <c r="V21" s="1908"/>
      <c r="W21" s="1908"/>
      <c r="X21" s="1908"/>
      <c r="Y21" s="1908"/>
      <c r="Z21" s="1908"/>
      <c r="AA21" s="1908"/>
    </row>
    <row r="22" spans="11:27" ht="13.6" customHeight="1">
      <c r="M22" s="1260"/>
      <c r="N22" s="1260"/>
      <c r="O22" s="1260"/>
      <c r="P22" s="1260"/>
      <c r="Q22" s="1260"/>
      <c r="R22" s="1260"/>
      <c r="S22" s="1239"/>
      <c r="AA22" s="1909"/>
    </row>
    <row r="23" spans="11:27" ht="13.6" customHeight="1">
      <c r="M23" s="1239"/>
      <c r="N23" s="1239"/>
      <c r="O23" s="1239"/>
      <c r="P23" s="1239"/>
      <c r="Q23" s="1239"/>
      <c r="R23" s="1239"/>
      <c r="S23" s="1239"/>
      <c r="AA23" s="1909"/>
    </row>
    <row r="24" spans="11:27" ht="13.6" customHeight="1">
      <c r="M24" s="1239"/>
      <c r="N24" s="1239"/>
      <c r="O24" s="1239"/>
      <c r="P24" s="1239"/>
      <c r="Q24" s="1239"/>
      <c r="R24" s="1239"/>
      <c r="S24" s="1239"/>
      <c r="AA24" s="1908"/>
    </row>
    <row r="25" spans="11:27" ht="13.6" customHeight="1">
      <c r="AA25" s="1909"/>
    </row>
    <row r="26" spans="11:27" ht="13.6" customHeight="1">
      <c r="AA26" s="1909"/>
    </row>
  </sheetData>
  <mergeCells count="1">
    <mergeCell ref="A2:J2"/>
  </mergeCells>
  <hyperlinks>
    <hyperlink ref="J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scale="99" fitToWidth="0" fitToHeight="0" orientation="portrait" r:id="rId1"/>
  <colBreaks count="1" manualBreakCount="1">
    <brk id="10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zoomScaleNormal="100" zoomScaleSheetLayoutView="70" workbookViewId="0"/>
  </sheetViews>
  <sheetFormatPr defaultColWidth="9" defaultRowHeight="13.6" customHeight="1"/>
  <cols>
    <col min="1" max="1" width="14.44140625" style="667" customWidth="1"/>
    <col min="2" max="2" width="29" style="667" customWidth="1"/>
    <col min="3" max="3" width="7.6640625" style="668" customWidth="1"/>
    <col min="4" max="5" width="7.33203125" style="668" customWidth="1"/>
    <col min="6" max="8" width="7.33203125" style="671" customWidth="1"/>
    <col min="9" max="9" width="8.44140625" style="628" customWidth="1"/>
    <col min="10" max="10" width="11.6640625" style="629" customWidth="1"/>
    <col min="11" max="12" width="11.6640625" style="628" customWidth="1"/>
    <col min="13" max="13" width="11.88671875" style="630" customWidth="1"/>
    <col min="14" max="16384" width="9" style="630"/>
  </cols>
  <sheetData>
    <row r="1" spans="1:15" ht="13.6" customHeight="1">
      <c r="A1" s="1" t="s">
        <v>1073</v>
      </c>
      <c r="H1" s="2154" t="s">
        <v>1335</v>
      </c>
    </row>
    <row r="2" spans="1:15" ht="20.05" customHeight="1">
      <c r="A2" s="1544" t="s">
        <v>484</v>
      </c>
      <c r="B2" s="625"/>
      <c r="C2" s="626"/>
      <c r="D2" s="626"/>
      <c r="E2" s="626"/>
      <c r="F2" s="627"/>
      <c r="G2" s="627"/>
      <c r="H2" s="627"/>
      <c r="L2" s="1029"/>
      <c r="M2" s="1030"/>
      <c r="N2" s="1031"/>
      <c r="O2" s="1031"/>
    </row>
    <row r="3" spans="1:15" ht="13.6" customHeight="1">
      <c r="A3" s="625"/>
      <c r="B3" s="625"/>
      <c r="C3" s="631"/>
      <c r="D3" s="631"/>
      <c r="E3" s="631"/>
      <c r="F3" s="632"/>
      <c r="G3" s="632"/>
      <c r="H3" s="632"/>
      <c r="M3" s="633"/>
    </row>
    <row r="4" spans="1:15" ht="13.6" customHeight="1">
      <c r="A4" s="2238" t="s">
        <v>288</v>
      </c>
      <c r="B4" s="2239"/>
      <c r="C4" s="2242" t="s">
        <v>394</v>
      </c>
      <c r="D4" s="2243"/>
      <c r="E4" s="2244"/>
      <c r="F4" s="2245" t="s">
        <v>395</v>
      </c>
      <c r="G4" s="2246"/>
      <c r="H4" s="2247"/>
      <c r="M4" s="633"/>
    </row>
    <row r="5" spans="1:15" ht="13.6" customHeight="1">
      <c r="A5" s="2240"/>
      <c r="B5" s="2241"/>
      <c r="C5" s="634" t="s">
        <v>5</v>
      </c>
      <c r="D5" s="634" t="s">
        <v>6</v>
      </c>
      <c r="E5" s="634" t="s">
        <v>7</v>
      </c>
      <c r="F5" s="635" t="s">
        <v>5</v>
      </c>
      <c r="G5" s="635" t="s">
        <v>6</v>
      </c>
      <c r="H5" s="635" t="s">
        <v>7</v>
      </c>
      <c r="M5" s="633"/>
    </row>
    <row r="6" spans="1:15" ht="13.6" customHeight="1">
      <c r="A6" s="1539" t="s">
        <v>396</v>
      </c>
      <c r="B6" s="1539" t="s">
        <v>397</v>
      </c>
      <c r="C6" s="672">
        <v>1</v>
      </c>
      <c r="D6" s="672" t="s">
        <v>26</v>
      </c>
      <c r="E6" s="672">
        <v>1</v>
      </c>
      <c r="F6" s="636">
        <v>0.02</v>
      </c>
      <c r="G6" s="636" t="s">
        <v>26</v>
      </c>
      <c r="H6" s="636">
        <v>0.04</v>
      </c>
      <c r="M6" s="637"/>
    </row>
    <row r="7" spans="1:15" ht="13.6" customHeight="1">
      <c r="A7" s="1540" t="s">
        <v>398</v>
      </c>
      <c r="B7" s="1540" t="s">
        <v>399</v>
      </c>
      <c r="C7" s="649">
        <v>4186</v>
      </c>
      <c r="D7" s="649">
        <v>2067</v>
      </c>
      <c r="E7" s="649">
        <v>2119</v>
      </c>
      <c r="F7" s="638">
        <v>77.02</v>
      </c>
      <c r="G7" s="638">
        <v>77.77</v>
      </c>
      <c r="H7" s="638">
        <v>76.31</v>
      </c>
      <c r="J7" s="639"/>
      <c r="K7" s="640"/>
      <c r="M7" s="641"/>
    </row>
    <row r="8" spans="1:15" ht="13.6" customHeight="1">
      <c r="A8" s="1540" t="s">
        <v>400</v>
      </c>
      <c r="B8" s="1540" t="s">
        <v>401</v>
      </c>
      <c r="C8" s="649">
        <v>231</v>
      </c>
      <c r="D8" s="649">
        <v>108</v>
      </c>
      <c r="E8" s="649">
        <v>123</v>
      </c>
      <c r="F8" s="638">
        <v>4.25</v>
      </c>
      <c r="G8" s="638">
        <v>4.0599999999999996</v>
      </c>
      <c r="H8" s="638">
        <v>4.43</v>
      </c>
      <c r="J8" s="628"/>
      <c r="K8" s="640"/>
    </row>
    <row r="9" spans="1:15" ht="13.6" customHeight="1">
      <c r="A9" s="1540" t="s">
        <v>402</v>
      </c>
      <c r="B9" s="1540" t="s">
        <v>403</v>
      </c>
      <c r="C9" s="649">
        <v>11243</v>
      </c>
      <c r="D9" s="649">
        <v>5711</v>
      </c>
      <c r="E9" s="649">
        <v>5532</v>
      </c>
      <c r="F9" s="638">
        <v>206.87</v>
      </c>
      <c r="G9" s="638">
        <v>214.87</v>
      </c>
      <c r="H9" s="638">
        <v>199.19</v>
      </c>
      <c r="J9" s="628"/>
      <c r="K9" s="640"/>
    </row>
    <row r="10" spans="1:15" ht="13.6" customHeight="1">
      <c r="A10" s="1540" t="s">
        <v>404</v>
      </c>
      <c r="B10" s="1540" t="s">
        <v>405</v>
      </c>
      <c r="C10" s="649">
        <v>60</v>
      </c>
      <c r="D10" s="649">
        <v>23</v>
      </c>
      <c r="E10" s="649">
        <v>37</v>
      </c>
      <c r="F10" s="638">
        <v>1.1000000000000001</v>
      </c>
      <c r="G10" s="638">
        <v>0.87</v>
      </c>
      <c r="H10" s="638">
        <v>1.33</v>
      </c>
      <c r="J10" s="628"/>
      <c r="L10" s="642"/>
    </row>
    <row r="11" spans="1:15" ht="13.6" customHeight="1">
      <c r="A11" s="1540" t="s">
        <v>105</v>
      </c>
      <c r="B11" s="1541" t="s">
        <v>406</v>
      </c>
      <c r="C11" s="649">
        <v>11906</v>
      </c>
      <c r="D11" s="649">
        <v>6053</v>
      </c>
      <c r="E11" s="649">
        <v>5853</v>
      </c>
      <c r="F11" s="638">
        <v>219.07</v>
      </c>
      <c r="G11" s="638">
        <v>227.74</v>
      </c>
      <c r="H11" s="638">
        <v>210.75</v>
      </c>
      <c r="J11" s="628"/>
      <c r="K11" s="640"/>
      <c r="L11" s="642"/>
    </row>
    <row r="12" spans="1:15" ht="22.95" customHeight="1">
      <c r="A12" s="2122" t="s">
        <v>407</v>
      </c>
      <c r="B12" s="1541" t="s">
        <v>408</v>
      </c>
      <c r="C12" s="643">
        <v>1142</v>
      </c>
      <c r="D12" s="643">
        <v>498</v>
      </c>
      <c r="E12" s="643">
        <v>644</v>
      </c>
      <c r="F12" s="638">
        <v>21.01</v>
      </c>
      <c r="G12" s="638">
        <v>18.739999999999998</v>
      </c>
      <c r="H12" s="638">
        <v>23.19</v>
      </c>
      <c r="J12" s="628"/>
      <c r="K12" s="640"/>
      <c r="L12" s="644"/>
    </row>
    <row r="13" spans="1:15" ht="13.6" customHeight="1">
      <c r="A13" s="1540" t="s">
        <v>409</v>
      </c>
      <c r="B13" s="1540" t="s">
        <v>410</v>
      </c>
      <c r="C13" s="649">
        <v>5</v>
      </c>
      <c r="D13" s="649">
        <v>2</v>
      </c>
      <c r="E13" s="649">
        <v>3</v>
      </c>
      <c r="F13" s="638">
        <v>0.09</v>
      </c>
      <c r="G13" s="638">
        <v>0.08</v>
      </c>
      <c r="H13" s="638">
        <v>0.09</v>
      </c>
      <c r="J13" s="628"/>
      <c r="L13" s="642"/>
    </row>
    <row r="14" spans="1:15" ht="13.6" customHeight="1">
      <c r="A14" s="1540" t="s">
        <v>411</v>
      </c>
      <c r="B14" s="1540" t="s">
        <v>412</v>
      </c>
      <c r="C14" s="645">
        <v>10</v>
      </c>
      <c r="D14" s="645">
        <v>7</v>
      </c>
      <c r="E14" s="645">
        <v>3</v>
      </c>
      <c r="F14" s="646">
        <v>0.18</v>
      </c>
      <c r="G14" s="646">
        <v>0.26</v>
      </c>
      <c r="H14" s="646">
        <v>0.11</v>
      </c>
      <c r="L14" s="647"/>
    </row>
    <row r="15" spans="1:15" ht="13.6" customHeight="1">
      <c r="A15" s="1540" t="s">
        <v>413</v>
      </c>
      <c r="B15" s="1540" t="s">
        <v>414</v>
      </c>
      <c r="C15" s="649">
        <v>4</v>
      </c>
      <c r="D15" s="649">
        <v>4</v>
      </c>
      <c r="E15" s="649" t="s">
        <v>26</v>
      </c>
      <c r="F15" s="638">
        <v>7.0000000000000007E-2</v>
      </c>
      <c r="G15" s="638">
        <v>0.15</v>
      </c>
      <c r="H15" s="638" t="s">
        <v>26</v>
      </c>
      <c r="J15" s="639"/>
      <c r="L15" s="647"/>
    </row>
    <row r="16" spans="1:15" ht="13.6" customHeight="1">
      <c r="A16" s="1540" t="s">
        <v>415</v>
      </c>
      <c r="B16" s="1540" t="s">
        <v>416</v>
      </c>
      <c r="C16" s="649">
        <v>22</v>
      </c>
      <c r="D16" s="649">
        <v>15</v>
      </c>
      <c r="E16" s="649">
        <v>7</v>
      </c>
      <c r="F16" s="638">
        <v>0.4</v>
      </c>
      <c r="G16" s="638">
        <v>0.56000000000000005</v>
      </c>
      <c r="H16" s="638">
        <v>0.25</v>
      </c>
      <c r="J16" s="639"/>
      <c r="L16" s="647"/>
    </row>
    <row r="17" spans="1:14" ht="13.6" customHeight="1">
      <c r="A17" s="1540" t="s">
        <v>417</v>
      </c>
      <c r="B17" s="1540" t="s">
        <v>418</v>
      </c>
      <c r="C17" s="648">
        <v>2</v>
      </c>
      <c r="D17" s="648">
        <v>1</v>
      </c>
      <c r="E17" s="648">
        <v>1</v>
      </c>
      <c r="F17" s="646">
        <v>0.4</v>
      </c>
      <c r="G17" s="646">
        <v>0.4</v>
      </c>
      <c r="H17" s="646">
        <v>0.4</v>
      </c>
      <c r="L17" s="647"/>
    </row>
    <row r="18" spans="1:14" ht="13.6" customHeight="1">
      <c r="A18" s="1540" t="s">
        <v>419</v>
      </c>
      <c r="B18" s="1540" t="s">
        <v>420</v>
      </c>
      <c r="C18" s="649">
        <v>223</v>
      </c>
      <c r="D18" s="649">
        <v>92</v>
      </c>
      <c r="E18" s="649">
        <v>131</v>
      </c>
      <c r="F18" s="638">
        <v>4.1032533645629883</v>
      </c>
      <c r="G18" s="638">
        <v>3.4613754749298096</v>
      </c>
      <c r="H18" s="638">
        <v>4.7176451683044434</v>
      </c>
      <c r="K18" s="640"/>
      <c r="L18" s="647"/>
    </row>
    <row r="19" spans="1:14" ht="13.6" customHeight="1">
      <c r="A19" s="1540" t="s">
        <v>421</v>
      </c>
      <c r="B19" s="1540" t="s">
        <v>422</v>
      </c>
      <c r="C19" s="643">
        <v>1095</v>
      </c>
      <c r="D19" s="643">
        <v>586</v>
      </c>
      <c r="E19" s="643">
        <v>509</v>
      </c>
      <c r="F19" s="638">
        <v>20.148262023925781</v>
      </c>
      <c r="G19" s="638">
        <v>22.047456741333008</v>
      </c>
      <c r="H19" s="638">
        <v>18.330392837524414</v>
      </c>
      <c r="K19" s="629"/>
      <c r="L19" s="629"/>
    </row>
    <row r="20" spans="1:14" ht="13.6" customHeight="1">
      <c r="A20" s="1540" t="s">
        <v>423</v>
      </c>
      <c r="B20" s="1540" t="s">
        <v>424</v>
      </c>
      <c r="C20" s="649">
        <v>32</v>
      </c>
      <c r="D20" s="649">
        <v>15</v>
      </c>
      <c r="E20" s="649">
        <v>17</v>
      </c>
      <c r="F20" s="638">
        <v>0.58880764245986938</v>
      </c>
      <c r="G20" s="638">
        <v>0.56435469537973404</v>
      </c>
      <c r="H20" s="638">
        <v>0.61221352219581604</v>
      </c>
    </row>
    <row r="21" spans="1:14" ht="26" customHeight="1">
      <c r="A21" s="2023" t="s">
        <v>425</v>
      </c>
      <c r="B21" s="1977" t="s">
        <v>426</v>
      </c>
      <c r="C21" s="649">
        <v>3444</v>
      </c>
      <c r="D21" s="649">
        <v>1915</v>
      </c>
      <c r="E21" s="649">
        <v>1529</v>
      </c>
      <c r="F21" s="673">
        <v>63.370421726256609</v>
      </c>
      <c r="G21" s="673">
        <v>72.049281135201454</v>
      </c>
      <c r="H21" s="673">
        <v>55.063204377889633</v>
      </c>
      <c r="J21" s="650"/>
    </row>
    <row r="22" spans="1:14" ht="13.6" customHeight="1">
      <c r="A22" s="1540" t="s">
        <v>427</v>
      </c>
      <c r="B22" s="1540" t="s">
        <v>428</v>
      </c>
      <c r="C22" s="649" t="s">
        <v>26</v>
      </c>
      <c r="D22" s="649" t="s">
        <v>26</v>
      </c>
      <c r="E22" s="649" t="s">
        <v>26</v>
      </c>
      <c r="F22" s="638" t="s">
        <v>26</v>
      </c>
      <c r="G22" s="638" t="s">
        <v>26</v>
      </c>
      <c r="H22" s="638" t="s">
        <v>26</v>
      </c>
      <c r="J22" s="650"/>
    </row>
    <row r="23" spans="1:14" ht="13.6" customHeight="1">
      <c r="A23" s="1540" t="s">
        <v>429</v>
      </c>
      <c r="B23" s="1540" t="s">
        <v>430</v>
      </c>
      <c r="C23" s="645">
        <v>76</v>
      </c>
      <c r="D23" s="645">
        <v>44</v>
      </c>
      <c r="E23" s="645">
        <v>32</v>
      </c>
      <c r="F23" s="646">
        <v>1.3984181880950928</v>
      </c>
      <c r="G23" s="646">
        <v>1.6554404497146606</v>
      </c>
      <c r="H23" s="646">
        <v>1.1524019241333008</v>
      </c>
      <c r="J23" s="639"/>
    </row>
    <row r="24" spans="1:14" ht="13.6" customHeight="1">
      <c r="A24" s="1541" t="s">
        <v>431</v>
      </c>
      <c r="B24" s="1540" t="s">
        <v>432</v>
      </c>
      <c r="C24" s="649">
        <v>2021</v>
      </c>
      <c r="D24" s="649">
        <v>871</v>
      </c>
      <c r="E24" s="649">
        <v>1150</v>
      </c>
      <c r="F24" s="673">
        <v>37.186883807182312</v>
      </c>
      <c r="G24" s="673">
        <v>32.77019476890564</v>
      </c>
      <c r="H24" s="673">
        <v>41.414442420005798</v>
      </c>
      <c r="J24" s="639"/>
    </row>
    <row r="25" spans="1:14" ht="13.6" customHeight="1">
      <c r="A25" s="1540" t="s">
        <v>433</v>
      </c>
      <c r="B25" s="1540" t="s">
        <v>434</v>
      </c>
      <c r="C25" s="643">
        <v>23</v>
      </c>
      <c r="D25" s="643">
        <v>10</v>
      </c>
      <c r="E25" s="643">
        <v>13</v>
      </c>
      <c r="F25" s="638">
        <v>0.42320549488067627</v>
      </c>
      <c r="G25" s="638">
        <v>0.37623646855354309</v>
      </c>
      <c r="H25" s="638">
        <v>0.46816328167915344</v>
      </c>
      <c r="J25" s="639"/>
    </row>
    <row r="26" spans="1:14" ht="13.6" customHeight="1">
      <c r="A26" s="1540" t="s">
        <v>435</v>
      </c>
      <c r="B26" s="1540" t="s">
        <v>436</v>
      </c>
      <c r="C26" s="643">
        <v>201</v>
      </c>
      <c r="D26" s="643">
        <v>108</v>
      </c>
      <c r="E26" s="643">
        <v>93</v>
      </c>
      <c r="F26" s="638">
        <v>3.6984479427337646</v>
      </c>
      <c r="G26" s="638">
        <v>4.0633535385131836</v>
      </c>
      <c r="H26" s="638">
        <v>3.349168062210083</v>
      </c>
      <c r="J26" s="639"/>
      <c r="K26" s="651"/>
      <c r="L26" s="652"/>
      <c r="M26" s="633"/>
    </row>
    <row r="27" spans="1:14" ht="13.6" customHeight="1">
      <c r="A27" s="1540" t="s">
        <v>437</v>
      </c>
      <c r="B27" s="1540" t="s">
        <v>438</v>
      </c>
      <c r="C27" s="643">
        <v>8</v>
      </c>
      <c r="D27" s="643">
        <v>5</v>
      </c>
      <c r="E27" s="643">
        <v>3</v>
      </c>
      <c r="F27" s="638">
        <v>0.15</v>
      </c>
      <c r="G27" s="638">
        <v>0.18811823427677155</v>
      </c>
      <c r="H27" s="638">
        <v>0.10803768038749695</v>
      </c>
      <c r="K27" s="652"/>
      <c r="L27" s="652"/>
      <c r="M27" s="653"/>
    </row>
    <row r="28" spans="1:14" ht="13.6" customHeight="1">
      <c r="A28" s="1540" t="s">
        <v>439</v>
      </c>
      <c r="B28" s="1540" t="s">
        <v>440</v>
      </c>
      <c r="C28" s="649">
        <v>40</v>
      </c>
      <c r="D28" s="649">
        <v>20</v>
      </c>
      <c r="E28" s="649">
        <v>20</v>
      </c>
      <c r="F28" s="638">
        <v>0.74</v>
      </c>
      <c r="G28" s="638">
        <v>0.75247292220592499</v>
      </c>
      <c r="H28" s="638">
        <v>0.68423864245414734</v>
      </c>
      <c r="K28" s="654"/>
      <c r="L28" s="655"/>
      <c r="M28" s="633"/>
      <c r="N28" s="656"/>
    </row>
    <row r="29" spans="1:14" ht="13.6" customHeight="1">
      <c r="A29" s="1540" t="s">
        <v>441</v>
      </c>
      <c r="B29" s="1540" t="s">
        <v>442</v>
      </c>
      <c r="C29" s="643">
        <v>19110</v>
      </c>
      <c r="D29" s="643">
        <v>9845</v>
      </c>
      <c r="E29" s="643">
        <v>9265</v>
      </c>
      <c r="F29" s="638">
        <v>351.62857466191053</v>
      </c>
      <c r="G29" s="638">
        <v>370.40476805716753</v>
      </c>
      <c r="H29" s="638">
        <v>333.65635281801224</v>
      </c>
      <c r="K29" s="654"/>
      <c r="L29" s="655"/>
      <c r="M29" s="633"/>
      <c r="N29" s="656"/>
    </row>
    <row r="30" spans="1:14" ht="13.6" customHeight="1">
      <c r="A30" s="1540" t="s">
        <v>443</v>
      </c>
      <c r="B30" s="1540" t="s">
        <v>444</v>
      </c>
      <c r="C30" s="643">
        <v>1440</v>
      </c>
      <c r="D30" s="643">
        <v>599</v>
      </c>
      <c r="E30" s="643">
        <v>841</v>
      </c>
      <c r="F30" s="638">
        <v>26.496344037353992</v>
      </c>
      <c r="G30" s="638">
        <v>22.536564201116562</v>
      </c>
      <c r="H30" s="638">
        <v>30.286561995744705</v>
      </c>
      <c r="J30" s="639"/>
      <c r="K30" s="654"/>
      <c r="L30" s="655"/>
      <c r="M30" s="633"/>
      <c r="N30" s="656"/>
    </row>
    <row r="31" spans="1:14" ht="13.6" customHeight="1">
      <c r="A31" s="1540" t="s">
        <v>445</v>
      </c>
      <c r="B31" s="1540" t="s">
        <v>446</v>
      </c>
      <c r="C31" s="649">
        <v>6</v>
      </c>
      <c r="D31" s="649">
        <v>3</v>
      </c>
      <c r="E31" s="649">
        <v>3</v>
      </c>
      <c r="F31" s="638">
        <v>0.11040143296122551</v>
      </c>
      <c r="G31" s="638">
        <v>0.11040143296122551</v>
      </c>
      <c r="H31" s="638">
        <v>0.11040143296122551</v>
      </c>
      <c r="J31" s="639"/>
      <c r="K31" s="654"/>
      <c r="L31" s="655"/>
      <c r="M31" s="633"/>
      <c r="N31" s="656"/>
    </row>
    <row r="32" spans="1:14" ht="13.6" customHeight="1">
      <c r="A32" s="1540" t="s">
        <v>447</v>
      </c>
      <c r="B32" s="1540" t="s">
        <v>448</v>
      </c>
      <c r="C32" s="649" t="s">
        <v>26</v>
      </c>
      <c r="D32" s="649" t="s">
        <v>26</v>
      </c>
      <c r="E32" s="649" t="s">
        <v>26</v>
      </c>
      <c r="F32" s="638" t="s">
        <v>26</v>
      </c>
      <c r="G32" s="638" t="s">
        <v>26</v>
      </c>
      <c r="H32" s="638" t="s">
        <v>26</v>
      </c>
      <c r="J32" s="639"/>
      <c r="K32" s="654"/>
      <c r="L32" s="655"/>
      <c r="M32" s="633"/>
      <c r="N32" s="656"/>
    </row>
    <row r="33" spans="1:14" ht="13.6" customHeight="1">
      <c r="A33" s="1540" t="s">
        <v>449</v>
      </c>
      <c r="B33" s="1540" t="s">
        <v>450</v>
      </c>
      <c r="C33" s="643">
        <v>1907</v>
      </c>
      <c r="D33" s="643">
        <v>971</v>
      </c>
      <c r="E33" s="643">
        <v>936</v>
      </c>
      <c r="F33" s="638">
        <v>35.08925442583859</v>
      </c>
      <c r="G33" s="638">
        <v>36.532558441162109</v>
      </c>
      <c r="H33" s="638">
        <v>33.707754045724869</v>
      </c>
      <c r="J33" s="639"/>
      <c r="K33" s="654"/>
      <c r="L33" s="655"/>
      <c r="M33" s="633"/>
      <c r="N33" s="656"/>
    </row>
    <row r="34" spans="1:14" ht="13.6" customHeight="1">
      <c r="A34" s="1540" t="s">
        <v>451</v>
      </c>
      <c r="B34" s="1540" t="s">
        <v>452</v>
      </c>
      <c r="C34" s="643">
        <v>19</v>
      </c>
      <c r="D34" s="643">
        <v>13</v>
      </c>
      <c r="E34" s="643">
        <v>6</v>
      </c>
      <c r="F34" s="638">
        <v>0.34960454702377319</v>
      </c>
      <c r="G34" s="638">
        <v>0.4891074001789093</v>
      </c>
      <c r="H34" s="638">
        <v>0.2160753607749939</v>
      </c>
      <c r="J34" s="639"/>
      <c r="K34" s="654"/>
      <c r="L34" s="655"/>
      <c r="M34" s="633"/>
      <c r="N34" s="656"/>
    </row>
    <row r="35" spans="1:14" ht="13.6" customHeight="1">
      <c r="A35" s="1540" t="s">
        <v>453</v>
      </c>
      <c r="B35" s="1540" t="s">
        <v>454</v>
      </c>
      <c r="C35" s="643">
        <v>29</v>
      </c>
      <c r="D35" s="643">
        <v>21</v>
      </c>
      <c r="E35" s="643">
        <v>8</v>
      </c>
      <c r="F35" s="638">
        <v>0.53360694646835327</v>
      </c>
      <c r="G35" s="638">
        <v>0.79009658098220825</v>
      </c>
      <c r="H35" s="638">
        <v>0.2881004810333252</v>
      </c>
      <c r="J35" s="639"/>
      <c r="K35" s="640"/>
      <c r="L35" s="655"/>
      <c r="M35" s="633"/>
      <c r="N35" s="656"/>
    </row>
    <row r="36" spans="1:14" ht="13.6" customHeight="1">
      <c r="A36" s="1540" t="s">
        <v>455</v>
      </c>
      <c r="B36" s="1540" t="s">
        <v>456</v>
      </c>
      <c r="C36" s="643">
        <v>94</v>
      </c>
      <c r="D36" s="643">
        <v>59</v>
      </c>
      <c r="E36" s="643">
        <v>35</v>
      </c>
      <c r="F36" s="638">
        <v>1.729622483253479</v>
      </c>
      <c r="G36" s="638">
        <v>2.2197949886322021</v>
      </c>
      <c r="H36" s="638">
        <v>1.2604396343231201</v>
      </c>
      <c r="K36" s="654"/>
      <c r="L36" s="655"/>
      <c r="M36" s="633"/>
      <c r="N36" s="656"/>
    </row>
    <row r="37" spans="1:14" ht="13.6" customHeight="1">
      <c r="A37" s="1540" t="s">
        <v>457</v>
      </c>
      <c r="B37" s="1540" t="s">
        <v>458</v>
      </c>
      <c r="C37" s="643">
        <v>312</v>
      </c>
      <c r="D37" s="643">
        <v>176</v>
      </c>
      <c r="E37" s="643">
        <v>136</v>
      </c>
      <c r="F37" s="638">
        <v>5.7408747673034668</v>
      </c>
      <c r="G37" s="638">
        <v>6.6217617988586426</v>
      </c>
      <c r="H37" s="638">
        <v>4.8977079391479492</v>
      </c>
      <c r="J37" s="628"/>
      <c r="K37" s="654"/>
      <c r="L37" s="655"/>
      <c r="M37" s="633"/>
      <c r="N37" s="656"/>
    </row>
    <row r="38" spans="1:14" ht="13.6" customHeight="1">
      <c r="A38" s="1540" t="s">
        <v>459</v>
      </c>
      <c r="B38" s="1540" t="s">
        <v>460</v>
      </c>
      <c r="C38" s="643">
        <v>547</v>
      </c>
      <c r="D38" s="643">
        <v>380</v>
      </c>
      <c r="E38" s="643">
        <v>167</v>
      </c>
      <c r="F38" s="638">
        <v>10.06493091583252</v>
      </c>
      <c r="G38" s="638">
        <v>14.296985626220703</v>
      </c>
      <c r="H38" s="638">
        <v>6.0140976905822754</v>
      </c>
      <c r="J38" s="639"/>
      <c r="K38" s="640"/>
      <c r="L38" s="657"/>
      <c r="M38" s="658"/>
    </row>
    <row r="39" spans="1:14" ht="13.6" customHeight="1">
      <c r="A39" s="1540" t="s">
        <v>461</v>
      </c>
      <c r="B39" s="1540" t="s">
        <v>462</v>
      </c>
      <c r="C39" s="643">
        <v>26</v>
      </c>
      <c r="D39" s="643">
        <v>19</v>
      </c>
      <c r="E39" s="643">
        <v>7</v>
      </c>
      <c r="F39" s="638">
        <v>0.47840622067451477</v>
      </c>
      <c r="G39" s="638">
        <v>0.71484923362731934</v>
      </c>
      <c r="H39" s="638">
        <v>0.25208792090415955</v>
      </c>
      <c r="J39" s="639"/>
      <c r="K39" s="652"/>
      <c r="L39" s="659"/>
      <c r="M39" s="633"/>
    </row>
    <row r="40" spans="1:14" ht="13.6" customHeight="1">
      <c r="A40" s="1540" t="s">
        <v>463</v>
      </c>
      <c r="B40" s="1540" t="s">
        <v>464</v>
      </c>
      <c r="C40" s="645">
        <v>276</v>
      </c>
      <c r="D40" s="645">
        <v>142</v>
      </c>
      <c r="E40" s="645">
        <v>134</v>
      </c>
      <c r="F40" s="646">
        <v>5.0784658491611481</v>
      </c>
      <c r="G40" s="646">
        <v>5.3425575494766235</v>
      </c>
      <c r="H40" s="646">
        <v>4.8256829977035522</v>
      </c>
      <c r="K40" s="652"/>
      <c r="M40" s="633"/>
    </row>
    <row r="41" spans="1:14" ht="13.6" customHeight="1">
      <c r="A41" s="1540" t="s">
        <v>465</v>
      </c>
      <c r="B41" s="1540" t="s">
        <v>466</v>
      </c>
      <c r="C41" s="643">
        <v>9</v>
      </c>
      <c r="D41" s="643">
        <v>5</v>
      </c>
      <c r="E41" s="643">
        <v>4</v>
      </c>
      <c r="F41" s="638">
        <v>0.16560215130448341</v>
      </c>
      <c r="G41" s="638">
        <v>0.18811821937561035</v>
      </c>
      <c r="H41" s="638">
        <v>0.1440502405166626</v>
      </c>
      <c r="K41" s="652"/>
      <c r="L41" s="655"/>
      <c r="M41" s="660"/>
    </row>
    <row r="42" spans="1:14" ht="13.6" customHeight="1">
      <c r="A42" s="1540" t="s">
        <v>467</v>
      </c>
      <c r="B42" s="1540" t="s">
        <v>468</v>
      </c>
      <c r="C42" s="645">
        <v>59</v>
      </c>
      <c r="D42" s="645">
        <v>19</v>
      </c>
      <c r="E42" s="645">
        <v>40</v>
      </c>
      <c r="F42" s="646">
        <v>1.0900000000000001</v>
      </c>
      <c r="G42" s="646">
        <v>0.71484923362731934</v>
      </c>
      <c r="H42" s="646">
        <v>1.4405024349689484</v>
      </c>
      <c r="J42" s="639"/>
      <c r="K42" s="652"/>
      <c r="L42" s="655"/>
      <c r="M42" s="660"/>
    </row>
    <row r="43" spans="1:14" ht="13.6" customHeight="1">
      <c r="A43" s="1540" t="s">
        <v>469</v>
      </c>
      <c r="B43" s="1540" t="s">
        <v>470</v>
      </c>
      <c r="C43" s="663">
        <v>1388</v>
      </c>
      <c r="D43" s="643">
        <v>637</v>
      </c>
      <c r="E43" s="643">
        <v>751</v>
      </c>
      <c r="F43" s="638">
        <v>25.557931900024414</v>
      </c>
      <c r="G43" s="638">
        <v>23.966262817382813</v>
      </c>
      <c r="H43" s="638">
        <v>27.045433044433594</v>
      </c>
      <c r="J43" s="639"/>
      <c r="K43" s="652"/>
      <c r="L43" s="655"/>
      <c r="M43" s="660"/>
    </row>
    <row r="44" spans="1:14" ht="13.6" customHeight="1">
      <c r="A44" s="1540" t="s">
        <v>471</v>
      </c>
      <c r="B44" s="1540" t="s">
        <v>472</v>
      </c>
      <c r="C44" s="643">
        <v>96</v>
      </c>
      <c r="D44" s="643">
        <v>47</v>
      </c>
      <c r="E44" s="643">
        <v>49</v>
      </c>
      <c r="F44" s="638">
        <v>1.77</v>
      </c>
      <c r="G44" s="638">
        <v>1.7683113589882851</v>
      </c>
      <c r="H44" s="638">
        <v>1.7646154463291168</v>
      </c>
      <c r="J44" s="639"/>
      <c r="K44" s="652"/>
      <c r="L44" s="655"/>
      <c r="M44" s="660"/>
    </row>
    <row r="45" spans="1:14" ht="13.6" customHeight="1">
      <c r="A45" s="1540" t="s">
        <v>473</v>
      </c>
      <c r="B45" s="1540" t="s">
        <v>474</v>
      </c>
      <c r="C45" s="643">
        <v>11</v>
      </c>
      <c r="D45" s="643">
        <v>10</v>
      </c>
      <c r="E45" s="643">
        <v>1</v>
      </c>
      <c r="F45" s="638">
        <v>0.2</v>
      </c>
      <c r="G45" s="638">
        <v>0.3762364462018013</v>
      </c>
      <c r="H45" s="638">
        <v>3.6012560129165649E-2</v>
      </c>
      <c r="J45" s="639"/>
      <c r="K45" s="652"/>
      <c r="L45" s="655"/>
      <c r="M45" s="660"/>
    </row>
    <row r="46" spans="1:14" ht="13.6" customHeight="1">
      <c r="A46" s="1540" t="s">
        <v>475</v>
      </c>
      <c r="B46" s="1540" t="s">
        <v>476</v>
      </c>
      <c r="C46" s="643">
        <v>2554</v>
      </c>
      <c r="D46" s="643">
        <v>1335</v>
      </c>
      <c r="E46" s="643">
        <v>1219</v>
      </c>
      <c r="F46" s="638">
        <v>46.994209289550781</v>
      </c>
      <c r="G46" s="638">
        <v>50.227565765380859</v>
      </c>
      <c r="H46" s="638">
        <v>43.899311065673828</v>
      </c>
      <c r="J46" s="639"/>
      <c r="K46" s="652"/>
      <c r="L46" s="655"/>
      <c r="M46" s="660"/>
    </row>
    <row r="47" spans="1:14" ht="13.6" customHeight="1">
      <c r="A47" s="1540" t="s">
        <v>477</v>
      </c>
      <c r="B47" s="1542" t="s">
        <v>478</v>
      </c>
      <c r="C47" s="661">
        <v>27394</v>
      </c>
      <c r="D47" s="661">
        <v>11655</v>
      </c>
      <c r="E47" s="661">
        <v>15739</v>
      </c>
      <c r="F47" s="662">
        <v>504.05612182617188</v>
      </c>
      <c r="G47" s="662">
        <v>438.46597290039063</v>
      </c>
      <c r="H47" s="662">
        <v>566.80169677734375</v>
      </c>
      <c r="J47" s="639"/>
      <c r="K47" s="640"/>
      <c r="L47" s="655"/>
      <c r="M47" s="660"/>
    </row>
    <row r="48" spans="1:14" ht="13.6" customHeight="1">
      <c r="A48" s="1540" t="s">
        <v>479</v>
      </c>
      <c r="B48" s="1542" t="s">
        <v>480</v>
      </c>
      <c r="C48" s="663">
        <v>765</v>
      </c>
      <c r="D48" s="663">
        <v>367</v>
      </c>
      <c r="E48" s="663">
        <v>398</v>
      </c>
      <c r="F48" s="662">
        <v>14.076183319091797</v>
      </c>
      <c r="G48" s="662">
        <v>13.807877540588379</v>
      </c>
      <c r="H48" s="662">
        <v>14.332999229431152</v>
      </c>
      <c r="J48" s="639"/>
      <c r="K48" s="652"/>
      <c r="L48" s="655"/>
      <c r="M48" s="660"/>
    </row>
    <row r="49" spans="1:13" ht="13.6" customHeight="1">
      <c r="A49" s="676" t="s">
        <v>481</v>
      </c>
      <c r="B49" s="1543" t="s">
        <v>482</v>
      </c>
      <c r="C49" s="664">
        <v>146</v>
      </c>
      <c r="D49" s="664">
        <v>109</v>
      </c>
      <c r="E49" s="664">
        <v>37</v>
      </c>
      <c r="F49" s="665">
        <v>2.6864349842071533</v>
      </c>
      <c r="G49" s="665">
        <v>4.1009774208068848</v>
      </c>
      <c r="H49" s="665">
        <v>1.3324646949768066</v>
      </c>
      <c r="J49" s="639"/>
      <c r="K49" s="652"/>
      <c r="L49" s="655"/>
      <c r="M49" s="660"/>
    </row>
    <row r="50" spans="1:13" ht="13.6" customHeight="1">
      <c r="A50" s="666" t="s">
        <v>483</v>
      </c>
      <c r="B50" s="630"/>
      <c r="C50" s="630"/>
      <c r="D50" s="630"/>
      <c r="E50" s="630"/>
      <c r="F50" s="630"/>
      <c r="G50" s="630"/>
      <c r="H50" s="630"/>
    </row>
    <row r="51" spans="1:13" ht="13.6" customHeight="1">
      <c r="B51" s="630"/>
      <c r="C51" s="630"/>
      <c r="D51" s="630"/>
      <c r="E51" s="630"/>
      <c r="F51" s="630"/>
      <c r="G51" s="630"/>
      <c r="H51" s="630"/>
      <c r="K51" s="647"/>
      <c r="L51" s="639"/>
    </row>
    <row r="52" spans="1:13" ht="13.6" customHeight="1">
      <c r="F52" s="669"/>
      <c r="G52" s="669"/>
      <c r="H52" s="669"/>
    </row>
    <row r="53" spans="1:13" ht="13.6" customHeight="1">
      <c r="F53" s="674"/>
      <c r="G53" s="675"/>
      <c r="H53" s="675"/>
      <c r="J53" s="670"/>
      <c r="K53" s="640"/>
    </row>
    <row r="54" spans="1:13" ht="13.6" customHeight="1">
      <c r="F54" s="669"/>
      <c r="G54" s="669"/>
      <c r="H54" s="669"/>
    </row>
    <row r="55" spans="1:13" ht="13.6" customHeight="1">
      <c r="F55" s="669"/>
      <c r="G55" s="669"/>
      <c r="H55" s="669"/>
    </row>
    <row r="56" spans="1:13" ht="13.6" customHeight="1">
      <c r="F56" s="669"/>
      <c r="G56" s="669"/>
      <c r="H56" s="669"/>
    </row>
  </sheetData>
  <mergeCells count="3">
    <mergeCell ref="A4:B5"/>
    <mergeCell ref="C4:E4"/>
    <mergeCell ref="F4:H4"/>
  </mergeCells>
  <hyperlinks>
    <hyperlink ref="H1" location="Obsah!A1" display="Naspäť na obsah"/>
  </hyperlinks>
  <pageMargins left="0.25" right="0.25" top="0.75" bottom="0.75" header="0.3" footer="0.3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showGridLines="0" zoomScaleNormal="100" zoomScaleSheetLayoutView="70" workbookViewId="0"/>
  </sheetViews>
  <sheetFormatPr defaultRowHeight="13.6" customHeight="1"/>
  <cols>
    <col min="1" max="1" width="12.77734375" style="677" customWidth="1"/>
    <col min="2" max="2" width="15.77734375" style="677" customWidth="1"/>
    <col min="3" max="10" width="9" style="678"/>
    <col min="11" max="20" width="6.88671875" style="678" customWidth="1"/>
    <col min="21" max="220" width="9" style="678"/>
    <col min="221" max="221" width="12.77734375" style="678" customWidth="1"/>
    <col min="222" max="222" width="18.21875" style="678" customWidth="1"/>
    <col min="223" max="247" width="0" style="678" hidden="1" customWidth="1"/>
    <col min="248" max="476" width="9" style="678"/>
    <col min="477" max="477" width="12.77734375" style="678" customWidth="1"/>
    <col min="478" max="478" width="18.21875" style="678" customWidth="1"/>
    <col min="479" max="503" width="0" style="678" hidden="1" customWidth="1"/>
    <col min="504" max="732" width="9" style="678"/>
    <col min="733" max="733" width="12.77734375" style="678" customWidth="1"/>
    <col min="734" max="734" width="18.21875" style="678" customWidth="1"/>
    <col min="735" max="759" width="0" style="678" hidden="1" customWidth="1"/>
    <col min="760" max="988" width="9" style="678"/>
    <col min="989" max="989" width="12.77734375" style="678" customWidth="1"/>
    <col min="990" max="990" width="18.21875" style="678" customWidth="1"/>
    <col min="991" max="1015" width="0" style="678" hidden="1" customWidth="1"/>
    <col min="1016" max="1244" width="9" style="678"/>
    <col min="1245" max="1245" width="12.77734375" style="678" customWidth="1"/>
    <col min="1246" max="1246" width="18.21875" style="678" customWidth="1"/>
    <col min="1247" max="1271" width="0" style="678" hidden="1" customWidth="1"/>
    <col min="1272" max="1500" width="9" style="678"/>
    <col min="1501" max="1501" width="12.77734375" style="678" customWidth="1"/>
    <col min="1502" max="1502" width="18.21875" style="678" customWidth="1"/>
    <col min="1503" max="1527" width="0" style="678" hidden="1" customWidth="1"/>
    <col min="1528" max="1756" width="9" style="678"/>
    <col min="1757" max="1757" width="12.77734375" style="678" customWidth="1"/>
    <col min="1758" max="1758" width="18.21875" style="678" customWidth="1"/>
    <col min="1759" max="1783" width="0" style="678" hidden="1" customWidth="1"/>
    <col min="1784" max="2012" width="9" style="678"/>
    <col min="2013" max="2013" width="12.77734375" style="678" customWidth="1"/>
    <col min="2014" max="2014" width="18.21875" style="678" customWidth="1"/>
    <col min="2015" max="2039" width="0" style="678" hidden="1" customWidth="1"/>
    <col min="2040" max="2268" width="9" style="678"/>
    <col min="2269" max="2269" width="12.77734375" style="678" customWidth="1"/>
    <col min="2270" max="2270" width="18.21875" style="678" customWidth="1"/>
    <col min="2271" max="2295" width="0" style="678" hidden="1" customWidth="1"/>
    <col min="2296" max="2524" width="9" style="678"/>
    <col min="2525" max="2525" width="12.77734375" style="678" customWidth="1"/>
    <col min="2526" max="2526" width="18.21875" style="678" customWidth="1"/>
    <col min="2527" max="2551" width="0" style="678" hidden="1" customWidth="1"/>
    <col min="2552" max="2780" width="9" style="678"/>
    <col min="2781" max="2781" width="12.77734375" style="678" customWidth="1"/>
    <col min="2782" max="2782" width="18.21875" style="678" customWidth="1"/>
    <col min="2783" max="2807" width="0" style="678" hidden="1" customWidth="1"/>
    <col min="2808" max="3036" width="9" style="678"/>
    <col min="3037" max="3037" width="12.77734375" style="678" customWidth="1"/>
    <col min="3038" max="3038" width="18.21875" style="678" customWidth="1"/>
    <col min="3039" max="3063" width="0" style="678" hidden="1" customWidth="1"/>
    <col min="3064" max="3292" width="9" style="678"/>
    <col min="3293" max="3293" width="12.77734375" style="678" customWidth="1"/>
    <col min="3294" max="3294" width="18.21875" style="678" customWidth="1"/>
    <col min="3295" max="3319" width="0" style="678" hidden="1" customWidth="1"/>
    <col min="3320" max="3548" width="9" style="678"/>
    <col min="3549" max="3549" width="12.77734375" style="678" customWidth="1"/>
    <col min="3550" max="3550" width="18.21875" style="678" customWidth="1"/>
    <col min="3551" max="3575" width="0" style="678" hidden="1" customWidth="1"/>
    <col min="3576" max="3804" width="9" style="678"/>
    <col min="3805" max="3805" width="12.77734375" style="678" customWidth="1"/>
    <col min="3806" max="3806" width="18.21875" style="678" customWidth="1"/>
    <col min="3807" max="3831" width="0" style="678" hidden="1" customWidth="1"/>
    <col min="3832" max="4060" width="9" style="678"/>
    <col min="4061" max="4061" width="12.77734375" style="678" customWidth="1"/>
    <col min="4062" max="4062" width="18.21875" style="678" customWidth="1"/>
    <col min="4063" max="4087" width="0" style="678" hidden="1" customWidth="1"/>
    <col min="4088" max="4316" width="9" style="678"/>
    <col min="4317" max="4317" width="12.77734375" style="678" customWidth="1"/>
    <col min="4318" max="4318" width="18.21875" style="678" customWidth="1"/>
    <col min="4319" max="4343" width="0" style="678" hidden="1" customWidth="1"/>
    <col min="4344" max="4572" width="9" style="678"/>
    <col min="4573" max="4573" width="12.77734375" style="678" customWidth="1"/>
    <col min="4574" max="4574" width="18.21875" style="678" customWidth="1"/>
    <col min="4575" max="4599" width="0" style="678" hidden="1" customWidth="1"/>
    <col min="4600" max="4828" width="9" style="678"/>
    <col min="4829" max="4829" width="12.77734375" style="678" customWidth="1"/>
    <col min="4830" max="4830" width="18.21875" style="678" customWidth="1"/>
    <col min="4831" max="4855" width="0" style="678" hidden="1" customWidth="1"/>
    <col min="4856" max="5084" width="9" style="678"/>
    <col min="5085" max="5085" width="12.77734375" style="678" customWidth="1"/>
    <col min="5086" max="5086" width="18.21875" style="678" customWidth="1"/>
    <col min="5087" max="5111" width="0" style="678" hidden="1" customWidth="1"/>
    <col min="5112" max="5340" width="9" style="678"/>
    <col min="5341" max="5341" width="12.77734375" style="678" customWidth="1"/>
    <col min="5342" max="5342" width="18.21875" style="678" customWidth="1"/>
    <col min="5343" max="5367" width="0" style="678" hidden="1" customWidth="1"/>
    <col min="5368" max="5596" width="9" style="678"/>
    <col min="5597" max="5597" width="12.77734375" style="678" customWidth="1"/>
    <col min="5598" max="5598" width="18.21875" style="678" customWidth="1"/>
    <col min="5599" max="5623" width="0" style="678" hidden="1" customWidth="1"/>
    <col min="5624" max="5852" width="9" style="678"/>
    <col min="5853" max="5853" width="12.77734375" style="678" customWidth="1"/>
    <col min="5854" max="5854" width="18.21875" style="678" customWidth="1"/>
    <col min="5855" max="5879" width="0" style="678" hidden="1" customWidth="1"/>
    <col min="5880" max="6108" width="9" style="678"/>
    <col min="6109" max="6109" width="12.77734375" style="678" customWidth="1"/>
    <col min="6110" max="6110" width="18.21875" style="678" customWidth="1"/>
    <col min="6111" max="6135" width="0" style="678" hidden="1" customWidth="1"/>
    <col min="6136" max="6364" width="9" style="678"/>
    <col min="6365" max="6365" width="12.77734375" style="678" customWidth="1"/>
    <col min="6366" max="6366" width="18.21875" style="678" customWidth="1"/>
    <col min="6367" max="6391" width="0" style="678" hidden="1" customWidth="1"/>
    <col min="6392" max="6620" width="9" style="678"/>
    <col min="6621" max="6621" width="12.77734375" style="678" customWidth="1"/>
    <col min="6622" max="6622" width="18.21875" style="678" customWidth="1"/>
    <col min="6623" max="6647" width="0" style="678" hidden="1" customWidth="1"/>
    <col min="6648" max="6876" width="9" style="678"/>
    <col min="6877" max="6877" width="12.77734375" style="678" customWidth="1"/>
    <col min="6878" max="6878" width="18.21875" style="678" customWidth="1"/>
    <col min="6879" max="6903" width="0" style="678" hidden="1" customWidth="1"/>
    <col min="6904" max="7132" width="9" style="678"/>
    <col min="7133" max="7133" width="12.77734375" style="678" customWidth="1"/>
    <col min="7134" max="7134" width="18.21875" style="678" customWidth="1"/>
    <col min="7135" max="7159" width="0" style="678" hidden="1" customWidth="1"/>
    <col min="7160" max="7388" width="9" style="678"/>
    <col min="7389" max="7389" width="12.77734375" style="678" customWidth="1"/>
    <col min="7390" max="7390" width="18.21875" style="678" customWidth="1"/>
    <col min="7391" max="7415" width="0" style="678" hidden="1" customWidth="1"/>
    <col min="7416" max="7644" width="9" style="678"/>
    <col min="7645" max="7645" width="12.77734375" style="678" customWidth="1"/>
    <col min="7646" max="7646" width="18.21875" style="678" customWidth="1"/>
    <col min="7647" max="7671" width="0" style="678" hidden="1" customWidth="1"/>
    <col min="7672" max="7900" width="9" style="678"/>
    <col min="7901" max="7901" width="12.77734375" style="678" customWidth="1"/>
    <col min="7902" max="7902" width="18.21875" style="678" customWidth="1"/>
    <col min="7903" max="7927" width="0" style="678" hidden="1" customWidth="1"/>
    <col min="7928" max="8156" width="9" style="678"/>
    <col min="8157" max="8157" width="12.77734375" style="678" customWidth="1"/>
    <col min="8158" max="8158" width="18.21875" style="678" customWidth="1"/>
    <col min="8159" max="8183" width="0" style="678" hidden="1" customWidth="1"/>
    <col min="8184" max="8412" width="9" style="678"/>
    <col min="8413" max="8413" width="12.77734375" style="678" customWidth="1"/>
    <col min="8414" max="8414" width="18.21875" style="678" customWidth="1"/>
    <col min="8415" max="8439" width="0" style="678" hidden="1" customWidth="1"/>
    <col min="8440" max="8668" width="9" style="678"/>
    <col min="8669" max="8669" width="12.77734375" style="678" customWidth="1"/>
    <col min="8670" max="8670" width="18.21875" style="678" customWidth="1"/>
    <col min="8671" max="8695" width="0" style="678" hidden="1" customWidth="1"/>
    <col min="8696" max="8924" width="9" style="678"/>
    <col min="8925" max="8925" width="12.77734375" style="678" customWidth="1"/>
    <col min="8926" max="8926" width="18.21875" style="678" customWidth="1"/>
    <col min="8927" max="8951" width="0" style="678" hidden="1" customWidth="1"/>
    <col min="8952" max="9180" width="9" style="678"/>
    <col min="9181" max="9181" width="12.77734375" style="678" customWidth="1"/>
    <col min="9182" max="9182" width="18.21875" style="678" customWidth="1"/>
    <col min="9183" max="9207" width="0" style="678" hidden="1" customWidth="1"/>
    <col min="9208" max="9436" width="9" style="678"/>
    <col min="9437" max="9437" width="12.77734375" style="678" customWidth="1"/>
    <col min="9438" max="9438" width="18.21875" style="678" customWidth="1"/>
    <col min="9439" max="9463" width="0" style="678" hidden="1" customWidth="1"/>
    <col min="9464" max="9692" width="9" style="678"/>
    <col min="9693" max="9693" width="12.77734375" style="678" customWidth="1"/>
    <col min="9694" max="9694" width="18.21875" style="678" customWidth="1"/>
    <col min="9695" max="9719" width="0" style="678" hidden="1" customWidth="1"/>
    <col min="9720" max="9948" width="9" style="678"/>
    <col min="9949" max="9949" width="12.77734375" style="678" customWidth="1"/>
    <col min="9950" max="9950" width="18.21875" style="678" customWidth="1"/>
    <col min="9951" max="9975" width="0" style="678" hidden="1" customWidth="1"/>
    <col min="9976" max="10204" width="9" style="678"/>
    <col min="10205" max="10205" width="12.77734375" style="678" customWidth="1"/>
    <col min="10206" max="10206" width="18.21875" style="678" customWidth="1"/>
    <col min="10207" max="10231" width="0" style="678" hidden="1" customWidth="1"/>
    <col min="10232" max="10460" width="9" style="678"/>
    <col min="10461" max="10461" width="12.77734375" style="678" customWidth="1"/>
    <col min="10462" max="10462" width="18.21875" style="678" customWidth="1"/>
    <col min="10463" max="10487" width="0" style="678" hidden="1" customWidth="1"/>
    <col min="10488" max="10716" width="9" style="678"/>
    <col min="10717" max="10717" width="12.77734375" style="678" customWidth="1"/>
    <col min="10718" max="10718" width="18.21875" style="678" customWidth="1"/>
    <col min="10719" max="10743" width="0" style="678" hidden="1" customWidth="1"/>
    <col min="10744" max="10972" width="9" style="678"/>
    <col min="10973" max="10973" width="12.77734375" style="678" customWidth="1"/>
    <col min="10974" max="10974" width="18.21875" style="678" customWidth="1"/>
    <col min="10975" max="10999" width="0" style="678" hidden="1" customWidth="1"/>
    <col min="11000" max="11228" width="9" style="678"/>
    <col min="11229" max="11229" width="12.77734375" style="678" customWidth="1"/>
    <col min="11230" max="11230" width="18.21875" style="678" customWidth="1"/>
    <col min="11231" max="11255" width="0" style="678" hidden="1" customWidth="1"/>
    <col min="11256" max="11484" width="9" style="678"/>
    <col min="11485" max="11485" width="12.77734375" style="678" customWidth="1"/>
    <col min="11486" max="11486" width="18.21875" style="678" customWidth="1"/>
    <col min="11487" max="11511" width="0" style="678" hidden="1" customWidth="1"/>
    <col min="11512" max="11740" width="9" style="678"/>
    <col min="11741" max="11741" width="12.77734375" style="678" customWidth="1"/>
    <col min="11742" max="11742" width="18.21875" style="678" customWidth="1"/>
    <col min="11743" max="11767" width="0" style="678" hidden="1" customWidth="1"/>
    <col min="11768" max="11996" width="9" style="678"/>
    <col min="11997" max="11997" width="12.77734375" style="678" customWidth="1"/>
    <col min="11998" max="11998" width="18.21875" style="678" customWidth="1"/>
    <col min="11999" max="12023" width="0" style="678" hidden="1" customWidth="1"/>
    <col min="12024" max="12252" width="9" style="678"/>
    <col min="12253" max="12253" width="12.77734375" style="678" customWidth="1"/>
    <col min="12254" max="12254" width="18.21875" style="678" customWidth="1"/>
    <col min="12255" max="12279" width="0" style="678" hidden="1" customWidth="1"/>
    <col min="12280" max="12508" width="9" style="678"/>
    <col min="12509" max="12509" width="12.77734375" style="678" customWidth="1"/>
    <col min="12510" max="12510" width="18.21875" style="678" customWidth="1"/>
    <col min="12511" max="12535" width="0" style="678" hidden="1" customWidth="1"/>
    <col min="12536" max="12764" width="9" style="678"/>
    <col min="12765" max="12765" width="12.77734375" style="678" customWidth="1"/>
    <col min="12766" max="12766" width="18.21875" style="678" customWidth="1"/>
    <col min="12767" max="12791" width="0" style="678" hidden="1" customWidth="1"/>
    <col min="12792" max="13020" width="9" style="678"/>
    <col min="13021" max="13021" width="12.77734375" style="678" customWidth="1"/>
    <col min="13022" max="13022" width="18.21875" style="678" customWidth="1"/>
    <col min="13023" max="13047" width="0" style="678" hidden="1" customWidth="1"/>
    <col min="13048" max="13276" width="9" style="678"/>
    <col min="13277" max="13277" width="12.77734375" style="678" customWidth="1"/>
    <col min="13278" max="13278" width="18.21875" style="678" customWidth="1"/>
    <col min="13279" max="13303" width="0" style="678" hidden="1" customWidth="1"/>
    <col min="13304" max="13532" width="9" style="678"/>
    <col min="13533" max="13533" width="12.77734375" style="678" customWidth="1"/>
    <col min="13534" max="13534" width="18.21875" style="678" customWidth="1"/>
    <col min="13535" max="13559" width="0" style="678" hidden="1" customWidth="1"/>
    <col min="13560" max="13788" width="9" style="678"/>
    <col min="13789" max="13789" width="12.77734375" style="678" customWidth="1"/>
    <col min="13790" max="13790" width="18.21875" style="678" customWidth="1"/>
    <col min="13791" max="13815" width="0" style="678" hidden="1" customWidth="1"/>
    <col min="13816" max="14044" width="9" style="678"/>
    <col min="14045" max="14045" width="12.77734375" style="678" customWidth="1"/>
    <col min="14046" max="14046" width="18.21875" style="678" customWidth="1"/>
    <col min="14047" max="14071" width="0" style="678" hidden="1" customWidth="1"/>
    <col min="14072" max="14300" width="9" style="678"/>
    <col min="14301" max="14301" width="12.77734375" style="678" customWidth="1"/>
    <col min="14302" max="14302" width="18.21875" style="678" customWidth="1"/>
    <col min="14303" max="14327" width="0" style="678" hidden="1" customWidth="1"/>
    <col min="14328" max="14556" width="9" style="678"/>
    <col min="14557" max="14557" width="12.77734375" style="678" customWidth="1"/>
    <col min="14558" max="14558" width="18.21875" style="678" customWidth="1"/>
    <col min="14559" max="14583" width="0" style="678" hidden="1" customWidth="1"/>
    <col min="14584" max="14812" width="9" style="678"/>
    <col min="14813" max="14813" width="12.77734375" style="678" customWidth="1"/>
    <col min="14814" max="14814" width="18.21875" style="678" customWidth="1"/>
    <col min="14815" max="14839" width="0" style="678" hidden="1" customWidth="1"/>
    <col min="14840" max="15068" width="9" style="678"/>
    <col min="15069" max="15069" width="12.77734375" style="678" customWidth="1"/>
    <col min="15070" max="15070" width="18.21875" style="678" customWidth="1"/>
    <col min="15071" max="15095" width="0" style="678" hidden="1" customWidth="1"/>
    <col min="15096" max="15324" width="9" style="678"/>
    <col min="15325" max="15325" width="12.77734375" style="678" customWidth="1"/>
    <col min="15326" max="15326" width="18.21875" style="678" customWidth="1"/>
    <col min="15327" max="15351" width="0" style="678" hidden="1" customWidth="1"/>
    <col min="15352" max="15580" width="9" style="678"/>
    <col min="15581" max="15581" width="12.77734375" style="678" customWidth="1"/>
    <col min="15582" max="15582" width="18.21875" style="678" customWidth="1"/>
    <col min="15583" max="15607" width="0" style="678" hidden="1" customWidth="1"/>
    <col min="15608" max="15836" width="9" style="678"/>
    <col min="15837" max="15837" width="12.77734375" style="678" customWidth="1"/>
    <col min="15838" max="15838" width="18.21875" style="678" customWidth="1"/>
    <col min="15839" max="15863" width="0" style="678" hidden="1" customWidth="1"/>
    <col min="15864" max="16092" width="9" style="678"/>
    <col min="16093" max="16093" width="12.77734375" style="678" customWidth="1"/>
    <col min="16094" max="16094" width="18.21875" style="678" customWidth="1"/>
    <col min="16095" max="16119" width="0" style="678" hidden="1" customWidth="1"/>
    <col min="16120" max="16384" width="9" style="678"/>
  </cols>
  <sheetData>
    <row r="1" spans="1:20" ht="13.6" customHeight="1">
      <c r="A1" s="1" t="s">
        <v>1073</v>
      </c>
      <c r="G1" s="2154" t="s">
        <v>1335</v>
      </c>
      <c r="I1" s="1274"/>
    </row>
    <row r="2" spans="1:20" ht="20.05" customHeight="1">
      <c r="A2" s="1277" t="s">
        <v>1206</v>
      </c>
      <c r="I2" s="1274"/>
    </row>
    <row r="3" spans="1:20" ht="13.6" customHeight="1">
      <c r="A3" s="679"/>
      <c r="I3" s="679"/>
    </row>
    <row r="8" spans="1:20" ht="13.6" customHeight="1">
      <c r="I8" s="678" t="s">
        <v>935</v>
      </c>
      <c r="J8" s="677"/>
    </row>
    <row r="9" spans="1:20" ht="13.6" customHeight="1">
      <c r="I9" s="2248" t="s">
        <v>314</v>
      </c>
      <c r="J9" s="2249"/>
      <c r="K9" s="2252" t="s">
        <v>137</v>
      </c>
      <c r="L9" s="2253"/>
      <c r="M9" s="2253"/>
      <c r="N9" s="2253"/>
      <c r="O9" s="2253"/>
      <c r="P9" s="2253"/>
      <c r="Q9" s="2253"/>
      <c r="R9" s="2253"/>
      <c r="S9" s="2253"/>
      <c r="T9" s="2254"/>
    </row>
    <row r="10" spans="1:20" ht="13.6" customHeight="1">
      <c r="I10" s="2250"/>
      <c r="J10" s="2251"/>
      <c r="K10" s="1996">
        <v>2014</v>
      </c>
      <c r="L10" s="1996">
        <v>2015</v>
      </c>
      <c r="M10" s="1996">
        <v>2016</v>
      </c>
      <c r="N10" s="1996">
        <v>2017</v>
      </c>
      <c r="O10" s="1996">
        <v>2018</v>
      </c>
      <c r="P10" s="1996">
        <v>2019</v>
      </c>
      <c r="Q10" s="1996">
        <v>2020</v>
      </c>
      <c r="R10" s="1996">
        <v>2021</v>
      </c>
      <c r="S10" s="1996">
        <v>2022</v>
      </c>
      <c r="T10" s="1996">
        <v>2023</v>
      </c>
    </row>
    <row r="11" spans="1:20" ht="25.3" customHeight="1">
      <c r="I11" s="1990" t="s">
        <v>485</v>
      </c>
      <c r="J11" s="1979" t="s">
        <v>486</v>
      </c>
      <c r="K11" s="1980">
        <v>20.73</v>
      </c>
      <c r="L11" s="1980">
        <v>6.16</v>
      </c>
      <c r="M11" s="1980">
        <v>5.31</v>
      </c>
      <c r="N11" s="1980">
        <v>3.51</v>
      </c>
      <c r="O11" s="1980">
        <v>6.91</v>
      </c>
      <c r="P11" s="1981">
        <v>12.88</v>
      </c>
      <c r="Q11" s="1981">
        <v>12.84</v>
      </c>
      <c r="R11" s="1980">
        <v>1.69</v>
      </c>
      <c r="S11" s="1980">
        <v>2.0099999999999998</v>
      </c>
      <c r="T11" s="1980">
        <v>4.0999999999999996</v>
      </c>
    </row>
    <row r="12" spans="1:20" ht="25.3" customHeight="1">
      <c r="I12" s="1991" t="s">
        <v>445</v>
      </c>
      <c r="J12" s="1983" t="s">
        <v>487</v>
      </c>
      <c r="K12" s="1984">
        <v>0</v>
      </c>
      <c r="L12" s="1984">
        <v>0</v>
      </c>
      <c r="M12" s="1984">
        <v>0</v>
      </c>
      <c r="N12" s="1984">
        <v>0.11</v>
      </c>
      <c r="O12" s="1984">
        <v>10.38</v>
      </c>
      <c r="P12" s="1985">
        <v>5.84</v>
      </c>
      <c r="Q12" s="1985">
        <v>0</v>
      </c>
      <c r="R12" s="1985">
        <v>0</v>
      </c>
      <c r="S12" s="1985">
        <v>0</v>
      </c>
      <c r="T12" s="2126">
        <v>0.11040143296122551</v>
      </c>
    </row>
    <row r="13" spans="1:20" ht="25.3" customHeight="1">
      <c r="I13" s="1991" t="s">
        <v>447</v>
      </c>
      <c r="J13" s="1983" t="s">
        <v>488</v>
      </c>
      <c r="K13" s="1984">
        <v>0</v>
      </c>
      <c r="L13" s="1984">
        <v>0</v>
      </c>
      <c r="M13" s="1984">
        <v>0</v>
      </c>
      <c r="N13" s="1984">
        <v>0</v>
      </c>
      <c r="O13" s="1984">
        <v>0</v>
      </c>
      <c r="P13" s="1985">
        <v>0</v>
      </c>
      <c r="Q13" s="1985">
        <v>0</v>
      </c>
      <c r="R13" s="1985">
        <v>0</v>
      </c>
      <c r="S13" s="1985">
        <v>0</v>
      </c>
      <c r="T13" s="1985">
        <v>0</v>
      </c>
    </row>
    <row r="14" spans="1:20" ht="25.3" customHeight="1">
      <c r="I14" s="1992" t="s">
        <v>461</v>
      </c>
      <c r="J14" s="1987" t="s">
        <v>489</v>
      </c>
      <c r="K14" s="1988">
        <v>28.78</v>
      </c>
      <c r="L14" s="1988">
        <v>31.49</v>
      </c>
      <c r="M14" s="1988">
        <v>3.72</v>
      </c>
      <c r="N14" s="1988">
        <v>0.53</v>
      </c>
      <c r="O14" s="1988">
        <v>0.24</v>
      </c>
      <c r="P14" s="1989">
        <v>0.28999999999999998</v>
      </c>
      <c r="Q14" s="1989">
        <v>0.17</v>
      </c>
      <c r="R14" s="1988">
        <v>0.05</v>
      </c>
      <c r="S14" s="1988">
        <v>0.24</v>
      </c>
      <c r="T14" s="1988">
        <v>0.48</v>
      </c>
    </row>
    <row r="22" spans="1:21" ht="13.6" customHeight="1">
      <c r="A22" s="1280" t="s">
        <v>483</v>
      </c>
      <c r="J22" s="687"/>
      <c r="K22" s="687"/>
    </row>
    <row r="23" spans="1:21" ht="13.6" customHeight="1">
      <c r="J23" s="687"/>
      <c r="K23" s="688"/>
      <c r="L23" s="680"/>
      <c r="M23" s="680"/>
      <c r="N23" s="680"/>
      <c r="O23" s="680"/>
      <c r="P23" s="680"/>
      <c r="Q23" s="680"/>
      <c r="R23" s="681"/>
      <c r="S23" s="682"/>
      <c r="T23" s="682"/>
      <c r="U23" s="682"/>
    </row>
    <row r="24" spans="1:21" ht="13.6" customHeight="1">
      <c r="A24" s="1277" t="s">
        <v>1207</v>
      </c>
    </row>
    <row r="25" spans="1:21" s="1279" customFormat="1" ht="13.6" customHeight="1">
      <c r="B25" s="1278"/>
    </row>
    <row r="26" spans="1:21" ht="13.6" customHeight="1">
      <c r="I26" s="678" t="s">
        <v>937</v>
      </c>
      <c r="J26" s="683"/>
      <c r="K26" s="680"/>
      <c r="L26" s="680"/>
      <c r="M26" s="680"/>
      <c r="N26" s="680"/>
      <c r="O26" s="680"/>
      <c r="P26" s="680"/>
      <c r="Q26" s="681"/>
      <c r="R26" s="682"/>
      <c r="S26" s="682"/>
      <c r="T26" s="682"/>
      <c r="U26" s="677"/>
    </row>
    <row r="27" spans="1:21" s="677" customFormat="1" ht="13.6" customHeight="1">
      <c r="I27" s="689" t="s">
        <v>314</v>
      </c>
      <c r="J27" s="690"/>
      <c r="K27" s="2252" t="s">
        <v>137</v>
      </c>
      <c r="L27" s="2253"/>
      <c r="M27" s="2253"/>
      <c r="N27" s="2253"/>
      <c r="O27" s="2253"/>
      <c r="P27" s="2253"/>
      <c r="Q27" s="2253"/>
      <c r="R27" s="2253"/>
      <c r="S27" s="2253"/>
      <c r="T27" s="2254"/>
    </row>
    <row r="28" spans="1:21" s="677" customFormat="1" ht="13.6" customHeight="1">
      <c r="I28" s="691"/>
      <c r="J28" s="692"/>
      <c r="K28" s="1996">
        <v>2014</v>
      </c>
      <c r="L28" s="1996">
        <v>2015</v>
      </c>
      <c r="M28" s="1996">
        <v>2016</v>
      </c>
      <c r="N28" s="1996">
        <v>2017</v>
      </c>
      <c r="O28" s="1996">
        <v>2018</v>
      </c>
      <c r="P28" s="1996">
        <v>2019</v>
      </c>
      <c r="Q28" s="1996">
        <v>2020</v>
      </c>
      <c r="R28" s="1996">
        <v>2021</v>
      </c>
      <c r="S28" s="1996">
        <v>2022</v>
      </c>
      <c r="T28" s="1996">
        <v>2023</v>
      </c>
      <c r="U28" s="682"/>
    </row>
    <row r="29" spans="1:21" s="682" customFormat="1" ht="13.6" customHeight="1">
      <c r="I29" s="693" t="s">
        <v>490</v>
      </c>
      <c r="J29" s="1978" t="s">
        <v>5</v>
      </c>
      <c r="K29" s="1993">
        <f t="shared" ref="K29:S29" si="0">K30+K31</f>
        <v>86</v>
      </c>
      <c r="L29" s="1993">
        <f t="shared" si="0"/>
        <v>86</v>
      </c>
      <c r="M29" s="1993">
        <f t="shared" si="0"/>
        <v>87</v>
      </c>
      <c r="N29" s="1993">
        <f t="shared" si="0"/>
        <v>72</v>
      </c>
      <c r="O29" s="1993">
        <f t="shared" si="0"/>
        <v>102</v>
      </c>
      <c r="P29" s="1993">
        <f t="shared" si="0"/>
        <v>102</v>
      </c>
      <c r="Q29" s="1993">
        <f t="shared" si="0"/>
        <v>110</v>
      </c>
      <c r="R29" s="1993">
        <f t="shared" si="0"/>
        <v>110</v>
      </c>
      <c r="S29" s="1993">
        <f t="shared" si="0"/>
        <v>104</v>
      </c>
      <c r="T29" s="1993">
        <v>92</v>
      </c>
    </row>
    <row r="30" spans="1:21" s="682" customFormat="1" ht="13.6" customHeight="1">
      <c r="I30" s="694"/>
      <c r="J30" s="1994" t="s">
        <v>491</v>
      </c>
      <c r="K30" s="1994">
        <v>83</v>
      </c>
      <c r="L30" s="1994">
        <v>79</v>
      </c>
      <c r="M30" s="1994">
        <v>82</v>
      </c>
      <c r="N30" s="1994">
        <v>66</v>
      </c>
      <c r="O30" s="1994">
        <v>82</v>
      </c>
      <c r="P30" s="1994">
        <v>74</v>
      </c>
      <c r="Q30" s="1994">
        <v>83</v>
      </c>
      <c r="R30" s="1982">
        <v>82</v>
      </c>
      <c r="S30" s="1982">
        <v>83</v>
      </c>
      <c r="T30" s="1982">
        <v>76</v>
      </c>
    </row>
    <row r="31" spans="1:21" s="682" customFormat="1" ht="13.6" customHeight="1">
      <c r="I31" s="695"/>
      <c r="J31" s="1995" t="s">
        <v>492</v>
      </c>
      <c r="K31" s="1995">
        <v>3</v>
      </c>
      <c r="L31" s="1995">
        <v>7</v>
      </c>
      <c r="M31" s="1995">
        <v>5</v>
      </c>
      <c r="N31" s="1995">
        <v>6</v>
      </c>
      <c r="O31" s="1995">
        <v>20</v>
      </c>
      <c r="P31" s="1995">
        <v>28</v>
      </c>
      <c r="Q31" s="1995">
        <v>27</v>
      </c>
      <c r="R31" s="1986">
        <v>28</v>
      </c>
      <c r="S31" s="1986">
        <v>21</v>
      </c>
      <c r="T31" s="1986">
        <v>16</v>
      </c>
    </row>
    <row r="32" spans="1:21" s="682" customFormat="1" ht="13.6" customHeight="1"/>
    <row r="33" spans="1:25" s="682" customFormat="1" ht="13.6" customHeight="1">
      <c r="K33" s="687"/>
      <c r="L33" s="687"/>
      <c r="M33" s="687"/>
      <c r="N33" s="687"/>
      <c r="O33" s="687"/>
      <c r="P33" s="687"/>
      <c r="Q33" s="687"/>
      <c r="R33" s="687"/>
      <c r="S33" s="687"/>
      <c r="T33" s="687"/>
    </row>
    <row r="34" spans="1:25" s="682" customFormat="1" ht="13.6" customHeight="1">
      <c r="K34" s="1997"/>
      <c r="L34" s="1997"/>
      <c r="M34" s="1997"/>
      <c r="N34" s="1997"/>
      <c r="O34" s="1997"/>
      <c r="P34" s="1997"/>
      <c r="Q34" s="1997"/>
      <c r="R34" s="687"/>
      <c r="S34" s="687"/>
      <c r="T34" s="687"/>
    </row>
    <row r="35" spans="1:25" s="682" customFormat="1" ht="13.6" customHeight="1">
      <c r="K35" s="1997"/>
      <c r="L35" s="1997"/>
      <c r="M35" s="1997"/>
      <c r="N35" s="1997"/>
      <c r="O35" s="1997"/>
      <c r="P35" s="1997"/>
      <c r="Q35" s="1997"/>
      <c r="R35" s="687"/>
      <c r="S35" s="687"/>
      <c r="T35" s="687"/>
    </row>
    <row r="36" spans="1:25" s="682" customFormat="1" ht="13.6" customHeight="1"/>
    <row r="37" spans="1:25" s="682" customFormat="1" ht="13.6" customHeight="1">
      <c r="J37" s="678"/>
      <c r="K37" s="678"/>
      <c r="L37" s="678"/>
      <c r="M37" s="678"/>
      <c r="N37" s="678"/>
      <c r="O37" s="678"/>
      <c r="P37" s="678"/>
      <c r="Q37" s="678"/>
      <c r="R37" s="678"/>
      <c r="S37" s="678"/>
      <c r="T37" s="678"/>
      <c r="U37" s="678"/>
    </row>
    <row r="40" spans="1:25" ht="13.6" customHeight="1">
      <c r="A40" s="678"/>
      <c r="B40" s="678"/>
    </row>
    <row r="41" spans="1:25" ht="13.6" customHeight="1">
      <c r="A41" s="678"/>
      <c r="B41" s="678"/>
    </row>
    <row r="42" spans="1:25" ht="13.6" customHeight="1">
      <c r="J42" s="684"/>
      <c r="K42" s="684"/>
      <c r="L42" s="684"/>
      <c r="M42" s="684"/>
      <c r="N42" s="684"/>
      <c r="O42" s="684"/>
      <c r="P42" s="684"/>
      <c r="Q42" s="684"/>
      <c r="R42" s="684"/>
      <c r="S42" s="684"/>
      <c r="T42" s="684"/>
      <c r="U42" s="686"/>
    </row>
    <row r="43" spans="1:25" ht="13.6" customHeight="1">
      <c r="C43" s="684"/>
      <c r="D43" s="684"/>
      <c r="E43" s="685"/>
      <c r="F43" s="684"/>
      <c r="G43" s="685"/>
      <c r="H43" s="684"/>
      <c r="I43" s="684"/>
      <c r="J43" s="684"/>
      <c r="K43" s="684"/>
      <c r="L43" s="684"/>
      <c r="M43" s="684"/>
      <c r="N43" s="684"/>
      <c r="O43" s="684"/>
      <c r="P43" s="684"/>
      <c r="Q43" s="684"/>
      <c r="R43" s="684"/>
      <c r="S43" s="684"/>
      <c r="T43" s="684"/>
      <c r="U43" s="684"/>
      <c r="V43" s="684"/>
      <c r="W43" s="684"/>
      <c r="X43" s="684"/>
      <c r="Y43" s="684"/>
    </row>
    <row r="44" spans="1:25" ht="13.6" customHeight="1">
      <c r="C44" s="684"/>
      <c r="D44" s="684"/>
      <c r="E44" s="684"/>
      <c r="F44" s="684"/>
      <c r="G44" s="684"/>
      <c r="H44" s="684"/>
      <c r="I44" s="684"/>
      <c r="V44" s="684"/>
      <c r="W44" s="684"/>
      <c r="X44" s="684"/>
      <c r="Y44" s="684"/>
    </row>
    <row r="47" spans="1:25" ht="13.6" customHeight="1">
      <c r="A47" s="678"/>
    </row>
    <row r="48" spans="1:25" ht="13.6" customHeight="1">
      <c r="A48" s="1280" t="s">
        <v>483</v>
      </c>
    </row>
    <row r="67" spans="8:11" ht="13.6" customHeight="1">
      <c r="J67" s="684"/>
      <c r="K67" s="684"/>
    </row>
    <row r="68" spans="8:11" ht="13.6" customHeight="1">
      <c r="H68" s="684"/>
      <c r="I68" s="684"/>
      <c r="J68" s="684"/>
      <c r="K68" s="684"/>
    </row>
    <row r="69" spans="8:11" ht="13.6" customHeight="1">
      <c r="H69" s="684"/>
      <c r="I69" s="684"/>
    </row>
  </sheetData>
  <mergeCells count="3">
    <mergeCell ref="I9:J10"/>
    <mergeCell ref="K27:T27"/>
    <mergeCell ref="K9:T9"/>
  </mergeCells>
  <hyperlinks>
    <hyperlink ref="G1" location="Obsah!A1" display="Naspäť na obsah"/>
  </hyperlinks>
  <pageMargins left="0.75" right="0.75" top="1" bottom="1" header="0.5" footer="0.5"/>
  <pageSetup paperSize="9" scale="91" orientation="portrait" r:id="rId1"/>
  <headerFooter alignWithMargins="0"/>
  <colBreaks count="1" manualBreakCount="1">
    <brk id="8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zoomScaleNormal="100" zoomScaleSheetLayoutView="70" workbookViewId="0"/>
  </sheetViews>
  <sheetFormatPr defaultColWidth="7" defaultRowHeight="13.6" customHeight="1"/>
  <cols>
    <col min="1" max="1" width="8.21875" style="174" customWidth="1"/>
    <col min="2" max="2" width="8.6640625" style="174" customWidth="1"/>
    <col min="3" max="5" width="7.21875" style="174" customWidth="1"/>
    <col min="6" max="6" width="10.33203125" style="174" bestFit="1" customWidth="1"/>
    <col min="7" max="7" width="9.6640625" style="174" customWidth="1"/>
    <col min="8" max="8" width="10" style="174" customWidth="1"/>
    <col min="9" max="9" width="9.77734375" style="174" customWidth="1"/>
    <col min="10" max="10" width="6.44140625" style="174" customWidth="1"/>
    <col min="11" max="11" width="8.109375" style="174" customWidth="1"/>
    <col min="12" max="12" width="8.6640625" style="174" customWidth="1"/>
    <col min="13" max="15" width="7.21875" style="174" customWidth="1"/>
    <col min="16" max="16" width="10.33203125" style="174" bestFit="1" customWidth="1"/>
    <col min="17" max="18" width="9.88671875" style="174" customWidth="1"/>
    <col min="19" max="19" width="10.44140625" style="174" customWidth="1"/>
    <col min="20" max="20" width="8.88671875" style="174" customWidth="1"/>
    <col min="21" max="16384" width="7" style="174"/>
  </cols>
  <sheetData>
    <row r="1" spans="1:20" ht="13.6" customHeight="1">
      <c r="A1" s="1" t="s">
        <v>1073</v>
      </c>
      <c r="I1" s="2154" t="s">
        <v>1335</v>
      </c>
      <c r="J1" s="179"/>
      <c r="K1" s="179"/>
      <c r="L1" s="179"/>
    </row>
    <row r="2" spans="1:20" ht="20.05" customHeight="1">
      <c r="A2" s="134" t="s">
        <v>186</v>
      </c>
      <c r="G2" s="175"/>
      <c r="H2" s="175"/>
      <c r="I2" s="175"/>
      <c r="K2" s="134" t="s">
        <v>186</v>
      </c>
    </row>
    <row r="3" spans="1:20" ht="13.6" customHeight="1">
      <c r="B3" s="80"/>
      <c r="J3" s="176"/>
      <c r="T3" s="176"/>
    </row>
    <row r="4" spans="1:20" s="179" customFormat="1" ht="13.6" customHeight="1">
      <c r="A4" s="2110" t="s">
        <v>38</v>
      </c>
      <c r="B4" s="80"/>
      <c r="C4" s="621"/>
      <c r="D4" s="621"/>
      <c r="E4" s="621"/>
      <c r="F4" s="621"/>
      <c r="G4" s="177"/>
      <c r="H4" s="177"/>
      <c r="I4" s="176" t="s">
        <v>39</v>
      </c>
      <c r="J4" s="178"/>
      <c r="K4" s="2110" t="s">
        <v>187</v>
      </c>
      <c r="L4" s="177"/>
      <c r="M4" s="177"/>
      <c r="N4" s="177"/>
      <c r="O4" s="177"/>
      <c r="P4" s="177"/>
      <c r="Q4" s="177"/>
      <c r="R4" s="177"/>
      <c r="S4" s="176" t="s">
        <v>41</v>
      </c>
      <c r="T4" s="178"/>
    </row>
    <row r="5" spans="1:20" ht="13.6" customHeight="1">
      <c r="A5" s="2259" t="s">
        <v>188</v>
      </c>
      <c r="B5" s="2259" t="s">
        <v>189</v>
      </c>
      <c r="C5" s="2259" t="s">
        <v>190</v>
      </c>
      <c r="D5" s="2259"/>
      <c r="E5" s="2259"/>
      <c r="F5" s="2259"/>
      <c r="G5" s="2259" t="s">
        <v>191</v>
      </c>
      <c r="H5" s="2260" t="s">
        <v>1135</v>
      </c>
      <c r="I5" s="2259" t="s">
        <v>192</v>
      </c>
      <c r="J5" s="180"/>
      <c r="K5" s="2259" t="s">
        <v>188</v>
      </c>
      <c r="L5" s="2259" t="s">
        <v>189</v>
      </c>
      <c r="M5" s="2259" t="s">
        <v>190</v>
      </c>
      <c r="N5" s="2259"/>
      <c r="O5" s="2259"/>
      <c r="P5" s="2259"/>
      <c r="Q5" s="2259" t="s">
        <v>191</v>
      </c>
      <c r="R5" s="2260" t="s">
        <v>1135</v>
      </c>
      <c r="S5" s="2259" t="s">
        <v>192</v>
      </c>
    </row>
    <row r="6" spans="1:20" ht="37.549999999999997" customHeight="1">
      <c r="A6" s="2260"/>
      <c r="B6" s="2260"/>
      <c r="C6" s="181" t="s">
        <v>193</v>
      </c>
      <c r="D6" s="181" t="s">
        <v>194</v>
      </c>
      <c r="E6" s="181" t="s">
        <v>195</v>
      </c>
      <c r="F6" s="181" t="s">
        <v>196</v>
      </c>
      <c r="G6" s="2260"/>
      <c r="H6" s="2264"/>
      <c r="I6" s="2260"/>
      <c r="J6" s="180"/>
      <c r="K6" s="2260"/>
      <c r="L6" s="2260"/>
      <c r="M6" s="181" t="s">
        <v>193</v>
      </c>
      <c r="N6" s="181" t="s">
        <v>194</v>
      </c>
      <c r="O6" s="181" t="s">
        <v>195</v>
      </c>
      <c r="P6" s="181" t="s">
        <v>196</v>
      </c>
      <c r="Q6" s="2260"/>
      <c r="R6" s="2264"/>
      <c r="S6" s="2260"/>
      <c r="T6" s="182"/>
    </row>
    <row r="7" spans="1:20" s="185" customFormat="1" ht="13.6" customHeight="1">
      <c r="A7" s="2255" t="s">
        <v>197</v>
      </c>
      <c r="B7" s="2255"/>
      <c r="C7" s="2255"/>
      <c r="D7" s="2255"/>
      <c r="E7" s="2255"/>
      <c r="F7" s="2255"/>
      <c r="G7" s="2255"/>
      <c r="H7" s="2255"/>
      <c r="I7" s="2255"/>
      <c r="J7" s="183"/>
      <c r="K7" s="2261" t="s">
        <v>187</v>
      </c>
      <c r="L7" s="2262"/>
      <c r="M7" s="2262"/>
      <c r="N7" s="2262"/>
      <c r="O7" s="2262"/>
      <c r="P7" s="2262"/>
      <c r="Q7" s="2262"/>
      <c r="R7" s="2263"/>
      <c r="S7" s="2263"/>
      <c r="T7" s="184"/>
    </row>
    <row r="8" spans="1:20" ht="13.6" customHeight="1">
      <c r="A8" s="1294" t="s">
        <v>115</v>
      </c>
      <c r="B8" s="1290">
        <v>714</v>
      </c>
      <c r="C8" s="1290">
        <v>5</v>
      </c>
      <c r="D8" s="1290">
        <v>391</v>
      </c>
      <c r="E8" s="1290">
        <v>23</v>
      </c>
      <c r="F8" s="1290">
        <v>295</v>
      </c>
      <c r="G8" s="1290">
        <v>437</v>
      </c>
      <c r="H8" s="1659">
        <v>1</v>
      </c>
      <c r="I8" s="1557">
        <v>1226</v>
      </c>
      <c r="K8" s="1297" t="s">
        <v>115</v>
      </c>
      <c r="L8" s="186">
        <v>13.157071571244575</v>
      </c>
      <c r="M8" s="186">
        <v>9.2136355540928402E-2</v>
      </c>
      <c r="N8" s="186">
        <v>7.2050630033006007</v>
      </c>
      <c r="O8" s="186">
        <v>0.42382723548827067</v>
      </c>
      <c r="P8" s="186">
        <v>5.4360449769147756</v>
      </c>
      <c r="Q8" s="186">
        <v>8.0527174742771432</v>
      </c>
      <c r="R8" s="1663">
        <v>1.8427271108185681E-2</v>
      </c>
      <c r="S8" s="187">
        <v>22.591834378635642</v>
      </c>
      <c r="T8" s="182"/>
    </row>
    <row r="9" spans="1:20" ht="13.6" customHeight="1">
      <c r="A9" s="1295" t="s">
        <v>198</v>
      </c>
      <c r="B9" s="1291">
        <v>6</v>
      </c>
      <c r="C9" s="1291">
        <v>5</v>
      </c>
      <c r="D9" s="1291">
        <v>1</v>
      </c>
      <c r="E9" s="1291" t="s">
        <v>26</v>
      </c>
      <c r="F9" s="1291" t="s">
        <v>26</v>
      </c>
      <c r="G9" s="1291">
        <v>1</v>
      </c>
      <c r="H9" s="1291" t="s">
        <v>26</v>
      </c>
      <c r="I9" s="229">
        <v>3</v>
      </c>
      <c r="K9" s="1298" t="s">
        <v>198</v>
      </c>
      <c r="L9" s="188">
        <v>2.1203736098300521</v>
      </c>
      <c r="M9" s="188">
        <v>1.7669780081917101</v>
      </c>
      <c r="N9" s="188">
        <v>0.35339560163834199</v>
      </c>
      <c r="O9" s="188" t="s">
        <v>26</v>
      </c>
      <c r="P9" s="188" t="s">
        <v>26</v>
      </c>
      <c r="Q9" s="188">
        <v>0.35339560163834199</v>
      </c>
      <c r="R9" s="1664" t="s">
        <v>26</v>
      </c>
      <c r="S9" s="189">
        <v>1.060186804915026</v>
      </c>
      <c r="T9" s="182"/>
    </row>
    <row r="10" spans="1:20" ht="13.6" customHeight="1">
      <c r="A10" s="1295" t="s">
        <v>199</v>
      </c>
      <c r="B10" s="1291">
        <v>8</v>
      </c>
      <c r="C10" s="1291" t="s">
        <v>26</v>
      </c>
      <c r="D10" s="1291">
        <v>8</v>
      </c>
      <c r="E10" s="1291" t="s">
        <v>26</v>
      </c>
      <c r="F10" s="1291" t="s">
        <v>26</v>
      </c>
      <c r="G10" s="1291">
        <v>1</v>
      </c>
      <c r="H10" s="1291" t="s">
        <v>26</v>
      </c>
      <c r="I10" s="229">
        <v>4</v>
      </c>
      <c r="K10" s="1298" t="s">
        <v>199</v>
      </c>
      <c r="L10" s="188">
        <v>1.3618052771656748</v>
      </c>
      <c r="M10" s="188" t="s">
        <v>26</v>
      </c>
      <c r="N10" s="188">
        <v>1.3618052771656748</v>
      </c>
      <c r="O10" s="188" t="s">
        <v>26</v>
      </c>
      <c r="P10" s="188" t="s">
        <v>26</v>
      </c>
      <c r="Q10" s="188">
        <v>0.17022565964570935</v>
      </c>
      <c r="R10" s="1664" t="s">
        <v>26</v>
      </c>
      <c r="S10" s="189">
        <v>0.68090263858283739</v>
      </c>
      <c r="T10" s="182"/>
    </row>
    <row r="11" spans="1:20" ht="13.6" customHeight="1">
      <c r="A11" s="1295" t="s">
        <v>200</v>
      </c>
      <c r="B11" s="1292">
        <v>129</v>
      </c>
      <c r="C11" s="1292" t="s">
        <v>26</v>
      </c>
      <c r="D11" s="1292">
        <v>95</v>
      </c>
      <c r="E11" s="1292">
        <v>1</v>
      </c>
      <c r="F11" s="1292">
        <v>33</v>
      </c>
      <c r="G11" s="1292">
        <v>97</v>
      </c>
      <c r="H11" s="1292" t="s">
        <v>26</v>
      </c>
      <c r="I11" s="1558">
        <v>311</v>
      </c>
      <c r="K11" s="1298" t="s">
        <v>200</v>
      </c>
      <c r="L11" s="188">
        <v>24.274036941697151</v>
      </c>
      <c r="M11" s="188" t="s">
        <v>26</v>
      </c>
      <c r="N11" s="188">
        <v>17.876228755513406</v>
      </c>
      <c r="O11" s="188">
        <v>0.18817082900540427</v>
      </c>
      <c r="P11" s="188">
        <v>6.209637357178341</v>
      </c>
      <c r="Q11" s="188">
        <v>18.252570413524214</v>
      </c>
      <c r="R11" s="1664" t="s">
        <v>26</v>
      </c>
      <c r="S11" s="189">
        <v>58.521127820680732</v>
      </c>
      <c r="T11" s="182"/>
    </row>
    <row r="12" spans="1:20" ht="13.6" customHeight="1">
      <c r="A12" s="1295" t="s">
        <v>201</v>
      </c>
      <c r="B12" s="1292">
        <v>178</v>
      </c>
      <c r="C12" s="1292" t="s">
        <v>26</v>
      </c>
      <c r="D12" s="1292">
        <v>117</v>
      </c>
      <c r="E12" s="1292">
        <v>3</v>
      </c>
      <c r="F12" s="1292">
        <v>58</v>
      </c>
      <c r="G12" s="1292">
        <v>164</v>
      </c>
      <c r="H12" s="1292" t="s">
        <v>26</v>
      </c>
      <c r="I12" s="1558">
        <v>453</v>
      </c>
      <c r="K12" s="1298" t="s">
        <v>201</v>
      </c>
      <c r="L12" s="188">
        <v>25.837336548001197</v>
      </c>
      <c r="M12" s="188" t="s">
        <v>26</v>
      </c>
      <c r="N12" s="188">
        <v>16.982968405146856</v>
      </c>
      <c r="O12" s="188">
        <v>0.43546072833709887</v>
      </c>
      <c r="P12" s="188">
        <v>8.4189074145172444</v>
      </c>
      <c r="Q12" s="188">
        <v>23.80518648242807</v>
      </c>
      <c r="R12" s="1664" t="s">
        <v>26</v>
      </c>
      <c r="S12" s="189">
        <v>65.754569978901927</v>
      </c>
      <c r="T12" s="182"/>
    </row>
    <row r="13" spans="1:20" ht="13.6" customHeight="1">
      <c r="A13" s="1295" t="s">
        <v>202</v>
      </c>
      <c r="B13" s="1292">
        <v>166</v>
      </c>
      <c r="C13" s="1292" t="s">
        <v>26</v>
      </c>
      <c r="D13" s="1292">
        <v>95</v>
      </c>
      <c r="E13" s="1292">
        <v>2</v>
      </c>
      <c r="F13" s="1292">
        <v>69</v>
      </c>
      <c r="G13" s="1292">
        <v>121</v>
      </c>
      <c r="H13" s="1292">
        <v>1</v>
      </c>
      <c r="I13" s="1558">
        <v>279</v>
      </c>
      <c r="K13" s="1298" t="s">
        <v>202</v>
      </c>
      <c r="L13" s="188">
        <v>19.357460581038669</v>
      </c>
      <c r="M13" s="188" t="s">
        <v>26</v>
      </c>
      <c r="N13" s="188">
        <v>11.078064790353453</v>
      </c>
      <c r="O13" s="188">
        <v>0.2332224166390201</v>
      </c>
      <c r="P13" s="188">
        <v>8.0461733740461927</v>
      </c>
      <c r="Q13" s="188">
        <v>14.109956206660716</v>
      </c>
      <c r="R13" s="1664">
        <v>0.11661120831951005</v>
      </c>
      <c r="S13" s="189">
        <v>32.534527121143306</v>
      </c>
      <c r="T13" s="182"/>
    </row>
    <row r="14" spans="1:20" ht="13.6" customHeight="1">
      <c r="A14" s="1295" t="s">
        <v>203</v>
      </c>
      <c r="B14" s="1292">
        <v>112</v>
      </c>
      <c r="C14" s="1292" t="s">
        <v>26</v>
      </c>
      <c r="D14" s="1292">
        <v>53</v>
      </c>
      <c r="E14" s="1292">
        <v>2</v>
      </c>
      <c r="F14" s="1292">
        <v>57</v>
      </c>
      <c r="G14" s="1292">
        <v>39</v>
      </c>
      <c r="H14" s="1292" t="s">
        <v>26</v>
      </c>
      <c r="I14" s="1558">
        <v>107</v>
      </c>
      <c r="K14" s="1298" t="s">
        <v>203</v>
      </c>
      <c r="L14" s="188">
        <v>13.819832570260584</v>
      </c>
      <c r="M14" s="188" t="s">
        <v>26</v>
      </c>
      <c r="N14" s="188">
        <v>6.5397421984268842</v>
      </c>
      <c r="O14" s="188">
        <v>0.24678272446893901</v>
      </c>
      <c r="P14" s="188">
        <v>7.0333076473647607</v>
      </c>
      <c r="Q14" s="188">
        <v>4.8122631271443099</v>
      </c>
      <c r="R14" s="1664" t="s">
        <v>26</v>
      </c>
      <c r="S14" s="189">
        <v>13.202875759088238</v>
      </c>
      <c r="T14" s="182"/>
    </row>
    <row r="15" spans="1:20" ht="13.6" customHeight="1">
      <c r="A15" s="1295" t="s">
        <v>204</v>
      </c>
      <c r="B15" s="1292">
        <v>56</v>
      </c>
      <c r="C15" s="1292" t="s">
        <v>26</v>
      </c>
      <c r="D15" s="1292">
        <v>16</v>
      </c>
      <c r="E15" s="1292">
        <v>10</v>
      </c>
      <c r="F15" s="1292">
        <v>30</v>
      </c>
      <c r="G15" s="1292">
        <v>11</v>
      </c>
      <c r="H15" s="1292" t="s">
        <v>26</v>
      </c>
      <c r="I15" s="1558">
        <v>34</v>
      </c>
      <c r="K15" s="1298" t="s">
        <v>204</v>
      </c>
      <c r="L15" s="188">
        <v>8.1665033365999342</v>
      </c>
      <c r="M15" s="188" t="s">
        <v>26</v>
      </c>
      <c r="N15" s="188">
        <v>2.3332866675999813</v>
      </c>
      <c r="O15" s="188">
        <v>1.4583041672499883</v>
      </c>
      <c r="P15" s="188">
        <v>4.3749125017499653</v>
      </c>
      <c r="Q15" s="188">
        <v>1.6041345839749872</v>
      </c>
      <c r="R15" s="1664" t="s">
        <v>26</v>
      </c>
      <c r="S15" s="189">
        <v>4.9582341686499607</v>
      </c>
      <c r="T15" s="182"/>
    </row>
    <row r="16" spans="1:20" ht="13.6" customHeight="1">
      <c r="A16" s="1296" t="s">
        <v>939</v>
      </c>
      <c r="B16" s="1293">
        <v>59</v>
      </c>
      <c r="C16" s="1293" t="s">
        <v>26</v>
      </c>
      <c r="D16" s="1293">
        <v>6</v>
      </c>
      <c r="E16" s="1293">
        <v>5</v>
      </c>
      <c r="F16" s="1293">
        <v>48</v>
      </c>
      <c r="G16" s="1293">
        <v>3</v>
      </c>
      <c r="H16" s="1293" t="s">
        <v>26</v>
      </c>
      <c r="I16" s="1559">
        <v>35</v>
      </c>
      <c r="K16" s="1299" t="s">
        <v>939</v>
      </c>
      <c r="L16" s="190">
        <v>6.0066205174958096</v>
      </c>
      <c r="M16" s="190" t="s">
        <v>26</v>
      </c>
      <c r="N16" s="190">
        <v>0.61084276449109931</v>
      </c>
      <c r="O16" s="190">
        <v>0.50903563707591604</v>
      </c>
      <c r="P16" s="190">
        <v>4.8867421159287945</v>
      </c>
      <c r="Q16" s="190">
        <v>0.30542138224554966</v>
      </c>
      <c r="R16" s="1665" t="s">
        <v>26</v>
      </c>
      <c r="S16" s="191">
        <v>3.5632494595314119</v>
      </c>
      <c r="T16" s="182"/>
    </row>
    <row r="17" spans="1:20" s="185" customFormat="1" ht="13.6" customHeight="1">
      <c r="A17" s="2255" t="s">
        <v>205</v>
      </c>
      <c r="B17" s="2255"/>
      <c r="C17" s="2255"/>
      <c r="D17" s="2255"/>
      <c r="E17" s="2255"/>
      <c r="F17" s="2255"/>
      <c r="G17" s="2255"/>
      <c r="H17" s="2255"/>
      <c r="I17" s="2255"/>
      <c r="J17" s="192"/>
      <c r="K17" s="2255" t="s">
        <v>206</v>
      </c>
      <c r="L17" s="2256"/>
      <c r="M17" s="2256"/>
      <c r="N17" s="2256"/>
      <c r="O17" s="2256"/>
      <c r="P17" s="2256"/>
      <c r="Q17" s="2256"/>
      <c r="R17" s="2256"/>
      <c r="S17" s="2256"/>
      <c r="T17" s="184"/>
    </row>
    <row r="18" spans="1:20" s="179" customFormat="1" ht="13.6" customHeight="1">
      <c r="A18" s="1297" t="s">
        <v>10</v>
      </c>
      <c r="B18" s="193">
        <v>488</v>
      </c>
      <c r="C18" s="193" t="s">
        <v>26</v>
      </c>
      <c r="D18" s="193">
        <v>284</v>
      </c>
      <c r="E18" s="193">
        <v>13</v>
      </c>
      <c r="F18" s="193">
        <v>191</v>
      </c>
      <c r="G18" s="193">
        <v>319</v>
      </c>
      <c r="H18" s="1660" t="s">
        <v>26</v>
      </c>
      <c r="I18" s="193">
        <v>289</v>
      </c>
      <c r="J18" s="194"/>
      <c r="K18" s="1297" t="s">
        <v>10</v>
      </c>
      <c r="L18" s="186">
        <v>18.386262598404652</v>
      </c>
      <c r="M18" s="186" t="s">
        <v>26</v>
      </c>
      <c r="N18" s="186">
        <v>10.700202003989594</v>
      </c>
      <c r="O18" s="186">
        <v>0.48979797905586164</v>
      </c>
      <c r="P18" s="186">
        <v>7.1962626153591973</v>
      </c>
      <c r="Q18" s="186">
        <v>12.018888870678451</v>
      </c>
      <c r="R18" s="1663" t="s">
        <v>26</v>
      </c>
      <c r="S18" s="187">
        <v>10.888585842088002</v>
      </c>
      <c r="T18" s="195"/>
    </row>
    <row r="19" spans="1:20" ht="13.6" customHeight="1">
      <c r="A19" s="1298" t="s">
        <v>198</v>
      </c>
      <c r="B19" s="196">
        <v>1</v>
      </c>
      <c r="C19" s="196" t="s">
        <v>26</v>
      </c>
      <c r="D19" s="196">
        <v>1</v>
      </c>
      <c r="E19" s="196" t="s">
        <v>26</v>
      </c>
      <c r="F19" s="196" t="s">
        <v>26</v>
      </c>
      <c r="G19" s="196" t="s">
        <v>26</v>
      </c>
      <c r="H19" s="1661" t="s">
        <v>26</v>
      </c>
      <c r="I19" s="197">
        <v>2</v>
      </c>
      <c r="J19" s="198"/>
      <c r="K19" s="1298" t="s">
        <v>198</v>
      </c>
      <c r="L19" s="199">
        <v>0.69140036229378987</v>
      </c>
      <c r="M19" s="199" t="s">
        <v>26</v>
      </c>
      <c r="N19" s="199">
        <v>0.69140036229378987</v>
      </c>
      <c r="O19" s="199" t="s">
        <v>26</v>
      </c>
      <c r="P19" s="199" t="s">
        <v>26</v>
      </c>
      <c r="Q19" s="199" t="s">
        <v>26</v>
      </c>
      <c r="R19" s="1664" t="s">
        <v>26</v>
      </c>
      <c r="S19" s="189">
        <v>1.3828007245875797</v>
      </c>
      <c r="T19" s="182"/>
    </row>
    <row r="20" spans="1:20" ht="13.6" customHeight="1">
      <c r="A20" s="1298" t="s">
        <v>199</v>
      </c>
      <c r="B20" s="196">
        <v>3</v>
      </c>
      <c r="C20" s="196" t="s">
        <v>26</v>
      </c>
      <c r="D20" s="196">
        <v>3</v>
      </c>
      <c r="E20" s="196" t="s">
        <v>26</v>
      </c>
      <c r="F20" s="196" t="s">
        <v>26</v>
      </c>
      <c r="G20" s="196" t="s">
        <v>26</v>
      </c>
      <c r="H20" s="1661" t="s">
        <v>26</v>
      </c>
      <c r="I20" s="197">
        <v>1</v>
      </c>
      <c r="J20" s="198"/>
      <c r="K20" s="1298" t="s">
        <v>199</v>
      </c>
      <c r="L20" s="199">
        <v>0.99682676812147997</v>
      </c>
      <c r="M20" s="199" t="s">
        <v>26</v>
      </c>
      <c r="N20" s="199">
        <v>0.99682676812147997</v>
      </c>
      <c r="O20" s="199" t="s">
        <v>26</v>
      </c>
      <c r="P20" s="199" t="s">
        <v>26</v>
      </c>
      <c r="Q20" s="199" t="s">
        <v>26</v>
      </c>
      <c r="R20" s="1664" t="s">
        <v>26</v>
      </c>
      <c r="S20" s="189">
        <v>0.33227558937382667</v>
      </c>
      <c r="T20" s="182"/>
    </row>
    <row r="21" spans="1:20" ht="13.6" customHeight="1">
      <c r="A21" s="1298" t="s">
        <v>200</v>
      </c>
      <c r="B21" s="196">
        <v>77</v>
      </c>
      <c r="C21" s="196" t="s">
        <v>26</v>
      </c>
      <c r="D21" s="196">
        <v>55</v>
      </c>
      <c r="E21" s="196" t="s">
        <v>26</v>
      </c>
      <c r="F21" s="196">
        <v>22</v>
      </c>
      <c r="G21" s="196">
        <v>53</v>
      </c>
      <c r="H21" s="1661" t="s">
        <v>26</v>
      </c>
      <c r="I21" s="197">
        <v>54</v>
      </c>
      <c r="J21" s="198"/>
      <c r="K21" s="1298" t="s">
        <v>200</v>
      </c>
      <c r="L21" s="199">
        <v>28.285113948601907</v>
      </c>
      <c r="M21" s="199" t="s">
        <v>26</v>
      </c>
      <c r="N21" s="199">
        <v>20.203652820429934</v>
      </c>
      <c r="O21" s="199" t="s">
        <v>26</v>
      </c>
      <c r="P21" s="199">
        <v>8.0814611281719735</v>
      </c>
      <c r="Q21" s="199">
        <v>19.468974536050663</v>
      </c>
      <c r="R21" s="1664" t="s">
        <v>26</v>
      </c>
      <c r="S21" s="189">
        <v>19.836313678240298</v>
      </c>
      <c r="T21" s="182"/>
    </row>
    <row r="22" spans="1:20" ht="13.6" customHeight="1">
      <c r="A22" s="1298" t="s">
        <v>201</v>
      </c>
      <c r="B22" s="196">
        <v>130</v>
      </c>
      <c r="C22" s="196" t="s">
        <v>26</v>
      </c>
      <c r="D22" s="196">
        <v>90</v>
      </c>
      <c r="E22" s="196">
        <v>3</v>
      </c>
      <c r="F22" s="196">
        <v>37</v>
      </c>
      <c r="G22" s="196">
        <v>130</v>
      </c>
      <c r="H22" s="1661" t="s">
        <v>26</v>
      </c>
      <c r="I22" s="197">
        <v>120</v>
      </c>
      <c r="J22" s="198"/>
      <c r="K22" s="1298" t="s">
        <v>201</v>
      </c>
      <c r="L22" s="199">
        <v>36.871430739144557</v>
      </c>
      <c r="M22" s="199" t="s">
        <v>26</v>
      </c>
      <c r="N22" s="199">
        <v>25.526375127100074</v>
      </c>
      <c r="O22" s="199">
        <v>0.85087917090333576</v>
      </c>
      <c r="P22" s="199">
        <v>10.494176441141141</v>
      </c>
      <c r="Q22" s="199">
        <v>36.871430739144557</v>
      </c>
      <c r="R22" s="1664" t="s">
        <v>26</v>
      </c>
      <c r="S22" s="189">
        <v>34.035166836133435</v>
      </c>
    </row>
    <row r="23" spans="1:20" ht="13.6" customHeight="1">
      <c r="A23" s="1298" t="s">
        <v>202</v>
      </c>
      <c r="B23" s="196">
        <v>122</v>
      </c>
      <c r="C23" s="196" t="s">
        <v>26</v>
      </c>
      <c r="D23" s="196">
        <v>78</v>
      </c>
      <c r="E23" s="196" t="s">
        <v>26</v>
      </c>
      <c r="F23" s="196">
        <v>44</v>
      </c>
      <c r="G23" s="196">
        <v>101</v>
      </c>
      <c r="H23" s="1661" t="s">
        <v>26</v>
      </c>
      <c r="I23" s="197">
        <v>64</v>
      </c>
      <c r="J23" s="198"/>
      <c r="K23" s="1298" t="s">
        <v>202</v>
      </c>
      <c r="L23" s="199">
        <v>27.629032678125167</v>
      </c>
      <c r="M23" s="199" t="s">
        <v>26</v>
      </c>
      <c r="N23" s="199">
        <v>17.664463515522648</v>
      </c>
      <c r="O23" s="199" t="s">
        <v>26</v>
      </c>
      <c r="P23" s="199">
        <v>9.964569162602519</v>
      </c>
      <c r="Q23" s="199">
        <v>22.873215577792145</v>
      </c>
      <c r="R23" s="1664" t="s">
        <v>26</v>
      </c>
      <c r="S23" s="189">
        <v>14.493918781967301</v>
      </c>
    </row>
    <row r="24" spans="1:20" ht="13.6" customHeight="1">
      <c r="A24" s="1298" t="s">
        <v>203</v>
      </c>
      <c r="B24" s="196">
        <v>84</v>
      </c>
      <c r="C24" s="196" t="s">
        <v>26</v>
      </c>
      <c r="D24" s="196">
        <v>40</v>
      </c>
      <c r="E24" s="196">
        <v>1</v>
      </c>
      <c r="F24" s="196">
        <v>43</v>
      </c>
      <c r="G24" s="196">
        <v>25</v>
      </c>
      <c r="H24" s="1661" t="s">
        <v>26</v>
      </c>
      <c r="I24" s="197">
        <v>21</v>
      </c>
      <c r="J24" s="198"/>
      <c r="K24" s="1298" t="s">
        <v>203</v>
      </c>
      <c r="L24" s="199">
        <v>20.362476319530888</v>
      </c>
      <c r="M24" s="199" t="s">
        <v>26</v>
      </c>
      <c r="N24" s="199">
        <v>9.6964172950147081</v>
      </c>
      <c r="O24" s="199">
        <v>0.24241043237536772</v>
      </c>
      <c r="P24" s="199">
        <v>10.423648592140811</v>
      </c>
      <c r="Q24" s="199">
        <v>6.060260809384193</v>
      </c>
      <c r="R24" s="1664" t="s">
        <v>26</v>
      </c>
      <c r="S24" s="189">
        <v>5.090619079882722</v>
      </c>
    </row>
    <row r="25" spans="1:20" ht="13.6" customHeight="1">
      <c r="A25" s="1298" t="s">
        <v>204</v>
      </c>
      <c r="B25" s="196">
        <v>36</v>
      </c>
      <c r="C25" s="196" t="s">
        <v>26</v>
      </c>
      <c r="D25" s="196">
        <v>12</v>
      </c>
      <c r="E25" s="196">
        <v>6</v>
      </c>
      <c r="F25" s="196">
        <v>18</v>
      </c>
      <c r="G25" s="196">
        <v>8</v>
      </c>
      <c r="H25" s="1661" t="s">
        <v>26</v>
      </c>
      <c r="I25" s="197">
        <v>10</v>
      </c>
      <c r="J25" s="198"/>
      <c r="K25" s="1298" t="s">
        <v>204</v>
      </c>
      <c r="L25" s="199">
        <v>10.831628354796004</v>
      </c>
      <c r="M25" s="199" t="s">
        <v>26</v>
      </c>
      <c r="N25" s="199">
        <v>3.6105427849320013</v>
      </c>
      <c r="O25" s="199">
        <v>1.8052713924660007</v>
      </c>
      <c r="P25" s="199">
        <v>5.4158141773980022</v>
      </c>
      <c r="Q25" s="199">
        <v>2.4070285232880009</v>
      </c>
      <c r="R25" s="1664" t="s">
        <v>26</v>
      </c>
      <c r="S25" s="189">
        <v>3.0087856541100013</v>
      </c>
    </row>
    <row r="26" spans="1:20" ht="13.6" customHeight="1">
      <c r="A26" s="1299" t="s">
        <v>939</v>
      </c>
      <c r="B26" s="200">
        <v>35</v>
      </c>
      <c r="C26" s="200" t="s">
        <v>26</v>
      </c>
      <c r="D26" s="200">
        <v>5</v>
      </c>
      <c r="E26" s="200">
        <v>3</v>
      </c>
      <c r="F26" s="200">
        <v>27</v>
      </c>
      <c r="G26" s="200">
        <v>2</v>
      </c>
      <c r="H26" s="200" t="s">
        <v>26</v>
      </c>
      <c r="I26" s="201">
        <v>17</v>
      </c>
      <c r="J26" s="198"/>
      <c r="K26" s="1299" t="s">
        <v>939</v>
      </c>
      <c r="L26" s="190">
        <v>8.8091534655209731</v>
      </c>
      <c r="M26" s="190" t="s">
        <v>26</v>
      </c>
      <c r="N26" s="190">
        <v>1.2584504950744249</v>
      </c>
      <c r="O26" s="190">
        <v>0.75507029704465489</v>
      </c>
      <c r="P26" s="190">
        <v>6.7956326734018937</v>
      </c>
      <c r="Q26" s="190">
        <v>0.50338019802976985</v>
      </c>
      <c r="R26" s="1665" t="s">
        <v>26</v>
      </c>
      <c r="S26" s="191">
        <v>4.278731683253044</v>
      </c>
    </row>
    <row r="27" spans="1:20" s="185" customFormat="1" ht="13.6" customHeight="1">
      <c r="A27" s="2257" t="s">
        <v>207</v>
      </c>
      <c r="B27" s="2257"/>
      <c r="C27" s="2257"/>
      <c r="D27" s="2257"/>
      <c r="E27" s="2257"/>
      <c r="F27" s="2257"/>
      <c r="G27" s="2257"/>
      <c r="H27" s="2257"/>
      <c r="I27" s="2257"/>
      <c r="J27" s="202"/>
      <c r="K27" s="2257" t="s">
        <v>208</v>
      </c>
      <c r="L27" s="2258"/>
      <c r="M27" s="2258"/>
      <c r="N27" s="2258"/>
      <c r="O27" s="2258"/>
      <c r="P27" s="2258"/>
      <c r="Q27" s="2258"/>
      <c r="R27" s="2258"/>
      <c r="S27" s="2258"/>
    </row>
    <row r="28" spans="1:20" s="179" customFormat="1" ht="13.6" customHeight="1">
      <c r="A28" s="1297" t="s">
        <v>10</v>
      </c>
      <c r="B28" s="193">
        <v>226</v>
      </c>
      <c r="C28" s="193">
        <v>5</v>
      </c>
      <c r="D28" s="193">
        <v>107</v>
      </c>
      <c r="E28" s="193">
        <v>10</v>
      </c>
      <c r="F28" s="193">
        <v>104</v>
      </c>
      <c r="G28" s="193">
        <v>118</v>
      </c>
      <c r="H28" s="1660">
        <v>1</v>
      </c>
      <c r="I28" s="193">
        <v>937</v>
      </c>
      <c r="J28" s="203"/>
      <c r="K28" s="1297" t="s">
        <v>10</v>
      </c>
      <c r="L28" s="186">
        <v>8.151240864118094</v>
      </c>
      <c r="M28" s="186">
        <v>0.18033718725924985</v>
      </c>
      <c r="N28" s="186">
        <v>3.859215807347947</v>
      </c>
      <c r="O28" s="186">
        <v>0.36067437451849971</v>
      </c>
      <c r="P28" s="186">
        <v>3.7510134949923968</v>
      </c>
      <c r="Q28" s="186">
        <v>4.2559576193182966</v>
      </c>
      <c r="R28" s="1663">
        <v>3.6067437451849975E-2</v>
      </c>
      <c r="S28" s="187">
        <v>33.795188892383422</v>
      </c>
    </row>
    <row r="29" spans="1:20" ht="13.6" customHeight="1">
      <c r="A29" s="1300" t="s">
        <v>198</v>
      </c>
      <c r="B29" s="204">
        <v>5</v>
      </c>
      <c r="C29" s="204">
        <v>5</v>
      </c>
      <c r="D29" s="204" t="s">
        <v>26</v>
      </c>
      <c r="E29" s="204" t="s">
        <v>26</v>
      </c>
      <c r="F29" s="204" t="s">
        <v>26</v>
      </c>
      <c r="G29" s="204">
        <v>1</v>
      </c>
      <c r="H29" s="1662" t="s">
        <v>26</v>
      </c>
      <c r="I29" s="204">
        <v>1</v>
      </c>
      <c r="J29" s="205"/>
      <c r="K29" s="1298" t="s">
        <v>198</v>
      </c>
      <c r="L29" s="199">
        <v>3.6144142841652513</v>
      </c>
      <c r="M29" s="199">
        <v>3.6144142841652513</v>
      </c>
      <c r="N29" s="199" t="s">
        <v>26</v>
      </c>
      <c r="O29" s="199" t="s">
        <v>26</v>
      </c>
      <c r="P29" s="199" t="s">
        <v>26</v>
      </c>
      <c r="Q29" s="199">
        <v>0.7228828568330502</v>
      </c>
      <c r="R29" s="1664" t="s">
        <v>26</v>
      </c>
      <c r="S29" s="189">
        <v>0.7228828568330502</v>
      </c>
    </row>
    <row r="30" spans="1:20" ht="13.6" customHeight="1">
      <c r="A30" s="1300" t="s">
        <v>199</v>
      </c>
      <c r="B30" s="204">
        <v>5</v>
      </c>
      <c r="C30" s="204" t="s">
        <v>26</v>
      </c>
      <c r="D30" s="204">
        <v>5</v>
      </c>
      <c r="E30" s="204" t="s">
        <v>26</v>
      </c>
      <c r="F30" s="204" t="s">
        <v>26</v>
      </c>
      <c r="G30" s="204">
        <v>1</v>
      </c>
      <c r="H30" s="1662" t="s">
        <v>26</v>
      </c>
      <c r="I30" s="204">
        <v>3</v>
      </c>
      <c r="J30" s="198"/>
      <c r="K30" s="1298" t="s">
        <v>199</v>
      </c>
      <c r="L30" s="199">
        <v>1.745197652360118</v>
      </c>
      <c r="M30" s="199" t="s">
        <v>26</v>
      </c>
      <c r="N30" s="199">
        <v>1.745197652360118</v>
      </c>
      <c r="O30" s="199" t="s">
        <v>26</v>
      </c>
      <c r="P30" s="199" t="s">
        <v>26</v>
      </c>
      <c r="Q30" s="199">
        <v>0.34903953047202357</v>
      </c>
      <c r="R30" s="1664" t="s">
        <v>26</v>
      </c>
      <c r="S30" s="189">
        <v>1.0471185914160708</v>
      </c>
    </row>
    <row r="31" spans="1:20" ht="13.6" customHeight="1">
      <c r="A31" s="1300" t="s">
        <v>200</v>
      </c>
      <c r="B31" s="204">
        <v>52</v>
      </c>
      <c r="C31" s="204" t="s">
        <v>26</v>
      </c>
      <c r="D31" s="204">
        <v>40</v>
      </c>
      <c r="E31" s="204">
        <v>1</v>
      </c>
      <c r="F31" s="204">
        <v>11</v>
      </c>
      <c r="G31" s="204">
        <v>44</v>
      </c>
      <c r="H31" s="1662" t="s">
        <v>26</v>
      </c>
      <c r="I31" s="204">
        <v>257</v>
      </c>
      <c r="J31" s="205"/>
      <c r="K31" s="1298" t="s">
        <v>200</v>
      </c>
      <c r="L31" s="199">
        <v>20.061418805265351</v>
      </c>
      <c r="M31" s="199" t="s">
        <v>26</v>
      </c>
      <c r="N31" s="199">
        <v>15.431860619434886</v>
      </c>
      <c r="O31" s="199">
        <v>0.38579651548587207</v>
      </c>
      <c r="P31" s="199">
        <v>4.2437616703445933</v>
      </c>
      <c r="Q31" s="199">
        <v>16.975046681378373</v>
      </c>
      <c r="R31" s="1664" t="s">
        <v>26</v>
      </c>
      <c r="S31" s="189">
        <v>99.149704479869129</v>
      </c>
    </row>
    <row r="32" spans="1:20" ht="13.6" customHeight="1">
      <c r="A32" s="1300" t="s">
        <v>201</v>
      </c>
      <c r="B32" s="204">
        <v>48</v>
      </c>
      <c r="C32" s="204" t="s">
        <v>26</v>
      </c>
      <c r="D32" s="204">
        <v>27</v>
      </c>
      <c r="E32" s="204" t="s">
        <v>26</v>
      </c>
      <c r="F32" s="204">
        <v>21</v>
      </c>
      <c r="G32" s="204">
        <v>34</v>
      </c>
      <c r="H32" s="1662" t="s">
        <v>26</v>
      </c>
      <c r="I32" s="204">
        <v>333</v>
      </c>
      <c r="J32" s="205"/>
      <c r="K32" s="1298" t="s">
        <v>201</v>
      </c>
      <c r="L32" s="199">
        <v>14.270891246889391</v>
      </c>
      <c r="M32" s="199" t="s">
        <v>26</v>
      </c>
      <c r="N32" s="199">
        <v>8.0273763263752826</v>
      </c>
      <c r="O32" s="199" t="s">
        <v>26</v>
      </c>
      <c r="P32" s="199">
        <v>6.2435149205141087</v>
      </c>
      <c r="Q32" s="199">
        <v>10.108547966546652</v>
      </c>
      <c r="R32" s="1664" t="s">
        <v>26</v>
      </c>
      <c r="S32" s="189">
        <v>99.00430802529516</v>
      </c>
    </row>
    <row r="33" spans="1:19" ht="13.6" customHeight="1">
      <c r="A33" s="1300" t="s">
        <v>202</v>
      </c>
      <c r="B33" s="204">
        <v>44</v>
      </c>
      <c r="C33" s="204" t="s">
        <v>26</v>
      </c>
      <c r="D33" s="204">
        <v>17</v>
      </c>
      <c r="E33" s="204">
        <v>2</v>
      </c>
      <c r="F33" s="204">
        <v>25</v>
      </c>
      <c r="G33" s="204">
        <v>20</v>
      </c>
      <c r="H33" s="1662">
        <v>1</v>
      </c>
      <c r="I33" s="204">
        <v>215</v>
      </c>
      <c r="J33" s="205"/>
      <c r="K33" s="1298" t="s">
        <v>202</v>
      </c>
      <c r="L33" s="199">
        <v>10.577279043044717</v>
      </c>
      <c r="M33" s="199" t="s">
        <v>26</v>
      </c>
      <c r="N33" s="199">
        <v>4.0866759939036408</v>
      </c>
      <c r="O33" s="199">
        <v>0.48078541104748718</v>
      </c>
      <c r="P33" s="199">
        <v>6.0098176380935895</v>
      </c>
      <c r="Q33" s="199">
        <v>4.8078541104748718</v>
      </c>
      <c r="R33" s="1664">
        <v>0.24039270552374359</v>
      </c>
      <c r="S33" s="189">
        <v>51.684431687604878</v>
      </c>
    </row>
    <row r="34" spans="1:19" ht="13.6" customHeight="1">
      <c r="A34" s="1300" t="s">
        <v>203</v>
      </c>
      <c r="B34" s="204">
        <v>28</v>
      </c>
      <c r="C34" s="204" t="s">
        <v>26</v>
      </c>
      <c r="D34" s="204">
        <v>13</v>
      </c>
      <c r="E34" s="204">
        <v>1</v>
      </c>
      <c r="F34" s="204">
        <v>14</v>
      </c>
      <c r="G34" s="204">
        <v>14</v>
      </c>
      <c r="H34" s="1662" t="s">
        <v>26</v>
      </c>
      <c r="I34" s="204">
        <v>86</v>
      </c>
      <c r="J34" s="205"/>
      <c r="K34" s="1298" t="s">
        <v>203</v>
      </c>
      <c r="L34" s="199">
        <v>7.0368378461244614</v>
      </c>
      <c r="M34" s="199" t="s">
        <v>26</v>
      </c>
      <c r="N34" s="199">
        <v>3.2671032857006428</v>
      </c>
      <c r="O34" s="199">
        <v>0.25131563736158791</v>
      </c>
      <c r="P34" s="199">
        <v>3.5184189230622307</v>
      </c>
      <c r="Q34" s="199">
        <v>3.5184189230622307</v>
      </c>
      <c r="R34" s="1664" t="s">
        <v>26</v>
      </c>
      <c r="S34" s="189">
        <v>21.613144813096561</v>
      </c>
    </row>
    <row r="35" spans="1:19" ht="13.6" customHeight="1">
      <c r="A35" s="1300" t="s">
        <v>204</v>
      </c>
      <c r="B35" s="204">
        <v>20</v>
      </c>
      <c r="C35" s="204" t="s">
        <v>26</v>
      </c>
      <c r="D35" s="204">
        <v>4</v>
      </c>
      <c r="E35" s="204">
        <v>4</v>
      </c>
      <c r="F35" s="204">
        <v>12</v>
      </c>
      <c r="G35" s="204">
        <v>3</v>
      </c>
      <c r="H35" s="1662" t="s">
        <v>26</v>
      </c>
      <c r="I35" s="204">
        <v>24</v>
      </c>
      <c r="J35" s="205"/>
      <c r="K35" s="1298" t="s">
        <v>204</v>
      </c>
      <c r="L35" s="199">
        <v>5.659822055194585</v>
      </c>
      <c r="M35" s="199" t="s">
        <v>26</v>
      </c>
      <c r="N35" s="199">
        <v>1.1319644110389169</v>
      </c>
      <c r="O35" s="199">
        <v>1.1319644110389169</v>
      </c>
      <c r="P35" s="199">
        <v>3.3958932331167504</v>
      </c>
      <c r="Q35" s="199">
        <v>0.8489733082791876</v>
      </c>
      <c r="R35" s="1664" t="s">
        <v>26</v>
      </c>
      <c r="S35" s="189">
        <v>6.7917864662335008</v>
      </c>
    </row>
    <row r="36" spans="1:19" ht="13.6" customHeight="1">
      <c r="A36" s="1296" t="s">
        <v>939</v>
      </c>
      <c r="B36" s="206">
        <v>24</v>
      </c>
      <c r="C36" s="206" t="s">
        <v>26</v>
      </c>
      <c r="D36" s="206">
        <v>1</v>
      </c>
      <c r="E36" s="206">
        <v>2</v>
      </c>
      <c r="F36" s="206">
        <v>21</v>
      </c>
      <c r="G36" s="206">
        <v>1</v>
      </c>
      <c r="H36" s="206" t="s">
        <v>26</v>
      </c>
      <c r="I36" s="206">
        <v>18</v>
      </c>
      <c r="J36" s="205"/>
      <c r="K36" s="1299" t="s">
        <v>939</v>
      </c>
      <c r="L36" s="190">
        <v>4.1030164864331198</v>
      </c>
      <c r="M36" s="190" t="s">
        <v>26</v>
      </c>
      <c r="N36" s="190">
        <v>0.17095902026804663</v>
      </c>
      <c r="O36" s="190">
        <v>0.34191804053609326</v>
      </c>
      <c r="P36" s="190">
        <v>3.5901394256289794</v>
      </c>
      <c r="Q36" s="190">
        <v>0.17095902026804663</v>
      </c>
      <c r="R36" s="1665" t="s">
        <v>26</v>
      </c>
      <c r="S36" s="191">
        <v>3.0772623648248394</v>
      </c>
    </row>
    <row r="37" spans="1:19" ht="13.6" customHeight="1">
      <c r="B37" s="207"/>
      <c r="C37" s="207"/>
      <c r="D37" s="207"/>
      <c r="E37" s="207"/>
      <c r="F37" s="207"/>
      <c r="G37" s="207"/>
      <c r="H37" s="207"/>
      <c r="I37" s="207"/>
    </row>
    <row r="38" spans="1:19" ht="13.6" customHeight="1">
      <c r="A38" s="1301" t="s">
        <v>1069</v>
      </c>
      <c r="B38" s="1281">
        <v>443</v>
      </c>
      <c r="C38" s="1281">
        <v>5</v>
      </c>
      <c r="D38" s="1281">
        <v>272</v>
      </c>
      <c r="E38" s="1281">
        <v>10</v>
      </c>
      <c r="F38" s="1281">
        <v>156</v>
      </c>
      <c r="G38" s="1281">
        <v>414</v>
      </c>
      <c r="H38" s="1659" t="s">
        <v>26</v>
      </c>
      <c r="I38" s="1282">
        <v>1252</v>
      </c>
      <c r="K38" s="1301" t="s">
        <v>1069</v>
      </c>
      <c r="L38" s="208">
        <v>8.1557479060163285</v>
      </c>
      <c r="M38" s="208">
        <v>9.2051330767678644E-2</v>
      </c>
      <c r="N38" s="208">
        <v>5.0075923937617182</v>
      </c>
      <c r="O38" s="208">
        <v>0.18410266153535729</v>
      </c>
      <c r="P38" s="208">
        <v>2.8720015199515738</v>
      </c>
      <c r="Q38" s="208">
        <v>7.6218501875637914</v>
      </c>
      <c r="R38" s="1663" t="s">
        <v>26</v>
      </c>
      <c r="S38" s="1576">
        <v>23.049653224226731</v>
      </c>
    </row>
    <row r="39" spans="1:19" ht="13.6" customHeight="1">
      <c r="A39" s="1303" t="s">
        <v>209</v>
      </c>
      <c r="B39" s="1283">
        <v>294</v>
      </c>
      <c r="C39" s="1283" t="s">
        <v>26</v>
      </c>
      <c r="D39" s="1283">
        <v>154</v>
      </c>
      <c r="E39" s="1283">
        <v>4</v>
      </c>
      <c r="F39" s="1283">
        <v>136</v>
      </c>
      <c r="G39" s="1283">
        <v>424</v>
      </c>
      <c r="H39" s="1283" t="s">
        <v>26</v>
      </c>
      <c r="I39" s="1284">
        <v>1077</v>
      </c>
      <c r="K39" s="1303" t="s">
        <v>209</v>
      </c>
      <c r="L39" s="211">
        <v>5.402434513397762</v>
      </c>
      <c r="M39" s="211" t="s">
        <v>26</v>
      </c>
      <c r="N39" s="211">
        <v>2.8298466498750181</v>
      </c>
      <c r="O39" s="211">
        <v>7.3502510386364114E-2</v>
      </c>
      <c r="P39" s="211">
        <v>2.4990853531363797</v>
      </c>
      <c r="Q39" s="211">
        <v>7.7912661009545952</v>
      </c>
      <c r="R39" s="1666" t="s">
        <v>26</v>
      </c>
      <c r="S39" s="210">
        <v>19.790550921528538</v>
      </c>
    </row>
    <row r="40" spans="1:19" ht="13.6" customHeight="1">
      <c r="A40" s="1303" t="s">
        <v>210</v>
      </c>
      <c r="B40" s="1283">
        <v>167</v>
      </c>
      <c r="C40" s="1283">
        <v>1</v>
      </c>
      <c r="D40" s="1283">
        <v>97</v>
      </c>
      <c r="E40" s="1283">
        <v>4</v>
      </c>
      <c r="F40" s="1283">
        <v>65</v>
      </c>
      <c r="G40" s="1283">
        <v>312</v>
      </c>
      <c r="H40" s="1283" t="s">
        <v>26</v>
      </c>
      <c r="I40" s="1284">
        <v>847</v>
      </c>
      <c r="K40" s="1302" t="s">
        <v>210</v>
      </c>
      <c r="L40" s="209">
        <v>3.0587307439620748</v>
      </c>
      <c r="M40" s="209">
        <v>1.8315752957856736E-2</v>
      </c>
      <c r="N40" s="209">
        <v>1.7766280369121032</v>
      </c>
      <c r="O40" s="209">
        <v>7.3263011831426944E-2</v>
      </c>
      <c r="P40" s="209">
        <v>1.1905239422606877</v>
      </c>
      <c r="Q40" s="209">
        <v>5.7145149228513015</v>
      </c>
      <c r="R40" s="1666" t="s">
        <v>26</v>
      </c>
      <c r="S40" s="210">
        <v>15.513442755304654</v>
      </c>
    </row>
    <row r="41" spans="1:19" ht="13.6" customHeight="1">
      <c r="A41" s="1304" t="s">
        <v>211</v>
      </c>
      <c r="B41" s="1285">
        <v>274</v>
      </c>
      <c r="C41" s="1285">
        <v>1</v>
      </c>
      <c r="D41" s="1285">
        <v>146</v>
      </c>
      <c r="E41" s="1285">
        <v>3</v>
      </c>
      <c r="F41" s="1285">
        <v>124</v>
      </c>
      <c r="G41" s="1285">
        <v>370</v>
      </c>
      <c r="H41" s="1285" t="s">
        <v>26</v>
      </c>
      <c r="I41" s="1286">
        <v>1043</v>
      </c>
      <c r="J41" s="180"/>
      <c r="K41" s="1304" t="s">
        <v>211</v>
      </c>
      <c r="L41" s="212">
        <v>5.0237003146413182</v>
      </c>
      <c r="M41" s="212">
        <v>1.8334672681172694E-2</v>
      </c>
      <c r="N41" s="212">
        <v>2.6768622114512133</v>
      </c>
      <c r="O41" s="212">
        <v>5.500401804351808E-2</v>
      </c>
      <c r="P41" s="212">
        <v>2.273499412465414</v>
      </c>
      <c r="Q41" s="212">
        <v>6.7838288920338963</v>
      </c>
      <c r="R41" s="212" t="s">
        <v>26</v>
      </c>
      <c r="S41" s="212">
        <v>19.12306360646312</v>
      </c>
    </row>
    <row r="42" spans="1:19" ht="13.6" customHeight="1">
      <c r="A42" s="1673" t="s">
        <v>1136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673" t="s">
        <v>1136</v>
      </c>
    </row>
    <row r="43" spans="1:19" ht="13.6" customHeight="1">
      <c r="B43" s="213"/>
      <c r="C43" s="182"/>
      <c r="D43" s="182"/>
      <c r="E43" s="182"/>
      <c r="F43" s="182"/>
      <c r="G43" s="182"/>
      <c r="H43" s="182"/>
      <c r="I43" s="214"/>
      <c r="J43" s="182"/>
      <c r="K43" s="215" t="s">
        <v>212</v>
      </c>
    </row>
    <row r="44" spans="1:19" ht="13.6" customHeight="1">
      <c r="A44" s="216"/>
      <c r="B44" s="477"/>
      <c r="C44" s="182"/>
      <c r="D44" s="182"/>
      <c r="E44" s="182"/>
      <c r="F44" s="182"/>
      <c r="G44" s="477"/>
      <c r="H44" s="477"/>
      <c r="I44" s="477"/>
      <c r="J44" s="182"/>
    </row>
    <row r="45" spans="1:19" ht="13.6" customHeight="1">
      <c r="A45" s="213"/>
      <c r="B45" s="213"/>
      <c r="C45" s="182"/>
      <c r="D45" s="182"/>
      <c r="E45" s="182"/>
      <c r="F45" s="182"/>
      <c r="G45" s="182"/>
      <c r="H45" s="182"/>
      <c r="I45" s="214"/>
      <c r="J45" s="182"/>
      <c r="K45" s="182"/>
    </row>
    <row r="46" spans="1:19" ht="13.6" customHeight="1">
      <c r="A46" s="213"/>
      <c r="B46" s="213"/>
      <c r="C46" s="182"/>
      <c r="D46" s="182"/>
      <c r="E46" s="182"/>
      <c r="F46" s="182"/>
      <c r="G46" s="182"/>
      <c r="H46" s="182"/>
      <c r="I46" s="214"/>
      <c r="J46" s="182"/>
      <c r="K46" s="182"/>
    </row>
    <row r="47" spans="1:19" ht="13.6" customHeight="1">
      <c r="A47" s="217"/>
      <c r="B47" s="218"/>
      <c r="C47" s="182"/>
      <c r="D47" s="182"/>
      <c r="E47" s="182"/>
      <c r="F47" s="182"/>
      <c r="G47" s="182"/>
      <c r="H47" s="182"/>
      <c r="I47" s="219"/>
      <c r="J47" s="182"/>
      <c r="K47" s="182"/>
    </row>
    <row r="48" spans="1:19" ht="13.6" customHeight="1">
      <c r="A48" s="217"/>
      <c r="B48" s="218"/>
      <c r="C48" s="182"/>
      <c r="D48" s="182"/>
      <c r="E48" s="182"/>
      <c r="F48" s="182"/>
      <c r="G48" s="182"/>
      <c r="H48" s="182"/>
      <c r="I48" s="219"/>
      <c r="J48" s="182"/>
      <c r="K48" s="182"/>
    </row>
    <row r="49" spans="1:11" ht="13.6" customHeight="1">
      <c r="A49" s="217"/>
      <c r="B49" s="218"/>
      <c r="C49" s="182"/>
      <c r="D49" s="182"/>
      <c r="E49" s="182"/>
      <c r="F49" s="182"/>
      <c r="G49" s="182"/>
      <c r="H49" s="182"/>
      <c r="I49" s="219"/>
      <c r="J49" s="182"/>
      <c r="K49" s="182"/>
    </row>
    <row r="50" spans="1:11" ht="13.6" customHeight="1">
      <c r="A50" s="217"/>
      <c r="B50" s="218"/>
      <c r="C50" s="182"/>
      <c r="D50" s="182"/>
      <c r="E50" s="182"/>
      <c r="F50" s="182"/>
      <c r="G50" s="182"/>
      <c r="H50" s="182"/>
      <c r="I50" s="219"/>
      <c r="J50" s="182"/>
      <c r="K50" s="182"/>
    </row>
    <row r="51" spans="1:11" ht="13.6" customHeight="1">
      <c r="A51" s="182"/>
      <c r="B51" s="182"/>
      <c r="C51" s="182"/>
      <c r="D51" s="182"/>
      <c r="E51" s="182"/>
      <c r="F51" s="182"/>
      <c r="G51" s="182"/>
      <c r="H51" s="182"/>
      <c r="I51" s="182"/>
      <c r="J51" s="182"/>
      <c r="K51" s="182"/>
    </row>
    <row r="52" spans="1:11" ht="13.6" customHeight="1">
      <c r="A52" s="182"/>
      <c r="B52" s="182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1:11" ht="13.6" customHeight="1">
      <c r="A53" s="182"/>
      <c r="B53" s="220"/>
      <c r="C53" s="220"/>
      <c r="D53" s="220"/>
      <c r="E53" s="182"/>
      <c r="F53" s="182"/>
      <c r="G53" s="182"/>
      <c r="H53" s="182"/>
      <c r="I53" s="182"/>
      <c r="J53" s="182"/>
      <c r="K53" s="182"/>
    </row>
    <row r="54" spans="1:11" ht="13.6" customHeight="1">
      <c r="A54" s="221"/>
      <c r="B54" s="220"/>
      <c r="C54" s="220"/>
      <c r="D54" s="220"/>
      <c r="E54" s="182"/>
      <c r="F54" s="182"/>
      <c r="G54" s="182"/>
      <c r="H54" s="182"/>
      <c r="I54" s="182"/>
      <c r="J54" s="182"/>
      <c r="K54" s="182"/>
    </row>
    <row r="55" spans="1:11" ht="13.6" customHeight="1">
      <c r="A55" s="221"/>
      <c r="B55" s="220"/>
      <c r="C55" s="220"/>
      <c r="D55" s="220"/>
      <c r="E55" s="182"/>
      <c r="F55" s="182"/>
      <c r="G55" s="182"/>
      <c r="H55" s="182"/>
      <c r="I55" s="182"/>
      <c r="J55" s="182"/>
      <c r="K55" s="182"/>
    </row>
    <row r="56" spans="1:11" ht="13.6" customHeight="1">
      <c r="A56" s="221"/>
      <c r="B56" s="220"/>
      <c r="C56" s="220"/>
      <c r="D56" s="220"/>
      <c r="E56" s="182"/>
      <c r="F56" s="182"/>
      <c r="G56" s="182"/>
      <c r="H56" s="182"/>
      <c r="I56" s="182"/>
      <c r="J56" s="182"/>
      <c r="K56" s="182"/>
    </row>
    <row r="57" spans="1:11" ht="13.6" customHeight="1">
      <c r="A57" s="221"/>
      <c r="B57" s="220"/>
      <c r="C57" s="220"/>
      <c r="D57" s="220"/>
      <c r="E57" s="182"/>
      <c r="F57" s="182"/>
      <c r="G57" s="182"/>
      <c r="H57" s="182"/>
      <c r="I57" s="182"/>
      <c r="J57" s="182"/>
      <c r="K57" s="182"/>
    </row>
    <row r="58" spans="1:11" ht="13.6" customHeight="1">
      <c r="A58" s="221"/>
      <c r="B58" s="220"/>
      <c r="C58" s="220"/>
      <c r="D58" s="220"/>
      <c r="E58" s="182"/>
      <c r="F58" s="182"/>
      <c r="G58" s="182"/>
      <c r="H58" s="182"/>
      <c r="I58" s="182"/>
      <c r="J58" s="182"/>
      <c r="K58" s="182"/>
    </row>
    <row r="59" spans="1:11" ht="13.6" customHeight="1">
      <c r="A59" s="221"/>
      <c r="B59" s="220"/>
      <c r="C59" s="220"/>
      <c r="D59" s="220"/>
      <c r="E59" s="182"/>
      <c r="F59" s="182"/>
      <c r="G59" s="182"/>
      <c r="H59" s="182"/>
      <c r="I59" s="182"/>
      <c r="J59" s="182"/>
      <c r="K59" s="182"/>
    </row>
    <row r="60" spans="1:11" ht="13.6" customHeight="1">
      <c r="A60" s="221"/>
      <c r="B60" s="220"/>
      <c r="C60" s="220"/>
      <c r="D60" s="220"/>
      <c r="E60" s="182"/>
      <c r="F60" s="182"/>
      <c r="G60" s="182"/>
      <c r="H60" s="182"/>
      <c r="I60" s="182"/>
      <c r="J60" s="182"/>
      <c r="K60" s="182"/>
    </row>
    <row r="61" spans="1:11" ht="13.6" customHeight="1">
      <c r="A61" s="221"/>
      <c r="B61" s="220"/>
      <c r="C61" s="220"/>
      <c r="D61" s="220"/>
      <c r="E61" s="182"/>
      <c r="F61" s="182"/>
      <c r="G61" s="182"/>
      <c r="H61" s="182"/>
      <c r="I61" s="182"/>
      <c r="J61" s="182"/>
      <c r="K61" s="182"/>
    </row>
    <row r="62" spans="1:11" ht="13.6" customHeight="1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182"/>
    </row>
    <row r="63" spans="1:11" ht="13.6" customHeight="1">
      <c r="A63" s="182"/>
      <c r="B63" s="182"/>
      <c r="C63" s="182"/>
      <c r="D63" s="182"/>
      <c r="E63" s="182"/>
      <c r="F63" s="182"/>
      <c r="G63" s="182"/>
      <c r="H63" s="182"/>
      <c r="I63" s="182"/>
      <c r="J63" s="182"/>
      <c r="K63" s="182"/>
    </row>
    <row r="64" spans="1:11" ht="13.6" customHeight="1">
      <c r="A64" s="182"/>
      <c r="B64" s="182"/>
      <c r="C64" s="182"/>
      <c r="D64" s="182"/>
      <c r="E64" s="182"/>
      <c r="F64" s="182"/>
      <c r="G64" s="182"/>
      <c r="H64" s="182"/>
      <c r="I64" s="182"/>
      <c r="J64" s="182"/>
      <c r="K64" s="182"/>
    </row>
    <row r="65" spans="1:11" ht="13.6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</row>
  </sheetData>
  <mergeCells count="18">
    <mergeCell ref="H5:H6"/>
    <mergeCell ref="R5:R6"/>
    <mergeCell ref="A17:I17"/>
    <mergeCell ref="K17:S17"/>
    <mergeCell ref="A27:I27"/>
    <mergeCell ref="K27:S27"/>
    <mergeCell ref="L5:L6"/>
    <mergeCell ref="M5:P5"/>
    <mergeCell ref="Q5:Q6"/>
    <mergeCell ref="S5:S6"/>
    <mergeCell ref="A7:I7"/>
    <mergeCell ref="K7:S7"/>
    <mergeCell ref="A5:A6"/>
    <mergeCell ref="B5:B6"/>
    <mergeCell ref="C5:F5"/>
    <mergeCell ref="G5:G6"/>
    <mergeCell ref="I5:I6"/>
    <mergeCell ref="K5:K6"/>
  </mergeCells>
  <hyperlinks>
    <hyperlink ref="I1" location="Obsah!A1" display="Naspäť na obsah"/>
  </hyperlinks>
  <pageMargins left="0.7" right="0.7" top="0.75" bottom="0.75" header="0.3" footer="0.3"/>
  <pageSetup paperSize="9" scale="94" orientation="portrait" r:id="rId1"/>
  <headerFooter alignWithMargins="0"/>
  <colBreaks count="1" manualBreakCount="1">
    <brk id="9" max="42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zoomScaleNormal="100" zoomScaleSheetLayoutView="70" workbookViewId="0"/>
  </sheetViews>
  <sheetFormatPr defaultColWidth="9" defaultRowHeight="13.6" customHeight="1"/>
  <cols>
    <col min="1" max="1" width="20.109375" style="222" customWidth="1"/>
    <col min="2" max="2" width="8.21875" style="222" customWidth="1"/>
    <col min="3" max="16384" width="9" style="222"/>
  </cols>
  <sheetData>
    <row r="1" spans="1:9" ht="13.6" customHeight="1">
      <c r="A1" s="1" t="s">
        <v>1073</v>
      </c>
      <c r="G1" s="2154" t="s">
        <v>1335</v>
      </c>
    </row>
    <row r="2" spans="1:9" ht="20.05" customHeight="1">
      <c r="A2" s="223" t="s">
        <v>213</v>
      </c>
    </row>
    <row r="3" spans="1:9" ht="13.6" customHeight="1">
      <c r="A3" s="224"/>
    </row>
    <row r="4" spans="1:9" ht="13.6" customHeight="1">
      <c r="A4" s="2267" t="s">
        <v>38</v>
      </c>
      <c r="B4" s="2267"/>
      <c r="C4" s="2267"/>
      <c r="D4" s="2267"/>
      <c r="E4" s="2267"/>
      <c r="F4" s="2267"/>
      <c r="G4" s="2267"/>
    </row>
    <row r="5" spans="1:9" ht="26.35" customHeight="1">
      <c r="A5" s="2197" t="s">
        <v>111</v>
      </c>
      <c r="B5" s="2265" t="s">
        <v>214</v>
      </c>
      <c r="C5" s="2266"/>
      <c r="D5" s="2266"/>
      <c r="E5" s="2265" t="s">
        <v>215</v>
      </c>
      <c r="F5" s="2266"/>
      <c r="G5" s="2266"/>
    </row>
    <row r="6" spans="1:9" ht="13.6" customHeight="1">
      <c r="A6" s="2198"/>
      <c r="B6" s="225" t="s">
        <v>216</v>
      </c>
      <c r="C6" s="225" t="s">
        <v>6</v>
      </c>
      <c r="D6" s="225" t="s">
        <v>7</v>
      </c>
      <c r="E6" s="225" t="s">
        <v>216</v>
      </c>
      <c r="F6" s="225" t="s">
        <v>6</v>
      </c>
      <c r="G6" s="225" t="s">
        <v>7</v>
      </c>
    </row>
    <row r="7" spans="1:9" ht="13.6" customHeight="1">
      <c r="A7" s="226" t="s">
        <v>116</v>
      </c>
      <c r="B7" s="1672">
        <v>714</v>
      </c>
      <c r="C7" s="1672">
        <v>488</v>
      </c>
      <c r="D7" s="1672">
        <v>226</v>
      </c>
      <c r="E7" s="1672">
        <v>437</v>
      </c>
      <c r="F7" s="1672">
        <v>319</v>
      </c>
      <c r="G7" s="1672">
        <v>118</v>
      </c>
      <c r="I7" s="85"/>
    </row>
    <row r="8" spans="1:9" ht="13.6" customHeight="1">
      <c r="A8" s="228" t="s">
        <v>119</v>
      </c>
      <c r="B8" s="1667">
        <v>190</v>
      </c>
      <c r="C8" s="1667">
        <v>138</v>
      </c>
      <c r="D8" s="1667">
        <v>52</v>
      </c>
      <c r="E8" s="1667">
        <v>93</v>
      </c>
      <c r="F8" s="1667">
        <v>73</v>
      </c>
      <c r="G8" s="1667">
        <v>20</v>
      </c>
      <c r="I8" s="85"/>
    </row>
    <row r="9" spans="1:9" ht="13.6" customHeight="1">
      <c r="A9" s="228" t="s">
        <v>121</v>
      </c>
      <c r="B9" s="1667">
        <v>63</v>
      </c>
      <c r="C9" s="1667">
        <v>51</v>
      </c>
      <c r="D9" s="1667">
        <v>12</v>
      </c>
      <c r="E9" s="1667">
        <v>44</v>
      </c>
      <c r="F9" s="1667">
        <v>29</v>
      </c>
      <c r="G9" s="1667">
        <v>15</v>
      </c>
      <c r="I9" s="85"/>
    </row>
    <row r="10" spans="1:9" ht="13.6" customHeight="1">
      <c r="A10" s="228" t="s">
        <v>123</v>
      </c>
      <c r="B10" s="1667">
        <v>39</v>
      </c>
      <c r="C10" s="1667">
        <v>29</v>
      </c>
      <c r="D10" s="1667">
        <v>10</v>
      </c>
      <c r="E10" s="1667">
        <v>32</v>
      </c>
      <c r="F10" s="1667">
        <v>25</v>
      </c>
      <c r="G10" s="1667">
        <v>7</v>
      </c>
      <c r="I10" s="85"/>
    </row>
    <row r="11" spans="1:9" ht="13.6" customHeight="1">
      <c r="A11" s="228" t="s">
        <v>125</v>
      </c>
      <c r="B11" s="1667">
        <v>85</v>
      </c>
      <c r="C11" s="1667">
        <v>55</v>
      </c>
      <c r="D11" s="1667">
        <v>30</v>
      </c>
      <c r="E11" s="1667">
        <v>52</v>
      </c>
      <c r="F11" s="1667">
        <v>37</v>
      </c>
      <c r="G11" s="1667">
        <v>15</v>
      </c>
      <c r="I11" s="85"/>
    </row>
    <row r="12" spans="1:9" ht="13.6" customHeight="1">
      <c r="A12" s="228" t="s">
        <v>127</v>
      </c>
      <c r="B12" s="1667">
        <v>94</v>
      </c>
      <c r="C12" s="1667">
        <v>62</v>
      </c>
      <c r="D12" s="1667">
        <v>32</v>
      </c>
      <c r="E12" s="1667">
        <v>41</v>
      </c>
      <c r="F12" s="1667">
        <v>30</v>
      </c>
      <c r="G12" s="1667">
        <v>11</v>
      </c>
      <c r="I12" s="85"/>
    </row>
    <row r="13" spans="1:9" ht="13.6" customHeight="1">
      <c r="A13" s="228" t="s">
        <v>129</v>
      </c>
      <c r="B13" s="1667">
        <v>67</v>
      </c>
      <c r="C13" s="1667">
        <v>43</v>
      </c>
      <c r="D13" s="1667">
        <v>24</v>
      </c>
      <c r="E13" s="1667">
        <v>59</v>
      </c>
      <c r="F13" s="1667">
        <v>38</v>
      </c>
      <c r="G13" s="1667">
        <v>21</v>
      </c>
      <c r="I13" s="85"/>
    </row>
    <row r="14" spans="1:9" ht="13.6" customHeight="1">
      <c r="A14" s="228" t="s">
        <v>131</v>
      </c>
      <c r="B14" s="1667">
        <v>49</v>
      </c>
      <c r="C14" s="1667">
        <v>31</v>
      </c>
      <c r="D14" s="1667">
        <v>18</v>
      </c>
      <c r="E14" s="1667">
        <v>43</v>
      </c>
      <c r="F14" s="1667">
        <v>31</v>
      </c>
      <c r="G14" s="1667">
        <v>12</v>
      </c>
      <c r="I14" s="85"/>
    </row>
    <row r="15" spans="1:9" ht="13.6" customHeight="1">
      <c r="A15" s="230" t="s">
        <v>134</v>
      </c>
      <c r="B15" s="1668">
        <v>127</v>
      </c>
      <c r="C15" s="1668">
        <v>79</v>
      </c>
      <c r="D15" s="1668">
        <v>48</v>
      </c>
      <c r="E15" s="1668">
        <v>73</v>
      </c>
      <c r="F15" s="1668">
        <v>56</v>
      </c>
      <c r="G15" s="1668">
        <v>17</v>
      </c>
      <c r="I15" s="85"/>
    </row>
    <row r="16" spans="1:9" ht="13.6" customHeight="1">
      <c r="A16" s="231"/>
      <c r="B16" s="195"/>
      <c r="C16" s="195"/>
      <c r="D16" s="195"/>
      <c r="E16" s="195"/>
      <c r="F16" s="195"/>
      <c r="G16" s="195"/>
    </row>
    <row r="17" spans="1:7" ht="13.6" customHeight="1">
      <c r="A17" s="232" t="s">
        <v>1070</v>
      </c>
      <c r="B17" s="227">
        <v>443</v>
      </c>
      <c r="C17" s="227">
        <v>324</v>
      </c>
      <c r="D17" s="227">
        <v>119</v>
      </c>
      <c r="E17" s="227">
        <v>414</v>
      </c>
      <c r="F17" s="227">
        <v>323</v>
      </c>
      <c r="G17" s="227">
        <v>91</v>
      </c>
    </row>
    <row r="18" spans="1:7" ht="13.6" customHeight="1">
      <c r="A18" s="233" t="s">
        <v>217</v>
      </c>
      <c r="B18" s="234">
        <v>294</v>
      </c>
      <c r="C18" s="234">
        <v>215</v>
      </c>
      <c r="D18" s="234">
        <v>79</v>
      </c>
      <c r="E18" s="234">
        <v>424</v>
      </c>
      <c r="F18" s="234">
        <v>316</v>
      </c>
      <c r="G18" s="235">
        <v>108</v>
      </c>
    </row>
    <row r="19" spans="1:7" ht="13.6" customHeight="1">
      <c r="A19" s="233" t="s">
        <v>218</v>
      </c>
      <c r="B19" s="234">
        <v>167</v>
      </c>
      <c r="C19" s="234">
        <v>114</v>
      </c>
      <c r="D19" s="234">
        <v>53</v>
      </c>
      <c r="E19" s="234">
        <v>312</v>
      </c>
      <c r="F19" s="234">
        <v>220</v>
      </c>
      <c r="G19" s="235">
        <v>92</v>
      </c>
    </row>
    <row r="20" spans="1:7" ht="13.6" customHeight="1">
      <c r="A20" s="236" t="s">
        <v>219</v>
      </c>
      <c r="B20" s="237">
        <v>274</v>
      </c>
      <c r="C20" s="237">
        <v>195</v>
      </c>
      <c r="D20" s="237">
        <v>79</v>
      </c>
      <c r="E20" s="238">
        <v>370</v>
      </c>
      <c r="F20" s="238">
        <v>293</v>
      </c>
      <c r="G20" s="238">
        <v>77</v>
      </c>
    </row>
    <row r="22" spans="1:7" ht="13.6" customHeight="1">
      <c r="A22" s="2267" t="s">
        <v>187</v>
      </c>
      <c r="B22" s="2267"/>
      <c r="C22" s="2267"/>
      <c r="D22" s="2267"/>
      <c r="E22" s="2267"/>
      <c r="F22" s="2267"/>
      <c r="G22" s="2267"/>
    </row>
    <row r="23" spans="1:7" ht="23.95" customHeight="1">
      <c r="A23" s="2197" t="s">
        <v>111</v>
      </c>
      <c r="B23" s="2265" t="s">
        <v>214</v>
      </c>
      <c r="C23" s="2266"/>
      <c r="D23" s="2266"/>
      <c r="E23" s="2265" t="s">
        <v>215</v>
      </c>
      <c r="F23" s="2266"/>
      <c r="G23" s="2266"/>
    </row>
    <row r="24" spans="1:7" ht="13.6" customHeight="1">
      <c r="A24" s="2198"/>
      <c r="B24" s="225" t="s">
        <v>216</v>
      </c>
      <c r="C24" s="225" t="s">
        <v>6</v>
      </c>
      <c r="D24" s="225" t="s">
        <v>7</v>
      </c>
      <c r="E24" s="225" t="s">
        <v>216</v>
      </c>
      <c r="F24" s="225" t="s">
        <v>6</v>
      </c>
      <c r="G24" s="225" t="s">
        <v>7</v>
      </c>
    </row>
    <row r="25" spans="1:7" ht="13.6" customHeight="1">
      <c r="A25" s="226" t="s">
        <v>116</v>
      </c>
      <c r="B25" s="1671">
        <v>13.157071571244575</v>
      </c>
      <c r="C25" s="1671">
        <v>18.386262598404652</v>
      </c>
      <c r="D25" s="1671">
        <v>8.151240864118094</v>
      </c>
      <c r="E25" s="1671">
        <v>8.0527174742771432</v>
      </c>
      <c r="F25" s="1671">
        <v>12.018888870678451</v>
      </c>
      <c r="G25" s="1671">
        <v>4.2559576193182966</v>
      </c>
    </row>
    <row r="26" spans="1:7" ht="13.6" customHeight="1">
      <c r="A26" s="228" t="s">
        <v>119</v>
      </c>
      <c r="B26" s="1669">
        <v>26.007321745474556</v>
      </c>
      <c r="C26" s="1669">
        <v>39.216076317894611</v>
      </c>
      <c r="D26" s="1669">
        <v>13.732382277832503</v>
      </c>
      <c r="E26" s="1669">
        <v>12.729899591205966</v>
      </c>
      <c r="F26" s="1669">
        <v>20.744736023234104</v>
      </c>
      <c r="G26" s="1669">
        <v>5.2816854914740388</v>
      </c>
    </row>
    <row r="27" spans="1:7" ht="13.6" customHeight="1">
      <c r="A27" s="228" t="s">
        <v>121</v>
      </c>
      <c r="B27" s="1669">
        <v>11.133820570528778</v>
      </c>
      <c r="C27" s="1669">
        <v>18.404509465691831</v>
      </c>
      <c r="D27" s="1669">
        <v>4.1560240703060733</v>
      </c>
      <c r="E27" s="1669">
        <v>7.7760016683058124</v>
      </c>
      <c r="F27" s="1669">
        <v>10.465309304020844</v>
      </c>
      <c r="G27" s="1669">
        <v>5.1950300878825928</v>
      </c>
    </row>
    <row r="28" spans="1:7" ht="13.6" customHeight="1">
      <c r="A28" s="228" t="s">
        <v>123</v>
      </c>
      <c r="B28" s="1669">
        <v>6.849453404836944</v>
      </c>
      <c r="C28" s="1669">
        <v>10.375652279691808</v>
      </c>
      <c r="D28" s="1669">
        <v>3.4496081245170549</v>
      </c>
      <c r="E28" s="1669">
        <v>5.6200643321739028</v>
      </c>
      <c r="F28" s="1669">
        <v>8.944527827320524</v>
      </c>
      <c r="G28" s="1669">
        <v>2.4147256871619383</v>
      </c>
    </row>
    <row r="29" spans="1:7" ht="13.6" customHeight="1">
      <c r="A29" s="228" t="s">
        <v>125</v>
      </c>
      <c r="B29" s="1669">
        <v>12.696070267521138</v>
      </c>
      <c r="C29" s="1669">
        <v>16.838057684124163</v>
      </c>
      <c r="D29" s="1669">
        <v>8.7499908854261612</v>
      </c>
      <c r="E29" s="1669">
        <v>7.7670076930717542</v>
      </c>
      <c r="F29" s="1669">
        <v>11.327420623865345</v>
      </c>
      <c r="G29" s="1669">
        <v>4.3749954427130806</v>
      </c>
    </row>
    <row r="30" spans="1:7" ht="13.6" customHeight="1">
      <c r="A30" s="228" t="s">
        <v>127</v>
      </c>
      <c r="B30" s="1669">
        <v>13.669943575126521</v>
      </c>
      <c r="C30" s="1669">
        <v>18.306744263640741</v>
      </c>
      <c r="D30" s="1669">
        <v>9.1699215112030643</v>
      </c>
      <c r="E30" s="1669">
        <v>5.9624221976615663</v>
      </c>
      <c r="F30" s="1669">
        <v>8.8581020630519713</v>
      </c>
      <c r="G30" s="1669">
        <v>3.1521605194760536</v>
      </c>
    </row>
    <row r="31" spans="1:7" ht="13.6" customHeight="1">
      <c r="A31" s="228" t="s">
        <v>129</v>
      </c>
      <c r="B31" s="1669">
        <v>10.875449322435159</v>
      </c>
      <c r="C31" s="1669">
        <v>14.352206484860924</v>
      </c>
      <c r="D31" s="1669">
        <v>7.583872894290292</v>
      </c>
      <c r="E31" s="1669">
        <v>9.5768882093085725</v>
      </c>
      <c r="F31" s="1669">
        <v>12.683345265691051</v>
      </c>
      <c r="G31" s="1669">
        <v>6.6358887825040052</v>
      </c>
    </row>
    <row r="32" spans="1:7" ht="13.6" customHeight="1">
      <c r="A32" s="228" t="s">
        <v>131</v>
      </c>
      <c r="B32" s="1669">
        <v>6.0609808893561752</v>
      </c>
      <c r="C32" s="1669">
        <v>7.7509010422461602</v>
      </c>
      <c r="D32" s="1669">
        <v>4.406402502836622</v>
      </c>
      <c r="E32" s="1669">
        <v>5.3188199641288882</v>
      </c>
      <c r="F32" s="1669">
        <v>7.7509010422461602</v>
      </c>
      <c r="G32" s="1669">
        <v>2.9376016685577477</v>
      </c>
    </row>
    <row r="33" spans="1:7" ht="13.6" customHeight="1">
      <c r="A33" s="230" t="s">
        <v>134</v>
      </c>
      <c r="B33" s="1670">
        <v>16.2969065391658</v>
      </c>
      <c r="C33" s="1670">
        <v>20.746915209458493</v>
      </c>
      <c r="D33" s="1670">
        <v>12.044882242455952</v>
      </c>
      <c r="E33" s="1670">
        <v>9.3675132075520118</v>
      </c>
      <c r="F33" s="1670">
        <v>14.706674072527539</v>
      </c>
      <c r="G33" s="1670">
        <v>4.2658957942031499</v>
      </c>
    </row>
    <row r="35" spans="1:7" ht="13.6" customHeight="1">
      <c r="A35" s="232" t="s">
        <v>1070</v>
      </c>
      <c r="B35" s="1288">
        <v>8.1557479060163285</v>
      </c>
      <c r="C35" s="1288">
        <v>12.196506039811428</v>
      </c>
      <c r="D35" s="1288">
        <v>4.287896583140963</v>
      </c>
      <c r="E35" s="1288">
        <v>7.6218501875637914</v>
      </c>
      <c r="F35" s="1288">
        <v>12.158862502651516</v>
      </c>
      <c r="G35" s="1288">
        <v>3.278979740048972</v>
      </c>
    </row>
    <row r="36" spans="1:7" ht="13.6" customHeight="1">
      <c r="A36" s="233" t="s">
        <v>217</v>
      </c>
      <c r="B36" s="1289">
        <v>5.402434513397762</v>
      </c>
      <c r="C36" s="1289">
        <v>8.0777280319141642</v>
      </c>
      <c r="D36" s="1289">
        <v>2.8413673594867412</v>
      </c>
      <c r="E36" s="1289">
        <v>7.7912661009545952</v>
      </c>
      <c r="F36" s="1289">
        <v>11.87238166551105</v>
      </c>
      <c r="G36" s="1289">
        <v>3.8844009471464314</v>
      </c>
    </row>
    <row r="37" spans="1:7" ht="13.6" customHeight="1">
      <c r="A37" s="233" t="s">
        <v>218</v>
      </c>
      <c r="B37" s="1289">
        <v>3.0592652963722791</v>
      </c>
      <c r="C37" s="1289">
        <v>4.2762005433025321</v>
      </c>
      <c r="D37" s="1289">
        <v>1.8976629743396578</v>
      </c>
      <c r="E37" s="1289">
        <v>5.715513607593719</v>
      </c>
      <c r="F37" s="1289">
        <v>8.2523168379522538</v>
      </c>
      <c r="G37" s="1289">
        <v>3.2940564837594062</v>
      </c>
    </row>
    <row r="38" spans="1:7" ht="13.6" customHeight="1">
      <c r="A38" s="236" t="s">
        <v>219</v>
      </c>
      <c r="B38" s="1287">
        <v>5.0237003146413182</v>
      </c>
      <c r="C38" s="1287">
        <v>7.3219815084295723</v>
      </c>
      <c r="D38" s="1287">
        <v>2.8305941363346707</v>
      </c>
      <c r="E38" s="1287">
        <v>6.7838288920338963</v>
      </c>
      <c r="F38" s="1287">
        <v>11.001746574204434</v>
      </c>
      <c r="G38" s="1287">
        <v>2.7589335252882234</v>
      </c>
    </row>
    <row r="39" spans="1:7" ht="13.6" customHeight="1">
      <c r="A39" s="215" t="s">
        <v>212</v>
      </c>
    </row>
  </sheetData>
  <mergeCells count="8">
    <mergeCell ref="A23:A24"/>
    <mergeCell ref="B23:D23"/>
    <mergeCell ref="E23:G23"/>
    <mergeCell ref="A4:G4"/>
    <mergeCell ref="A5:A6"/>
    <mergeCell ref="B5:D5"/>
    <mergeCell ref="E5:G5"/>
    <mergeCell ref="A22:G22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Normal="100" zoomScaleSheetLayoutView="80" workbookViewId="0"/>
  </sheetViews>
  <sheetFormatPr defaultColWidth="9" defaultRowHeight="13.6" customHeight="1"/>
  <cols>
    <col min="1" max="11" width="9" style="135"/>
    <col min="12" max="12" width="9.77734375" style="135" customWidth="1"/>
    <col min="13" max="16" width="13.21875" style="135" customWidth="1"/>
    <col min="17" max="16384" width="9" style="135"/>
  </cols>
  <sheetData>
    <row r="1" spans="1:16" ht="13.6" customHeight="1">
      <c r="A1" s="1210" t="s">
        <v>1073</v>
      </c>
      <c r="I1" s="2154" t="s">
        <v>1335</v>
      </c>
    </row>
    <row r="2" spans="1:16" ht="20.05" customHeight="1">
      <c r="A2" s="1219" t="s">
        <v>1208</v>
      </c>
      <c r="H2" s="239"/>
      <c r="J2" s="240"/>
      <c r="P2" s="168"/>
    </row>
    <row r="3" spans="1:16" ht="13.6" customHeight="1">
      <c r="L3" s="241" t="s">
        <v>938</v>
      </c>
      <c r="M3" s="243"/>
      <c r="N3" s="244"/>
      <c r="O3" s="245"/>
      <c r="P3" s="246"/>
    </row>
    <row r="4" spans="1:16" ht="13.6" customHeight="1">
      <c r="L4" s="2271" t="s">
        <v>137</v>
      </c>
      <c r="M4" s="2273" t="s">
        <v>220</v>
      </c>
      <c r="N4" s="2274"/>
      <c r="O4" s="2275"/>
      <c r="P4" s="247"/>
    </row>
    <row r="5" spans="1:16" ht="13.6" customHeight="1">
      <c r="L5" s="2272"/>
      <c r="M5" s="248" t="s">
        <v>5</v>
      </c>
      <c r="N5" s="249" t="s">
        <v>6</v>
      </c>
      <c r="O5" s="249" t="s">
        <v>7</v>
      </c>
      <c r="P5" s="250"/>
    </row>
    <row r="6" spans="1:16" ht="11.55">
      <c r="L6" s="251">
        <v>2014</v>
      </c>
      <c r="M6" s="252">
        <v>6.6806320173164924</v>
      </c>
      <c r="N6" s="252">
        <v>8.406880918425232</v>
      </c>
      <c r="O6" s="252">
        <v>5.039678468513709</v>
      </c>
      <c r="P6" s="253"/>
    </row>
    <row r="7" spans="1:16" ht="13.6" customHeight="1">
      <c r="L7" s="251">
        <v>2015</v>
      </c>
      <c r="M7" s="252">
        <v>5.512739637086578</v>
      </c>
      <c r="N7" s="252">
        <v>8.0553512303319899</v>
      </c>
      <c r="O7" s="252">
        <v>3.0939753644010435</v>
      </c>
      <c r="P7" s="253"/>
    </row>
    <row r="8" spans="1:16" ht="13.6" customHeight="1">
      <c r="L8" s="251">
        <v>2016</v>
      </c>
      <c r="M8" s="252">
        <v>6.6656876821498132</v>
      </c>
      <c r="N8" s="252">
        <v>8.9849193037216075</v>
      </c>
      <c r="O8" s="252">
        <v>4.4573620073514126</v>
      </c>
      <c r="P8" s="253"/>
    </row>
    <row r="9" spans="1:16" ht="13.6" customHeight="1">
      <c r="L9" s="251">
        <v>2017</v>
      </c>
      <c r="M9" s="252">
        <v>7.0965907591908888</v>
      </c>
      <c r="N9" s="252">
        <v>10.474364369980171</v>
      </c>
      <c r="O9" s="252">
        <v>3.8777329265304257</v>
      </c>
      <c r="P9" s="253"/>
    </row>
    <row r="10" spans="1:16" ht="13.6" customHeight="1">
      <c r="L10" s="251">
        <v>2018</v>
      </c>
      <c r="M10" s="252">
        <v>8.1699788893253356</v>
      </c>
      <c r="N10" s="252">
        <v>11.283304789706467</v>
      </c>
      <c r="O10" s="252">
        <v>5.200907468682467</v>
      </c>
      <c r="P10" s="253"/>
    </row>
    <row r="11" spans="1:16" ht="13.6" customHeight="1">
      <c r="L11" s="251">
        <v>2019</v>
      </c>
      <c r="M11" s="252">
        <v>5.0237003146413182</v>
      </c>
      <c r="N11" s="252">
        <v>7.3219815084295723</v>
      </c>
      <c r="O11" s="252">
        <v>2.8305941363346707</v>
      </c>
      <c r="P11" s="253"/>
    </row>
    <row r="12" spans="1:16" ht="13.6" customHeight="1">
      <c r="L12" s="251">
        <v>2020</v>
      </c>
      <c r="M12" s="252">
        <v>3.0587307439620748</v>
      </c>
      <c r="N12" s="252">
        <v>4.2752896508738463</v>
      </c>
      <c r="O12" s="252">
        <v>1.8974007399862887</v>
      </c>
      <c r="P12" s="253"/>
    </row>
    <row r="13" spans="1:16" ht="13.6" customHeight="1">
      <c r="L13" s="254">
        <v>2021</v>
      </c>
      <c r="M13" s="255">
        <v>5.402434513397762</v>
      </c>
      <c r="N13" s="255">
        <v>8.0777280319141642</v>
      </c>
      <c r="O13" s="255">
        <v>2.8413673594867412</v>
      </c>
      <c r="P13" s="253"/>
    </row>
    <row r="14" spans="1:16" ht="13.6" customHeight="1">
      <c r="L14" s="254">
        <v>2022</v>
      </c>
      <c r="M14" s="255">
        <v>8.1557479060163285</v>
      </c>
      <c r="N14" s="255">
        <v>12.196506039811428</v>
      </c>
      <c r="O14" s="255">
        <v>4.287896583140963</v>
      </c>
      <c r="P14" s="256"/>
    </row>
    <row r="15" spans="1:16" ht="13.6" customHeight="1">
      <c r="L15" s="257">
        <v>2023</v>
      </c>
      <c r="M15" s="258">
        <v>13.157071571244575</v>
      </c>
      <c r="N15" s="258">
        <v>18.386262598404652</v>
      </c>
      <c r="O15" s="258">
        <v>8.151240864118094</v>
      </c>
      <c r="P15" s="256"/>
    </row>
    <row r="16" spans="1:16" ht="13.6" customHeight="1">
      <c r="M16" s="259"/>
      <c r="N16" s="245"/>
      <c r="O16" s="260"/>
    </row>
    <row r="17" spans="1:16" ht="13.6" customHeight="1">
      <c r="L17" s="2271" t="s">
        <v>137</v>
      </c>
      <c r="M17" s="2273" t="s">
        <v>221</v>
      </c>
      <c r="N17" s="2274"/>
      <c r="O17" s="2275"/>
    </row>
    <row r="18" spans="1:16" ht="13.6" customHeight="1">
      <c r="L18" s="2272"/>
      <c r="M18" s="248" t="s">
        <v>5</v>
      </c>
      <c r="N18" s="249" t="s">
        <v>6</v>
      </c>
      <c r="O18" s="249" t="s">
        <v>7</v>
      </c>
      <c r="P18" s="242"/>
    </row>
    <row r="19" spans="1:16" ht="13.6" customHeight="1">
      <c r="L19" s="251">
        <v>2014</v>
      </c>
      <c r="M19" s="252">
        <v>7.8248286611662801</v>
      </c>
      <c r="N19" s="252">
        <v>12.345239546876691</v>
      </c>
      <c r="O19" s="252">
        <v>3.5277749279595962</v>
      </c>
      <c r="P19" s="244"/>
    </row>
    <row r="20" spans="1:16" ht="13.6" customHeight="1">
      <c r="L20" s="251">
        <v>2015</v>
      </c>
      <c r="M20" s="252">
        <v>6.3424161710962634</v>
      </c>
      <c r="N20" s="252">
        <v>9.7950045476806835</v>
      </c>
      <c r="O20" s="252">
        <v>3.0579989066754494</v>
      </c>
      <c r="P20" s="244"/>
    </row>
    <row r="21" spans="1:16" ht="13.6" customHeight="1">
      <c r="L21" s="251">
        <v>2016</v>
      </c>
      <c r="M21" s="252">
        <v>5.1557805276296902</v>
      </c>
      <c r="N21" s="252">
        <v>7.9278699738720064</v>
      </c>
      <c r="O21" s="252">
        <v>2.5162527460854744</v>
      </c>
      <c r="P21" s="244"/>
    </row>
    <row r="22" spans="1:16" ht="13.6" customHeight="1">
      <c r="L22" s="251">
        <v>2017</v>
      </c>
      <c r="M22" s="252">
        <v>6.9678961081174799</v>
      </c>
      <c r="N22" s="252">
        <v>11.001850345446798</v>
      </c>
      <c r="O22" s="252">
        <v>3.1237293019272871</v>
      </c>
      <c r="P22" s="244"/>
    </row>
    <row r="23" spans="1:16" ht="13.6" customHeight="1">
      <c r="L23" s="251">
        <v>2018</v>
      </c>
      <c r="M23" s="252">
        <v>5.3242559054030272</v>
      </c>
      <c r="N23" s="252">
        <v>8.5377006242112259</v>
      </c>
      <c r="O23" s="252">
        <v>2.2597046243241063</v>
      </c>
      <c r="P23" s="244"/>
    </row>
    <row r="24" spans="1:16" ht="13.6" customHeight="1">
      <c r="A24" s="261"/>
      <c r="L24" s="251">
        <v>2019</v>
      </c>
      <c r="M24" s="252">
        <v>6.7838288920338963</v>
      </c>
      <c r="N24" s="252">
        <v>11.001746574204434</v>
      </c>
      <c r="O24" s="252">
        <v>2.7566010750744194</v>
      </c>
      <c r="P24" s="244"/>
    </row>
    <row r="25" spans="1:16" ht="13.6" customHeight="1">
      <c r="A25" s="262"/>
      <c r="L25" s="251">
        <v>2020</v>
      </c>
      <c r="M25" s="252">
        <v>5.7145149228513015</v>
      </c>
      <c r="N25" s="252">
        <v>8.2505589753705806</v>
      </c>
      <c r="O25" s="252">
        <v>3.2936012845045011</v>
      </c>
      <c r="P25" s="244"/>
    </row>
    <row r="26" spans="1:16" ht="13.6" customHeight="1">
      <c r="L26" s="254">
        <v>2021</v>
      </c>
      <c r="M26" s="255">
        <v>7.7912661009545952</v>
      </c>
      <c r="N26" s="255">
        <v>11.872381665511099</v>
      </c>
      <c r="O26" s="255">
        <v>3.88440094714643</v>
      </c>
      <c r="P26" s="244"/>
    </row>
    <row r="27" spans="1:16" ht="20.05" customHeight="1">
      <c r="A27" s="1219" t="s">
        <v>1209</v>
      </c>
      <c r="L27" s="254">
        <v>2022</v>
      </c>
      <c r="M27" s="255">
        <v>7.6218501875637914</v>
      </c>
      <c r="N27" s="255">
        <v>12.158862502651516</v>
      </c>
      <c r="O27" s="255">
        <v>3.278979740048972</v>
      </c>
      <c r="P27" s="244"/>
    </row>
    <row r="28" spans="1:16" ht="13.6" customHeight="1">
      <c r="L28" s="257">
        <v>2023</v>
      </c>
      <c r="M28" s="258">
        <v>8.0527174742771432</v>
      </c>
      <c r="N28" s="258">
        <v>12.018888870678451</v>
      </c>
      <c r="O28" s="258">
        <v>4.2559576193182966</v>
      </c>
      <c r="P28" s="244"/>
    </row>
    <row r="29" spans="1:16" ht="13.6" customHeight="1">
      <c r="P29" s="244"/>
    </row>
    <row r="30" spans="1:16" ht="13.6" customHeight="1">
      <c r="P30" s="260"/>
    </row>
    <row r="31" spans="1:16" ht="13.6" customHeight="1">
      <c r="L31" s="241" t="s">
        <v>940</v>
      </c>
      <c r="P31" s="260"/>
    </row>
    <row r="32" spans="1:16" ht="13.6" customHeight="1">
      <c r="L32" s="2271" t="s">
        <v>220</v>
      </c>
      <c r="M32" s="2271" t="s">
        <v>222</v>
      </c>
      <c r="N32" s="1934" t="s">
        <v>6</v>
      </c>
      <c r="O32" s="1934" t="s">
        <v>7</v>
      </c>
      <c r="P32" s="1934" t="s">
        <v>5</v>
      </c>
    </row>
    <row r="33" spans="12:16" ht="13.6" customHeight="1">
      <c r="L33" s="2276"/>
      <c r="M33" s="2272"/>
      <c r="N33" s="2277" t="s">
        <v>223</v>
      </c>
      <c r="O33" s="2278"/>
      <c r="P33" s="2279"/>
    </row>
    <row r="34" spans="12:16" ht="13.6" customHeight="1">
      <c r="L34" s="2276"/>
      <c r="M34" s="263" t="s">
        <v>5</v>
      </c>
      <c r="N34" s="1950">
        <v>18.386262598404652</v>
      </c>
      <c r="O34" s="1950">
        <v>8.151240864118094</v>
      </c>
      <c r="P34" s="208">
        <v>13.157071571244575</v>
      </c>
    </row>
    <row r="35" spans="12:16" ht="13.6" customHeight="1">
      <c r="L35" s="2276"/>
      <c r="M35" s="264" t="s">
        <v>198</v>
      </c>
      <c r="N35" s="1951">
        <v>0.69140036229378987</v>
      </c>
      <c r="O35" s="1951">
        <v>3.6144142841652513</v>
      </c>
      <c r="P35" s="1816">
        <v>2.1203736098300521</v>
      </c>
    </row>
    <row r="36" spans="12:16" ht="13.6" customHeight="1">
      <c r="L36" s="2276"/>
      <c r="M36" s="264" t="s">
        <v>199</v>
      </c>
      <c r="N36" s="1952">
        <v>0.99682676812147997</v>
      </c>
      <c r="O36" s="1952">
        <v>1.745197652360118</v>
      </c>
      <c r="P36" s="188">
        <v>1.3618041180956533</v>
      </c>
    </row>
    <row r="37" spans="12:16" ht="13.6" customHeight="1">
      <c r="L37" s="2276"/>
      <c r="M37" s="264" t="s">
        <v>200</v>
      </c>
      <c r="N37" s="1952">
        <v>28.285113948601907</v>
      </c>
      <c r="O37" s="1952">
        <v>20.061418805265351</v>
      </c>
      <c r="P37" s="188">
        <v>24.274036941697151</v>
      </c>
    </row>
    <row r="38" spans="12:16" ht="13.6" customHeight="1">
      <c r="L38" s="2276"/>
      <c r="M38" s="264" t="s">
        <v>201</v>
      </c>
      <c r="N38" s="1952">
        <v>36.871430739144557</v>
      </c>
      <c r="O38" s="1952">
        <v>14.270891246889391</v>
      </c>
      <c r="P38" s="188">
        <v>25.837317796105822</v>
      </c>
    </row>
    <row r="39" spans="12:16" ht="13.6" customHeight="1">
      <c r="L39" s="2276"/>
      <c r="M39" s="264" t="s">
        <v>202</v>
      </c>
      <c r="N39" s="1952">
        <v>27.629032678125167</v>
      </c>
      <c r="O39" s="1952">
        <v>10.577279043044717</v>
      </c>
      <c r="P39" s="188">
        <v>19.357449294560908</v>
      </c>
    </row>
    <row r="40" spans="12:16" ht="13.6" customHeight="1">
      <c r="L40" s="2276"/>
      <c r="M40" s="264" t="s">
        <v>203</v>
      </c>
      <c r="N40" s="1952">
        <v>20.362476319530888</v>
      </c>
      <c r="O40" s="1952">
        <v>7.0368378461244614</v>
      </c>
      <c r="P40" s="188">
        <v>13.819824044026012</v>
      </c>
    </row>
    <row r="41" spans="12:16" ht="13.6" customHeight="1">
      <c r="L41" s="2276"/>
      <c r="M41" s="264" t="s">
        <v>204</v>
      </c>
      <c r="N41" s="1952">
        <v>10.831628354796004</v>
      </c>
      <c r="O41" s="1952">
        <v>5.659822055194585</v>
      </c>
      <c r="P41" s="188">
        <v>8.1664914273714544</v>
      </c>
    </row>
    <row r="42" spans="12:16" ht="13.6" customHeight="1">
      <c r="L42" s="2272"/>
      <c r="M42" s="265" t="s">
        <v>939</v>
      </c>
      <c r="N42" s="1953">
        <v>8.8091534655209731</v>
      </c>
      <c r="O42" s="1953">
        <v>4.1030164864331198</v>
      </c>
      <c r="P42" s="190">
        <v>6.0066113447581122</v>
      </c>
    </row>
    <row r="43" spans="12:16" ht="13.6" customHeight="1">
      <c r="N43" s="335"/>
      <c r="O43" s="335"/>
      <c r="P43" s="335"/>
    </row>
    <row r="44" spans="12:16" ht="13.6" customHeight="1">
      <c r="L44" s="2268" t="s">
        <v>221</v>
      </c>
      <c r="M44" s="2271" t="s">
        <v>222</v>
      </c>
      <c r="N44" s="1954" t="s">
        <v>6</v>
      </c>
      <c r="O44" s="1955" t="s">
        <v>7</v>
      </c>
      <c r="P44" s="1934" t="s">
        <v>5</v>
      </c>
    </row>
    <row r="45" spans="12:16" ht="13.6" customHeight="1">
      <c r="L45" s="2269"/>
      <c r="M45" s="2272"/>
      <c r="N45" s="2277" t="s">
        <v>223</v>
      </c>
      <c r="O45" s="2278"/>
      <c r="P45" s="2279"/>
    </row>
    <row r="46" spans="12:16" ht="13.6" customHeight="1">
      <c r="L46" s="2269"/>
      <c r="M46" s="267" t="s">
        <v>5</v>
      </c>
      <c r="N46" s="1950">
        <v>12.018888870678451</v>
      </c>
      <c r="O46" s="208">
        <v>4.2559576193182966</v>
      </c>
      <c r="P46" s="208">
        <v>8.0527174742771432</v>
      </c>
    </row>
    <row r="47" spans="12:16" ht="13.6" customHeight="1">
      <c r="L47" s="2269"/>
      <c r="M47" s="264" t="s">
        <v>198</v>
      </c>
      <c r="N47" s="1956" t="s">
        <v>26</v>
      </c>
      <c r="O47" s="1816">
        <v>0.7228828568330502</v>
      </c>
      <c r="P47" s="1816">
        <v>0.35339560163834199</v>
      </c>
    </row>
    <row r="48" spans="12:16" ht="13.6" customHeight="1">
      <c r="L48" s="2269"/>
      <c r="M48" s="268" t="s">
        <v>199</v>
      </c>
      <c r="N48" s="1952" t="s">
        <v>26</v>
      </c>
      <c r="O48" s="188">
        <v>0.34903953047202357</v>
      </c>
      <c r="P48" s="188">
        <v>0.17022551476195666</v>
      </c>
    </row>
    <row r="49" spans="1:16" ht="13.6" customHeight="1">
      <c r="L49" s="2269"/>
      <c r="M49" s="268" t="s">
        <v>200</v>
      </c>
      <c r="N49" s="1952">
        <v>19.468974536050663</v>
      </c>
      <c r="O49" s="188">
        <v>16.975046681378373</v>
      </c>
      <c r="P49" s="188">
        <v>18.252570413524214</v>
      </c>
    </row>
    <row r="50" spans="1:16" ht="13.6" customHeight="1">
      <c r="L50" s="2269"/>
      <c r="M50" s="268" t="s">
        <v>201</v>
      </c>
      <c r="N50" s="1952">
        <v>36.871430739144557</v>
      </c>
      <c r="O50" s="188">
        <v>10.108547966546652</v>
      </c>
      <c r="P50" s="188">
        <v>23.805169205400869</v>
      </c>
    </row>
    <row r="51" spans="1:16" ht="13.6" customHeight="1">
      <c r="L51" s="2269"/>
      <c r="M51" s="268" t="s">
        <v>202</v>
      </c>
      <c r="N51" s="1952">
        <v>22.873215577792145</v>
      </c>
      <c r="O51" s="188">
        <v>4.8078541104748718</v>
      </c>
      <c r="P51" s="188">
        <v>14.1099479797703</v>
      </c>
    </row>
    <row r="52" spans="1:16" ht="13.6" customHeight="1">
      <c r="A52" s="136"/>
      <c r="L52" s="2269"/>
      <c r="M52" s="268" t="s">
        <v>203</v>
      </c>
      <c r="N52" s="1952">
        <v>6.060260809384193</v>
      </c>
      <c r="O52" s="188">
        <v>3.5184189230622307</v>
      </c>
      <c r="P52" s="188">
        <v>4.8122601581876285</v>
      </c>
    </row>
    <row r="53" spans="1:16" ht="13.6" customHeight="1">
      <c r="L53" s="2269"/>
      <c r="M53" s="268" t="s">
        <v>204</v>
      </c>
      <c r="N53" s="1952">
        <v>2.4070285232880009</v>
      </c>
      <c r="O53" s="188">
        <v>0.8489733082791876</v>
      </c>
      <c r="P53" s="188">
        <v>1.6041322446622501</v>
      </c>
    </row>
    <row r="54" spans="1:16" ht="13.6" customHeight="1">
      <c r="L54" s="2270"/>
      <c r="M54" s="269" t="s">
        <v>939</v>
      </c>
      <c r="N54" s="1953">
        <v>0.50338019802976985</v>
      </c>
      <c r="O54" s="190">
        <v>0.17095902026804663</v>
      </c>
      <c r="P54" s="190">
        <v>0.30542091583515824</v>
      </c>
    </row>
  </sheetData>
  <mergeCells count="10">
    <mergeCell ref="L44:L54"/>
    <mergeCell ref="M44:M45"/>
    <mergeCell ref="L4:L5"/>
    <mergeCell ref="M4:O4"/>
    <mergeCell ref="L17:L18"/>
    <mergeCell ref="M17:O17"/>
    <mergeCell ref="L32:L42"/>
    <mergeCell ref="M32:M33"/>
    <mergeCell ref="N33:P33"/>
    <mergeCell ref="N45:P45"/>
  </mergeCells>
  <hyperlinks>
    <hyperlink ref="I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zoomScaleNormal="100" zoomScaleSheetLayoutView="70" workbookViewId="0"/>
  </sheetViews>
  <sheetFormatPr defaultRowHeight="13.6" customHeight="1"/>
  <cols>
    <col min="2" max="8" width="8.21875" customWidth="1"/>
  </cols>
  <sheetData>
    <row r="1" spans="1:11" s="135" customFormat="1" ht="13.6" customHeight="1">
      <c r="A1" s="1210" t="s">
        <v>1073</v>
      </c>
      <c r="H1" s="2154" t="s">
        <v>1335</v>
      </c>
    </row>
    <row r="2" spans="1:11" ht="20.05" customHeight="1">
      <c r="A2" s="1305" t="s">
        <v>224</v>
      </c>
      <c r="I2" s="31"/>
    </row>
    <row r="3" spans="1:11" ht="13.6" customHeight="1">
      <c r="A3" s="270"/>
    </row>
    <row r="4" spans="1:11" ht="13.6" customHeight="1">
      <c r="A4" s="2280" t="s">
        <v>188</v>
      </c>
      <c r="B4" s="2283" t="s">
        <v>225</v>
      </c>
      <c r="C4" s="2283"/>
      <c r="D4" s="2283"/>
      <c r="E4" s="2283"/>
      <c r="F4" s="2283"/>
      <c r="G4" s="2283"/>
      <c r="H4" s="2283"/>
    </row>
    <row r="5" spans="1:11">
      <c r="A5" s="2281"/>
      <c r="B5" s="2284" t="s">
        <v>8</v>
      </c>
      <c r="C5" s="2284"/>
      <c r="D5" s="2284"/>
      <c r="E5" s="2284"/>
      <c r="F5" s="2284" t="s">
        <v>185</v>
      </c>
      <c r="G5" s="2284"/>
      <c r="H5" s="2284"/>
    </row>
    <row r="6" spans="1:11" ht="23.3" customHeight="1">
      <c r="A6" s="2282"/>
      <c r="B6" s="271" t="s">
        <v>5</v>
      </c>
      <c r="C6" s="272" t="s">
        <v>226</v>
      </c>
      <c r="D6" s="271" t="s">
        <v>6</v>
      </c>
      <c r="E6" s="271" t="s">
        <v>7</v>
      </c>
      <c r="F6" s="271" t="s">
        <v>5</v>
      </c>
      <c r="G6" s="271" t="s">
        <v>6</v>
      </c>
      <c r="H6" s="271" t="s">
        <v>7</v>
      </c>
    </row>
    <row r="7" spans="1:11" ht="13.6" customHeight="1">
      <c r="A7" s="1311" t="s">
        <v>227</v>
      </c>
      <c r="B7" s="273">
        <v>221</v>
      </c>
      <c r="C7" s="273">
        <v>31</v>
      </c>
      <c r="D7" s="273">
        <v>119</v>
      </c>
      <c r="E7" s="273">
        <v>102</v>
      </c>
      <c r="F7" s="274">
        <v>4.0724269149090349</v>
      </c>
      <c r="G7" s="274">
        <v>4.4835353467421175</v>
      </c>
      <c r="H7" s="275">
        <v>3.6788786200886974</v>
      </c>
    </row>
    <row r="8" spans="1:11" ht="13.6" customHeight="1">
      <c r="A8" s="1309" t="s">
        <v>198</v>
      </c>
      <c r="B8" s="276">
        <v>36</v>
      </c>
      <c r="C8" s="276" t="s">
        <v>26</v>
      </c>
      <c r="D8" s="276">
        <v>19</v>
      </c>
      <c r="E8" s="276">
        <v>17</v>
      </c>
      <c r="F8" s="277">
        <v>12.722241658980312</v>
      </c>
      <c r="G8" s="277">
        <v>13.136606883582008</v>
      </c>
      <c r="H8" s="278">
        <v>12.289008566161854</v>
      </c>
      <c r="K8" s="279"/>
    </row>
    <row r="9" spans="1:11" ht="13.6" customHeight="1">
      <c r="A9" s="1309" t="s">
        <v>228</v>
      </c>
      <c r="B9" s="276">
        <v>26</v>
      </c>
      <c r="C9" s="276">
        <v>1</v>
      </c>
      <c r="D9" s="276">
        <v>9</v>
      </c>
      <c r="E9" s="276">
        <v>17</v>
      </c>
      <c r="F9" s="277">
        <v>8.7488622272920757</v>
      </c>
      <c r="G9" s="277">
        <v>5.9084001037252465</v>
      </c>
      <c r="H9" s="278">
        <v>11.73579278731982</v>
      </c>
    </row>
    <row r="10" spans="1:11" ht="13.6" customHeight="1">
      <c r="A10" s="1309" t="s">
        <v>229</v>
      </c>
      <c r="B10" s="276">
        <v>19</v>
      </c>
      <c r="C10" s="276">
        <v>1</v>
      </c>
      <c r="D10" s="276">
        <v>9</v>
      </c>
      <c r="E10" s="276">
        <v>10</v>
      </c>
      <c r="F10" s="277">
        <v>6.5455397314261692</v>
      </c>
      <c r="G10" s="277">
        <v>6.0553254905654663</v>
      </c>
      <c r="H10" s="278">
        <v>7.0599282005302006</v>
      </c>
    </row>
    <row r="11" spans="1:11" ht="13.6" customHeight="1">
      <c r="A11" s="1309" t="s">
        <v>230</v>
      </c>
      <c r="B11" s="276">
        <v>16</v>
      </c>
      <c r="C11" s="276">
        <v>1</v>
      </c>
      <c r="D11" s="276">
        <v>6</v>
      </c>
      <c r="E11" s="276">
        <v>10</v>
      </c>
      <c r="F11" s="277">
        <v>5.9890774200551737</v>
      </c>
      <c r="G11" s="277">
        <v>4.3790186619178639</v>
      </c>
      <c r="H11" s="278">
        <v>7.6842687649843242</v>
      </c>
    </row>
    <row r="12" spans="1:11" ht="13.6" customHeight="1">
      <c r="A12" s="1309" t="s">
        <v>231</v>
      </c>
      <c r="B12" s="276">
        <v>2</v>
      </c>
      <c r="C12" s="276" t="s">
        <v>26</v>
      </c>
      <c r="D12" s="276">
        <v>2</v>
      </c>
      <c r="E12" s="276" t="s">
        <v>26</v>
      </c>
      <c r="F12" s="277">
        <v>0.75677598295740478</v>
      </c>
      <c r="G12" s="277">
        <v>1.479169594189822</v>
      </c>
      <c r="H12" s="278" t="s">
        <v>26</v>
      </c>
    </row>
    <row r="13" spans="1:11" ht="13.6" customHeight="1">
      <c r="A13" s="1309" t="s">
        <v>232</v>
      </c>
      <c r="B13" s="276">
        <v>7</v>
      </c>
      <c r="C13" s="276">
        <v>1</v>
      </c>
      <c r="D13" s="276">
        <v>4</v>
      </c>
      <c r="E13" s="276">
        <v>3</v>
      </c>
      <c r="F13" s="277">
        <v>2.2763339316839666</v>
      </c>
      <c r="G13" s="277">
        <v>2.5427014932014522</v>
      </c>
      <c r="H13" s="278">
        <v>1.9973501820917583</v>
      </c>
    </row>
    <row r="14" spans="1:11" ht="13.6" customHeight="1">
      <c r="A14" s="1309" t="s">
        <v>233</v>
      </c>
      <c r="B14" s="276">
        <v>3</v>
      </c>
      <c r="C14" s="276">
        <v>1</v>
      </c>
      <c r="D14" s="276">
        <v>1</v>
      </c>
      <c r="E14" s="276">
        <v>2</v>
      </c>
      <c r="F14" s="277">
        <v>0.78654793288648672</v>
      </c>
      <c r="G14" s="277">
        <v>0.51212848279376333</v>
      </c>
      <c r="H14" s="278">
        <v>1.0744023636852</v>
      </c>
    </row>
    <row r="15" spans="1:11" ht="13.6" customHeight="1">
      <c r="A15" s="1309" t="s">
        <v>234</v>
      </c>
      <c r="B15" s="276">
        <v>12</v>
      </c>
      <c r="C15" s="276">
        <v>5</v>
      </c>
      <c r="D15" s="276">
        <v>7</v>
      </c>
      <c r="E15" s="276">
        <v>5</v>
      </c>
      <c r="F15" s="277">
        <v>2.867229360428651</v>
      </c>
      <c r="G15" s="277">
        <v>3.2577458725523276</v>
      </c>
      <c r="H15" s="278">
        <v>2.4551927326295115</v>
      </c>
    </row>
    <row r="16" spans="1:11" ht="13.6" customHeight="1">
      <c r="A16" s="1309" t="s">
        <v>235</v>
      </c>
      <c r="B16" s="276">
        <v>9</v>
      </c>
      <c r="C16" s="276">
        <v>3</v>
      </c>
      <c r="D16" s="276">
        <v>5</v>
      </c>
      <c r="E16" s="276">
        <v>4</v>
      </c>
      <c r="F16" s="277">
        <v>2.0499831445830337</v>
      </c>
      <c r="G16" s="277">
        <v>2.2056358407001571</v>
      </c>
      <c r="H16" s="278">
        <v>1.8838067967749228</v>
      </c>
    </row>
    <row r="17" spans="1:8" ht="13.6" customHeight="1">
      <c r="A17" s="1309" t="s">
        <v>236</v>
      </c>
      <c r="B17" s="276">
        <v>12</v>
      </c>
      <c r="C17" s="276">
        <v>1</v>
      </c>
      <c r="D17" s="276">
        <v>10</v>
      </c>
      <c r="E17" s="276">
        <v>2</v>
      </c>
      <c r="F17" s="277">
        <v>2.7055575534093967</v>
      </c>
      <c r="G17" s="277">
        <v>4.3898638044754668</v>
      </c>
      <c r="H17" s="278">
        <v>0.92706759249816906</v>
      </c>
    </row>
    <row r="18" spans="1:8" ht="13.6" customHeight="1">
      <c r="A18" s="1309" t="s">
        <v>237</v>
      </c>
      <c r="B18" s="276">
        <v>19</v>
      </c>
      <c r="C18" s="276">
        <v>5</v>
      </c>
      <c r="D18" s="276">
        <v>14</v>
      </c>
      <c r="E18" s="276">
        <v>5</v>
      </c>
      <c r="F18" s="277">
        <v>5.1785509869227964</v>
      </c>
      <c r="G18" s="277">
        <v>7.5787923735695033</v>
      </c>
      <c r="H18" s="278">
        <v>2.7446588937926797</v>
      </c>
    </row>
    <row r="19" spans="1:8" ht="13.6" customHeight="1">
      <c r="A19" s="1309" t="s">
        <v>238</v>
      </c>
      <c r="B19" s="276">
        <v>13</v>
      </c>
      <c r="C19" s="276">
        <v>3</v>
      </c>
      <c r="D19" s="276">
        <v>10</v>
      </c>
      <c r="E19" s="276">
        <v>3</v>
      </c>
      <c r="F19" s="277">
        <v>3.763812104709253</v>
      </c>
      <c r="G19" s="277">
        <v>5.8921095814539957</v>
      </c>
      <c r="H19" s="278">
        <v>1.7076891550354061</v>
      </c>
    </row>
    <row r="20" spans="1:8" ht="13.6" customHeight="1">
      <c r="A20" s="1309" t="s">
        <v>239</v>
      </c>
      <c r="B20" s="276">
        <v>12</v>
      </c>
      <c r="C20" s="276">
        <v>3</v>
      </c>
      <c r="D20" s="276">
        <v>11</v>
      </c>
      <c r="E20" s="276">
        <v>1</v>
      </c>
      <c r="F20" s="277">
        <v>3.5259532194156611</v>
      </c>
      <c r="G20" s="277">
        <v>6.7633414595905723</v>
      </c>
      <c r="H20" s="278">
        <v>0.56277153726673124</v>
      </c>
    </row>
    <row r="21" spans="1:8" ht="13.6" customHeight="1">
      <c r="A21" s="1309" t="s">
        <v>240</v>
      </c>
      <c r="B21" s="276">
        <v>14</v>
      </c>
      <c r="C21" s="276">
        <v>4</v>
      </c>
      <c r="D21" s="276">
        <v>5</v>
      </c>
      <c r="E21" s="276">
        <v>9</v>
      </c>
      <c r="F21" s="277">
        <v>4.1335490652274043</v>
      </c>
      <c r="G21" s="277">
        <v>3.2549116616975016</v>
      </c>
      <c r="H21" s="278">
        <v>4.8628145970887946</v>
      </c>
    </row>
    <row r="22" spans="1:8" ht="13.6" customHeight="1">
      <c r="A22" s="1309" t="s">
        <v>241</v>
      </c>
      <c r="B22" s="276">
        <v>3</v>
      </c>
      <c r="C22" s="276" t="s">
        <v>26</v>
      </c>
      <c r="D22" s="276" t="s">
        <v>26</v>
      </c>
      <c r="E22" s="276">
        <v>3</v>
      </c>
      <c r="F22" s="277">
        <v>1.078180677924071</v>
      </c>
      <c r="G22" s="277" t="s">
        <v>26</v>
      </c>
      <c r="H22" s="278">
        <v>1.8699802717081335</v>
      </c>
    </row>
    <row r="23" spans="1:8" ht="13.6" customHeight="1">
      <c r="A23" s="1309" t="s">
        <v>242</v>
      </c>
      <c r="B23" s="276">
        <v>10</v>
      </c>
      <c r="C23" s="276">
        <v>2</v>
      </c>
      <c r="D23" s="276">
        <v>5</v>
      </c>
      <c r="E23" s="276">
        <v>5</v>
      </c>
      <c r="F23" s="277">
        <v>5.7085608432686072</v>
      </c>
      <c r="G23" s="277">
        <v>7.5127528980444298</v>
      </c>
      <c r="H23" s="278">
        <v>4.6031190734841925</v>
      </c>
    </row>
    <row r="24" spans="1:8" ht="13.6" customHeight="1">
      <c r="A24" s="1309" t="s">
        <v>243</v>
      </c>
      <c r="B24" s="276">
        <v>4</v>
      </c>
      <c r="C24" s="276" t="s">
        <v>26</v>
      </c>
      <c r="D24" s="276" t="s">
        <v>26</v>
      </c>
      <c r="E24" s="276">
        <v>4</v>
      </c>
      <c r="F24" s="277">
        <v>3.6552713582074552</v>
      </c>
      <c r="G24" s="277" t="s">
        <v>26</v>
      </c>
      <c r="H24" s="278">
        <v>5.4627644319407835</v>
      </c>
    </row>
    <row r="25" spans="1:8" ht="13.6" customHeight="1">
      <c r="A25" s="1310" t="s">
        <v>50</v>
      </c>
      <c r="B25" s="280">
        <v>4</v>
      </c>
      <c r="C25" s="280" t="s">
        <v>26</v>
      </c>
      <c r="D25" s="280">
        <v>2</v>
      </c>
      <c r="E25" s="280">
        <v>2</v>
      </c>
      <c r="F25" s="281">
        <v>4.9563531153777047</v>
      </c>
      <c r="G25" s="281">
        <v>8.6499578314555716</v>
      </c>
      <c r="H25" s="282">
        <v>3.4732473125748919</v>
      </c>
    </row>
    <row r="26" spans="1:8" ht="13.6" customHeight="1">
      <c r="A26" s="283"/>
      <c r="B26" s="283"/>
      <c r="C26" s="283"/>
      <c r="D26" s="283"/>
      <c r="E26" s="283"/>
      <c r="F26" s="283"/>
      <c r="G26" s="283"/>
      <c r="H26" s="283"/>
    </row>
    <row r="27" spans="1:8" ht="13.6" customHeight="1">
      <c r="A27" s="284" t="s">
        <v>1068</v>
      </c>
      <c r="B27" s="273">
        <v>155</v>
      </c>
      <c r="C27" s="273">
        <v>28</v>
      </c>
      <c r="D27" s="273">
        <v>98</v>
      </c>
      <c r="E27" s="273">
        <v>57</v>
      </c>
      <c r="F27" s="274">
        <v>2.8535912537980379</v>
      </c>
      <c r="G27" s="274">
        <v>3.6890666416713582</v>
      </c>
      <c r="H27" s="275">
        <v>2.0538664305801255</v>
      </c>
    </row>
    <row r="28" spans="1:8" ht="13.6" customHeight="1">
      <c r="A28" s="285" t="s">
        <v>34</v>
      </c>
      <c r="B28" s="286">
        <v>137</v>
      </c>
      <c r="C28" s="286">
        <v>12</v>
      </c>
      <c r="D28" s="286">
        <v>83</v>
      </c>
      <c r="E28" s="286">
        <v>54</v>
      </c>
      <c r="F28" s="287">
        <v>2.52</v>
      </c>
      <c r="G28" s="287">
        <v>3.12</v>
      </c>
      <c r="H28" s="287">
        <v>1.94</v>
      </c>
    </row>
    <row r="29" spans="1:8" ht="13.6" customHeight="1">
      <c r="A29" s="285" t="s">
        <v>35</v>
      </c>
      <c r="B29" s="286">
        <v>158</v>
      </c>
      <c r="C29" s="286">
        <v>20</v>
      </c>
      <c r="D29" s="286">
        <v>93</v>
      </c>
      <c r="E29" s="286">
        <v>65</v>
      </c>
      <c r="F29" s="287">
        <v>2.89</v>
      </c>
      <c r="G29" s="287">
        <v>3.49</v>
      </c>
      <c r="H29" s="287">
        <v>2.33</v>
      </c>
    </row>
    <row r="30" spans="1:8" ht="13.6" customHeight="1">
      <c r="A30" s="288" t="s">
        <v>36</v>
      </c>
      <c r="B30" s="289">
        <v>214</v>
      </c>
      <c r="C30" s="289">
        <v>30</v>
      </c>
      <c r="D30" s="289">
        <v>131</v>
      </c>
      <c r="E30" s="289">
        <v>83</v>
      </c>
      <c r="F30" s="290">
        <v>3.93</v>
      </c>
      <c r="G30" s="290">
        <v>4.9000000000000004</v>
      </c>
      <c r="H30" s="290">
        <v>3</v>
      </c>
    </row>
    <row r="31" spans="1:8" ht="13.6" customHeight="1">
      <c r="A31" s="291" t="s">
        <v>244</v>
      </c>
    </row>
  </sheetData>
  <mergeCells count="4">
    <mergeCell ref="A4:A6"/>
    <mergeCell ref="B4:H4"/>
    <mergeCell ref="B5:E5"/>
    <mergeCell ref="F5:H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zoomScaleSheetLayoutView="70" workbookViewId="0"/>
  </sheetViews>
  <sheetFormatPr defaultColWidth="9" defaultRowHeight="13.6" customHeight="1"/>
  <cols>
    <col min="1" max="1" width="17" style="283" customWidth="1"/>
    <col min="2" max="8" width="8" style="283" customWidth="1"/>
    <col min="9" max="11" width="9" style="283"/>
    <col min="12" max="12" width="4.44140625" style="283" customWidth="1"/>
    <col min="13" max="13" width="5" style="283" customWidth="1"/>
    <col min="14" max="14" width="4.88671875" style="283" customWidth="1"/>
    <col min="15" max="15" width="4.6640625" style="283" customWidth="1"/>
    <col min="16" max="16384" width="9" style="283"/>
  </cols>
  <sheetData>
    <row r="1" spans="1:11" ht="13.6" customHeight="1">
      <c r="A1" s="1210" t="s">
        <v>1073</v>
      </c>
      <c r="H1" s="2154" t="s">
        <v>1335</v>
      </c>
    </row>
    <row r="2" spans="1:11" s="293" customFormat="1" ht="20.05" customHeight="1">
      <c r="A2" s="1306" t="s">
        <v>245</v>
      </c>
      <c r="B2" s="283"/>
      <c r="C2" s="283"/>
      <c r="D2" s="283"/>
      <c r="E2" s="283"/>
      <c r="F2" s="283"/>
      <c r="G2" s="283"/>
      <c r="H2" s="283"/>
      <c r="I2" s="31"/>
    </row>
    <row r="3" spans="1:11" s="293" customFormat="1" ht="13.6" customHeight="1">
      <c r="A3" s="292"/>
      <c r="B3" s="283"/>
      <c r="C3" s="283"/>
      <c r="D3" s="283"/>
      <c r="E3" s="283"/>
      <c r="F3" s="283"/>
      <c r="G3" s="283"/>
      <c r="H3" s="283"/>
      <c r="I3" s="283"/>
    </row>
    <row r="4" spans="1:11" ht="13.6" customHeight="1">
      <c r="A4" s="2285" t="s">
        <v>111</v>
      </c>
      <c r="B4" s="2283" t="s">
        <v>225</v>
      </c>
      <c r="C4" s="2283"/>
      <c r="D4" s="2283"/>
      <c r="E4" s="2283"/>
      <c r="F4" s="2283"/>
      <c r="G4" s="2283"/>
      <c r="H4" s="2283"/>
      <c r="J4" s="293"/>
      <c r="K4" s="293"/>
    </row>
    <row r="5" spans="1:11" s="293" customFormat="1" ht="13.6" customHeight="1">
      <c r="A5" s="2285"/>
      <c r="B5" s="2285" t="s">
        <v>8</v>
      </c>
      <c r="C5" s="2284"/>
      <c r="D5" s="2284"/>
      <c r="E5" s="2284"/>
      <c r="F5" s="2286" t="s">
        <v>185</v>
      </c>
      <c r="G5" s="2284"/>
      <c r="H5" s="2284"/>
      <c r="I5" s="283"/>
    </row>
    <row r="6" spans="1:11" s="293" customFormat="1" ht="23.1">
      <c r="A6" s="2285"/>
      <c r="B6" s="271" t="s">
        <v>5</v>
      </c>
      <c r="C6" s="272" t="s">
        <v>226</v>
      </c>
      <c r="D6" s="271" t="s">
        <v>6</v>
      </c>
      <c r="E6" s="271" t="s">
        <v>7</v>
      </c>
      <c r="F6" s="271" t="s">
        <v>5</v>
      </c>
      <c r="G6" s="271" t="s">
        <v>6</v>
      </c>
      <c r="H6" s="271" t="s">
        <v>7</v>
      </c>
      <c r="I6" s="283"/>
    </row>
    <row r="7" spans="1:11" s="293" customFormat="1" ht="13.6" customHeight="1">
      <c r="A7" s="294" t="s">
        <v>116</v>
      </c>
      <c r="B7" s="295">
        <v>221</v>
      </c>
      <c r="C7" s="295">
        <v>31</v>
      </c>
      <c r="D7" s="273">
        <v>119</v>
      </c>
      <c r="E7" s="273">
        <v>102</v>
      </c>
      <c r="F7" s="296">
        <v>4.0724269149090349</v>
      </c>
      <c r="G7" s="296">
        <v>4.4835353467421175</v>
      </c>
      <c r="H7" s="297">
        <v>3.6788786200886974</v>
      </c>
      <c r="I7" s="283"/>
      <c r="J7" s="298"/>
    </row>
    <row r="8" spans="1:11" s="293" customFormat="1" ht="13.6" customHeight="1">
      <c r="A8" s="299" t="s">
        <v>119</v>
      </c>
      <c r="B8" s="300">
        <v>14</v>
      </c>
      <c r="C8" s="276">
        <v>5</v>
      </c>
      <c r="D8" s="276">
        <v>8</v>
      </c>
      <c r="E8" s="276">
        <v>6</v>
      </c>
      <c r="F8" s="301">
        <v>1.9163289707191777</v>
      </c>
      <c r="G8" s="301">
        <v>2.2733957285736004</v>
      </c>
      <c r="H8" s="302">
        <v>1.5845056474422119</v>
      </c>
      <c r="I8" s="283"/>
      <c r="J8" s="298"/>
    </row>
    <row r="9" spans="1:11" s="293" customFormat="1" ht="13.6" customHeight="1">
      <c r="A9" s="299" t="s">
        <v>121</v>
      </c>
      <c r="B9" s="300">
        <v>8</v>
      </c>
      <c r="C9" s="276" t="s">
        <v>26</v>
      </c>
      <c r="D9" s="276">
        <v>3</v>
      </c>
      <c r="E9" s="276">
        <v>5</v>
      </c>
      <c r="F9" s="301">
        <v>1.4138184851465114</v>
      </c>
      <c r="G9" s="301">
        <v>1.0826182038642251</v>
      </c>
      <c r="H9" s="302">
        <v>1.731676695960864</v>
      </c>
      <c r="I9" s="283"/>
      <c r="J9" s="298"/>
    </row>
    <row r="10" spans="1:11" s="293" customFormat="1" ht="13.6" customHeight="1">
      <c r="A10" s="299" t="s">
        <v>123</v>
      </c>
      <c r="B10" s="300">
        <v>14</v>
      </c>
      <c r="C10" s="276">
        <v>2</v>
      </c>
      <c r="D10" s="276">
        <v>9</v>
      </c>
      <c r="E10" s="276">
        <v>5</v>
      </c>
      <c r="F10" s="301">
        <v>2.458778145326082</v>
      </c>
      <c r="G10" s="301">
        <v>3.2200300178353882</v>
      </c>
      <c r="H10" s="302">
        <v>1.7248040622585274</v>
      </c>
      <c r="I10" s="283"/>
      <c r="J10" s="298"/>
    </row>
    <row r="11" spans="1:11" s="293" customFormat="1" ht="13.6" customHeight="1">
      <c r="A11" s="299" t="s">
        <v>125</v>
      </c>
      <c r="B11" s="300">
        <v>10</v>
      </c>
      <c r="C11" s="276">
        <v>1</v>
      </c>
      <c r="D11" s="276">
        <v>8</v>
      </c>
      <c r="E11" s="276">
        <v>2</v>
      </c>
      <c r="F11" s="301">
        <v>1.4936553255907221</v>
      </c>
      <c r="G11" s="301">
        <v>2.4491720267816959</v>
      </c>
      <c r="H11" s="302">
        <v>0.58333272569507733</v>
      </c>
      <c r="I11" s="283"/>
      <c r="J11" s="298"/>
    </row>
    <row r="12" spans="1:11" s="293" customFormat="1" ht="13.6" customHeight="1">
      <c r="A12" s="299" t="s">
        <v>127</v>
      </c>
      <c r="B12" s="300">
        <v>20</v>
      </c>
      <c r="C12" s="276">
        <v>1</v>
      </c>
      <c r="D12" s="276">
        <v>13</v>
      </c>
      <c r="E12" s="276">
        <v>7</v>
      </c>
      <c r="F12" s="301">
        <v>2.9084986330056424</v>
      </c>
      <c r="G12" s="301">
        <v>3.838510893989187</v>
      </c>
      <c r="H12" s="302">
        <v>2.0059203305756705</v>
      </c>
      <c r="I12" s="283"/>
      <c r="J12" s="298"/>
    </row>
    <row r="13" spans="1:11" s="293" customFormat="1" ht="13.6" customHeight="1">
      <c r="A13" s="299" t="s">
        <v>129</v>
      </c>
      <c r="B13" s="300">
        <v>18</v>
      </c>
      <c r="C13" s="276" t="s">
        <v>26</v>
      </c>
      <c r="D13" s="276">
        <v>10</v>
      </c>
      <c r="E13" s="276">
        <v>8</v>
      </c>
      <c r="F13" s="301">
        <v>2.921762504534819</v>
      </c>
      <c r="G13" s="301">
        <v>3.3377224383397497</v>
      </c>
      <c r="H13" s="302">
        <v>2.5279576314300973</v>
      </c>
      <c r="I13" s="283"/>
      <c r="J13" s="298"/>
    </row>
    <row r="14" spans="1:11" s="293" customFormat="1" ht="13.6" customHeight="1">
      <c r="A14" s="299" t="s">
        <v>131</v>
      </c>
      <c r="B14" s="300">
        <v>84</v>
      </c>
      <c r="C14" s="276">
        <v>17</v>
      </c>
      <c r="D14" s="276">
        <v>47</v>
      </c>
      <c r="E14" s="276">
        <v>37</v>
      </c>
      <c r="F14" s="301">
        <v>10.390252953182015</v>
      </c>
      <c r="G14" s="301">
        <v>11.751366096308695</v>
      </c>
      <c r="H14" s="302">
        <v>9.0576051447197212</v>
      </c>
      <c r="I14" s="283"/>
      <c r="J14" s="298"/>
    </row>
    <row r="15" spans="1:11" s="293" customFormat="1" ht="13.6" customHeight="1">
      <c r="A15" s="303" t="s">
        <v>134</v>
      </c>
      <c r="B15" s="304">
        <v>53</v>
      </c>
      <c r="C15" s="305">
        <v>5</v>
      </c>
      <c r="D15" s="305">
        <v>21</v>
      </c>
      <c r="E15" s="305">
        <v>32</v>
      </c>
      <c r="F15" s="306">
        <v>6.8010712328802274</v>
      </c>
      <c r="G15" s="306">
        <v>5.5150027771978269</v>
      </c>
      <c r="H15" s="307">
        <v>8.029921494970635</v>
      </c>
      <c r="I15" s="283"/>
      <c r="J15" s="298"/>
      <c r="K15" s="283"/>
    </row>
    <row r="16" spans="1:11" ht="13.6" customHeight="1">
      <c r="A16" s="291" t="s">
        <v>244</v>
      </c>
      <c r="B16" s="1307"/>
      <c r="C16" s="1307"/>
      <c r="D16" s="1307"/>
      <c r="E16" s="1307"/>
      <c r="F16" s="1307"/>
      <c r="G16" s="1307"/>
      <c r="H16" s="1307"/>
      <c r="J16" s="293"/>
      <c r="K16" s="293"/>
    </row>
    <row r="17" spans="1:15" s="293" customFormat="1" ht="13.6" customHeight="1">
      <c r="B17" s="1307"/>
      <c r="C17" s="1307"/>
      <c r="D17" s="1307"/>
      <c r="E17" s="1307"/>
      <c r="F17" s="1307"/>
      <c r="G17" s="1307"/>
      <c r="H17" s="1307"/>
      <c r="I17" s="283"/>
      <c r="J17" s="283"/>
      <c r="K17" s="283"/>
    </row>
    <row r="18" spans="1:15" ht="13.6" customHeight="1">
      <c r="A18" s="1307"/>
      <c r="B18" s="1307"/>
      <c r="C18" s="1307"/>
      <c r="D18" s="1307"/>
      <c r="E18" s="1307"/>
      <c r="F18" s="1307"/>
      <c r="G18" s="1307"/>
      <c r="H18" s="1307"/>
    </row>
    <row r="19" spans="1:15" ht="13.6" customHeight="1">
      <c r="A19" s="1307"/>
      <c r="B19" s="1307"/>
      <c r="C19" s="1307"/>
      <c r="D19" s="1307"/>
      <c r="E19" s="1307"/>
      <c r="F19" s="1308"/>
      <c r="G19" s="1308"/>
      <c r="H19" s="1308"/>
    </row>
    <row r="20" spans="1:15" ht="13.6" customHeight="1">
      <c r="A20" s="1307"/>
      <c r="B20" s="1307"/>
      <c r="C20" s="1307"/>
      <c r="D20" s="1307"/>
      <c r="E20" s="1307"/>
      <c r="F20" s="1308"/>
      <c r="G20" s="1308"/>
      <c r="H20" s="1308"/>
    </row>
    <row r="21" spans="1:15" ht="13.6" customHeight="1">
      <c r="A21" s="1307"/>
      <c r="B21" s="1307"/>
      <c r="C21" s="1307"/>
      <c r="D21" s="1307"/>
      <c r="E21" s="1307"/>
      <c r="F21" s="1308"/>
      <c r="G21" s="1308"/>
      <c r="H21" s="1308"/>
    </row>
    <row r="22" spans="1:15" ht="13.6" customHeight="1">
      <c r="A22" s="1307"/>
      <c r="B22" s="1307"/>
      <c r="C22" s="1307"/>
      <c r="D22" s="1307"/>
      <c r="E22" s="1307"/>
      <c r="F22" s="1308"/>
      <c r="G22" s="1308"/>
      <c r="H22" s="1308"/>
    </row>
    <row r="23" spans="1:15" ht="13.6" customHeight="1">
      <c r="A23" s="1307"/>
      <c r="B23" s="1307"/>
      <c r="C23" s="1307"/>
      <c r="D23" s="1307"/>
      <c r="E23" s="1307"/>
      <c r="F23" s="1308"/>
      <c r="G23" s="1308"/>
      <c r="H23" s="1308"/>
    </row>
    <row r="24" spans="1:15" ht="13.6" customHeight="1">
      <c r="A24" s="1307"/>
      <c r="B24" s="1307"/>
      <c r="C24" s="1307"/>
      <c r="D24" s="1307"/>
      <c r="E24" s="1307"/>
      <c r="F24" s="1308"/>
      <c r="G24" s="1308"/>
      <c r="H24" s="1308"/>
    </row>
    <row r="25" spans="1:15" ht="13.6" customHeight="1">
      <c r="A25" s="1307"/>
      <c r="B25" s="1307"/>
      <c r="C25" s="1307"/>
      <c r="D25" s="1307"/>
      <c r="E25" s="1307"/>
      <c r="F25" s="1308"/>
      <c r="G25" s="1308"/>
      <c r="H25" s="1308"/>
    </row>
    <row r="26" spans="1:15" ht="13.6" customHeight="1">
      <c r="F26" s="308"/>
      <c r="G26" s="308"/>
      <c r="H26" s="308"/>
    </row>
    <row r="27" spans="1:15" ht="13.6" customHeight="1">
      <c r="A27" s="309"/>
      <c r="F27" s="308"/>
      <c r="G27" s="308"/>
      <c r="H27" s="308"/>
    </row>
    <row r="28" spans="1:15" s="293" customFormat="1" ht="13.6" customHeight="1">
      <c r="A28" s="283"/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</row>
    <row r="29" spans="1:15" s="293" customFormat="1" ht="13.6" customHeight="1">
      <c r="A29" s="283"/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</row>
    <row r="34" spans="1:15" s="293" customFormat="1" ht="13.6" customHeight="1">
      <c r="A34" s="310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</row>
  </sheetData>
  <mergeCells count="4">
    <mergeCell ref="A4:A6"/>
    <mergeCell ref="B4:H4"/>
    <mergeCell ref="B5:E5"/>
    <mergeCell ref="F5:H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showGridLines="0" zoomScaleNormal="100" zoomScaleSheetLayoutView="70" workbookViewId="0"/>
  </sheetViews>
  <sheetFormatPr defaultColWidth="8.6640625" defaultRowHeight="13.6" customHeight="1"/>
  <cols>
    <col min="1" max="9" width="8.6640625" style="311"/>
    <col min="10" max="10" width="15.33203125" style="311" customWidth="1"/>
    <col min="11" max="17" width="7.44140625" style="311" customWidth="1"/>
    <col min="18" max="19" width="6.88671875" style="311" customWidth="1"/>
    <col min="20" max="20" width="8" style="311" customWidth="1"/>
    <col min="21" max="22" width="10.33203125" style="311" customWidth="1"/>
    <col min="23" max="16384" width="8.6640625" style="311"/>
  </cols>
  <sheetData>
    <row r="1" spans="1:26" ht="13.6" customHeight="1">
      <c r="A1" s="1" t="s">
        <v>1073</v>
      </c>
      <c r="I1" s="2154" t="s">
        <v>1335</v>
      </c>
    </row>
    <row r="2" spans="1:26" ht="19.55" customHeight="1">
      <c r="A2" s="312" t="s">
        <v>1210</v>
      </c>
      <c r="J2" s="31"/>
      <c r="K2" s="313"/>
      <c r="L2" s="313"/>
      <c r="M2" s="313"/>
      <c r="N2" s="313"/>
    </row>
    <row r="4" spans="1:26" ht="13.6" customHeight="1">
      <c r="J4" s="311" t="s">
        <v>941</v>
      </c>
    </row>
    <row r="5" spans="1:26" ht="13.6" customHeight="1">
      <c r="J5" s="2287" t="s">
        <v>137</v>
      </c>
      <c r="K5" s="2288" t="s">
        <v>246</v>
      </c>
      <c r="L5" s="2288"/>
      <c r="M5" s="2288"/>
      <c r="N5" s="2289" t="s">
        <v>185</v>
      </c>
      <c r="O5" s="2290"/>
      <c r="P5" s="2291"/>
    </row>
    <row r="6" spans="1:26" ht="13.6" customHeight="1">
      <c r="J6" s="2287"/>
      <c r="K6" s="315" t="s">
        <v>5</v>
      </c>
      <c r="L6" s="315" t="s">
        <v>6</v>
      </c>
      <c r="M6" s="315" t="s">
        <v>7</v>
      </c>
      <c r="N6" s="315" t="s">
        <v>5</v>
      </c>
      <c r="O6" s="316" t="s">
        <v>6</v>
      </c>
      <c r="P6" s="316" t="s">
        <v>7</v>
      </c>
    </row>
    <row r="7" spans="1:26" ht="13.6" customHeight="1">
      <c r="J7" s="317">
        <v>2014</v>
      </c>
      <c r="K7" s="318">
        <v>336</v>
      </c>
      <c r="L7" s="318">
        <v>197</v>
      </c>
      <c r="M7" s="318">
        <v>139</v>
      </c>
      <c r="N7" s="319">
        <v>6.2</v>
      </c>
      <c r="O7" s="319">
        <v>7.46</v>
      </c>
      <c r="P7" s="319">
        <v>5.01</v>
      </c>
      <c r="Z7" s="314"/>
    </row>
    <row r="8" spans="1:26" ht="13.6" customHeight="1">
      <c r="J8" s="317">
        <v>2015</v>
      </c>
      <c r="K8" s="318">
        <v>317</v>
      </c>
      <c r="L8" s="318">
        <v>180</v>
      </c>
      <c r="M8" s="318">
        <v>137</v>
      </c>
      <c r="N8" s="319">
        <v>5.85</v>
      </c>
      <c r="O8" s="319">
        <v>6.81</v>
      </c>
      <c r="P8" s="319">
        <v>4.93</v>
      </c>
    </row>
    <row r="9" spans="1:26" ht="13.6" customHeight="1">
      <c r="J9" s="320">
        <v>2016</v>
      </c>
      <c r="K9" s="318">
        <v>296</v>
      </c>
      <c r="L9" s="318">
        <v>178</v>
      </c>
      <c r="M9" s="318">
        <v>118</v>
      </c>
      <c r="N9" s="321">
        <v>5.45</v>
      </c>
      <c r="O9" s="321">
        <v>6.73</v>
      </c>
      <c r="P9" s="321">
        <v>4.24</v>
      </c>
    </row>
    <row r="10" spans="1:26" ht="13.6" customHeight="1">
      <c r="J10" s="317">
        <v>2017</v>
      </c>
      <c r="K10" s="318">
        <v>249</v>
      </c>
      <c r="L10" s="318">
        <v>147</v>
      </c>
      <c r="M10" s="318">
        <v>102</v>
      </c>
      <c r="N10" s="321">
        <v>4.58</v>
      </c>
      <c r="O10" s="321">
        <v>5.54</v>
      </c>
      <c r="P10" s="321">
        <v>3.66</v>
      </c>
    </row>
    <row r="11" spans="1:26" ht="13.6" customHeight="1">
      <c r="J11" s="317">
        <v>2018</v>
      </c>
      <c r="K11" s="318">
        <v>281</v>
      </c>
      <c r="L11" s="318">
        <v>164</v>
      </c>
      <c r="M11" s="318">
        <v>117</v>
      </c>
      <c r="N11" s="321">
        <v>5.18</v>
      </c>
      <c r="O11" s="321">
        <v>6.2</v>
      </c>
      <c r="P11" s="321">
        <v>4.2</v>
      </c>
    </row>
    <row r="12" spans="1:26" ht="13.6" customHeight="1">
      <c r="J12" s="317">
        <v>2019</v>
      </c>
      <c r="K12" s="318">
        <v>214</v>
      </c>
      <c r="L12" s="318">
        <v>131</v>
      </c>
      <c r="M12" s="318">
        <v>83</v>
      </c>
      <c r="N12" s="321">
        <v>3.93</v>
      </c>
      <c r="O12" s="321">
        <v>4.9000000000000004</v>
      </c>
      <c r="P12" s="321">
        <v>3</v>
      </c>
    </row>
    <row r="13" spans="1:26" ht="13.6" customHeight="1">
      <c r="J13" s="320">
        <v>2020</v>
      </c>
      <c r="K13" s="318">
        <v>158</v>
      </c>
      <c r="L13" s="318">
        <v>93</v>
      </c>
      <c r="M13" s="318">
        <v>65</v>
      </c>
      <c r="N13" s="321">
        <v>2.89</v>
      </c>
      <c r="O13" s="321">
        <v>3.49</v>
      </c>
      <c r="P13" s="321">
        <v>2.33</v>
      </c>
    </row>
    <row r="14" spans="1:26" ht="13.6" customHeight="1">
      <c r="J14" s="320">
        <v>2021</v>
      </c>
      <c r="K14" s="318">
        <v>137</v>
      </c>
      <c r="L14" s="318">
        <v>83</v>
      </c>
      <c r="M14" s="318">
        <v>54</v>
      </c>
      <c r="N14" s="321">
        <v>2.52</v>
      </c>
      <c r="O14" s="321">
        <v>3.12</v>
      </c>
      <c r="P14" s="321">
        <v>1.94</v>
      </c>
    </row>
    <row r="15" spans="1:26" ht="13.6" customHeight="1">
      <c r="J15" s="320">
        <v>2022</v>
      </c>
      <c r="K15" s="318">
        <v>155</v>
      </c>
      <c r="L15" s="318">
        <v>98</v>
      </c>
      <c r="M15" s="318">
        <v>57</v>
      </c>
      <c r="N15" s="321">
        <v>2.8535912537980379</v>
      </c>
      <c r="O15" s="321">
        <v>3.6890666416713582</v>
      </c>
      <c r="P15" s="321">
        <v>2.0538664305801255</v>
      </c>
    </row>
    <row r="16" spans="1:26" ht="13.6" customHeight="1">
      <c r="J16" s="1818">
        <v>2023</v>
      </c>
      <c r="K16" s="1817">
        <v>221</v>
      </c>
      <c r="L16" s="1817">
        <v>119</v>
      </c>
      <c r="M16" s="1817">
        <v>102</v>
      </c>
      <c r="N16" s="1928">
        <v>4.0724269149090349</v>
      </c>
      <c r="O16" s="1928">
        <v>4.4835353467421175</v>
      </c>
      <c r="P16" s="1928">
        <v>3.6788786200886974</v>
      </c>
    </row>
    <row r="22" spans="1:29" ht="13.6" customHeight="1">
      <c r="J22" s="324"/>
      <c r="K22" s="324"/>
      <c r="L22" s="324"/>
      <c r="M22" s="324"/>
      <c r="N22" s="324"/>
      <c r="O22" s="324"/>
      <c r="P22" s="324"/>
      <c r="Z22" s="322"/>
      <c r="AA22" s="323"/>
      <c r="AB22" s="323"/>
      <c r="AC22" s="324"/>
    </row>
    <row r="23" spans="1:29" ht="13.6" customHeight="1">
      <c r="J23" s="324"/>
      <c r="K23" s="324"/>
      <c r="L23" s="324"/>
      <c r="M23" s="324"/>
      <c r="N23" s="324"/>
      <c r="O23" s="324"/>
      <c r="P23" s="324"/>
    </row>
    <row r="24" spans="1:29" ht="13.6" customHeight="1">
      <c r="C24" s="314"/>
      <c r="J24" s="2292"/>
      <c r="K24" s="2005"/>
      <c r="L24" s="2005"/>
      <c r="M24" s="2005"/>
      <c r="N24" s="2005"/>
      <c r="O24" s="2005"/>
      <c r="P24" s="2005"/>
    </row>
    <row r="25" spans="1:29" ht="13.6" customHeight="1">
      <c r="A25" s="312"/>
      <c r="J25" s="2292"/>
      <c r="K25" s="325"/>
      <c r="L25" s="322"/>
      <c r="M25" s="325"/>
      <c r="N25" s="322"/>
      <c r="O25" s="325"/>
      <c r="P25" s="325"/>
      <c r="Q25" s="324"/>
      <c r="R25" s="324"/>
      <c r="S25" s="324"/>
      <c r="T25" s="324"/>
      <c r="U25" s="324"/>
    </row>
    <row r="26" spans="1:29" ht="13.6" customHeight="1">
      <c r="J26" s="324"/>
      <c r="K26" s="326"/>
      <c r="L26" s="327"/>
      <c r="M26" s="327"/>
      <c r="N26" s="327"/>
      <c r="O26" s="327"/>
      <c r="P26" s="327"/>
      <c r="Q26" s="324"/>
      <c r="R26" s="324"/>
      <c r="S26" s="324"/>
      <c r="T26" s="324"/>
      <c r="U26" s="324"/>
    </row>
    <row r="27" spans="1:29" ht="13.6" customHeight="1">
      <c r="J27" s="328"/>
      <c r="K27" s="329"/>
      <c r="L27" s="329"/>
      <c r="M27" s="329"/>
      <c r="N27" s="330"/>
      <c r="O27" s="331"/>
      <c r="P27" s="329"/>
      <c r="Q27" s="2005"/>
      <c r="R27" s="2005"/>
      <c r="S27" s="2005"/>
      <c r="T27" s="2005"/>
      <c r="U27" s="324"/>
    </row>
    <row r="28" spans="1:29" ht="13.6" customHeight="1">
      <c r="J28" s="332"/>
      <c r="K28" s="329"/>
      <c r="L28" s="329"/>
      <c r="M28" s="329"/>
      <c r="N28" s="330"/>
      <c r="O28" s="331"/>
      <c r="P28" s="329"/>
      <c r="Q28" s="325"/>
      <c r="R28" s="325"/>
      <c r="S28" s="325"/>
      <c r="T28" s="325"/>
      <c r="U28" s="324"/>
    </row>
    <row r="29" spans="1:29" ht="13.6" customHeight="1">
      <c r="J29" s="328"/>
      <c r="K29" s="329"/>
      <c r="L29" s="329"/>
      <c r="M29" s="329"/>
      <c r="N29" s="330"/>
      <c r="O29" s="331"/>
      <c r="P29" s="329"/>
      <c r="Q29" s="327"/>
      <c r="R29" s="327"/>
      <c r="S29" s="327"/>
      <c r="T29" s="327"/>
      <c r="U29" s="324"/>
    </row>
    <row r="30" spans="1:29" ht="13.6" customHeight="1">
      <c r="J30" s="332"/>
      <c r="K30" s="329"/>
      <c r="L30" s="329"/>
      <c r="M30" s="329"/>
      <c r="N30" s="330"/>
      <c r="O30" s="331"/>
      <c r="P30" s="329"/>
      <c r="Q30" s="327"/>
      <c r="R30" s="327"/>
      <c r="S30" s="327"/>
      <c r="T30" s="324"/>
      <c r="U30" s="324"/>
    </row>
    <row r="31" spans="1:29" ht="13.6" customHeight="1">
      <c r="J31" s="328"/>
      <c r="K31" s="329"/>
      <c r="L31" s="329"/>
      <c r="M31" s="329"/>
      <c r="N31" s="330"/>
      <c r="O31" s="331"/>
      <c r="P31" s="329"/>
      <c r="Q31" s="327"/>
      <c r="R31" s="327"/>
      <c r="S31" s="327"/>
      <c r="T31" s="324"/>
      <c r="U31" s="324"/>
    </row>
    <row r="32" spans="1:29" ht="13.6" customHeight="1">
      <c r="J32" s="332"/>
      <c r="K32" s="329"/>
      <c r="L32" s="329"/>
      <c r="M32" s="329"/>
      <c r="N32" s="330"/>
      <c r="O32" s="331"/>
      <c r="P32" s="329"/>
      <c r="Q32" s="327"/>
      <c r="R32" s="327"/>
      <c r="S32" s="327"/>
      <c r="T32" s="324"/>
      <c r="U32" s="324"/>
    </row>
    <row r="33" spans="10:21" ht="13.6" customHeight="1">
      <c r="J33" s="328"/>
      <c r="K33" s="329"/>
      <c r="L33" s="329"/>
      <c r="M33" s="329"/>
      <c r="N33" s="330"/>
      <c r="O33" s="331"/>
      <c r="P33" s="329"/>
      <c r="Q33" s="327"/>
      <c r="R33" s="327"/>
      <c r="S33" s="327"/>
      <c r="T33" s="324"/>
      <c r="U33" s="324"/>
    </row>
    <row r="34" spans="10:21" ht="13.6" customHeight="1">
      <c r="J34" s="332"/>
      <c r="K34" s="329"/>
      <c r="L34" s="329"/>
      <c r="M34" s="329"/>
      <c r="N34" s="330"/>
      <c r="O34" s="331"/>
      <c r="P34" s="329"/>
      <c r="Q34" s="327"/>
      <c r="R34" s="327"/>
      <c r="S34" s="327"/>
      <c r="T34" s="324"/>
      <c r="U34" s="324"/>
    </row>
    <row r="35" spans="10:21" ht="13.6" customHeight="1">
      <c r="J35" s="324"/>
      <c r="K35" s="324"/>
      <c r="L35" s="324"/>
      <c r="M35" s="324"/>
      <c r="N35" s="324"/>
      <c r="O35" s="324"/>
      <c r="P35" s="324"/>
      <c r="Q35" s="327"/>
      <c r="R35" s="327"/>
      <c r="S35" s="327"/>
      <c r="T35" s="324"/>
      <c r="U35" s="324"/>
    </row>
    <row r="36" spans="10:21" ht="13.6" customHeight="1">
      <c r="J36" s="324"/>
      <c r="K36" s="324"/>
      <c r="L36" s="324"/>
      <c r="M36" s="324"/>
      <c r="N36" s="324"/>
      <c r="O36" s="324"/>
      <c r="P36" s="324"/>
      <c r="Q36" s="327"/>
      <c r="R36" s="327"/>
      <c r="S36" s="327"/>
      <c r="T36" s="324"/>
      <c r="U36" s="324"/>
    </row>
    <row r="37" spans="10:21" ht="13.6" customHeight="1">
      <c r="Q37" s="327"/>
      <c r="R37" s="327"/>
      <c r="S37" s="327"/>
      <c r="T37" s="324"/>
      <c r="U37" s="324"/>
    </row>
    <row r="38" spans="10:21" ht="13.6" customHeight="1">
      <c r="K38" s="333"/>
      <c r="Q38" s="324"/>
      <c r="R38" s="324"/>
      <c r="S38" s="324"/>
      <c r="T38" s="324"/>
      <c r="U38" s="324"/>
    </row>
    <row r="39" spans="10:21" ht="13.6" customHeight="1">
      <c r="K39" s="333"/>
      <c r="Q39" s="324"/>
      <c r="R39" s="324"/>
      <c r="S39" s="324"/>
      <c r="T39" s="324"/>
      <c r="U39" s="324"/>
    </row>
    <row r="40" spans="10:21" ht="13.6" customHeight="1">
      <c r="K40" s="333"/>
    </row>
    <row r="49" spans="1:1" ht="13.6" customHeight="1">
      <c r="A49" s="314"/>
    </row>
  </sheetData>
  <mergeCells count="4">
    <mergeCell ref="J5:J6"/>
    <mergeCell ref="K5:M5"/>
    <mergeCell ref="N5:P5"/>
    <mergeCell ref="J24:J2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70" workbookViewId="0"/>
  </sheetViews>
  <sheetFormatPr defaultColWidth="9" defaultRowHeight="13.6" customHeight="1"/>
  <cols>
    <col min="1" max="1" width="7" style="55" customWidth="1"/>
    <col min="2" max="2" width="49.88671875" style="55" customWidth="1"/>
    <col min="3" max="4" width="12.6640625" style="55" customWidth="1"/>
    <col min="5" max="16384" width="9" style="55"/>
  </cols>
  <sheetData>
    <row r="1" spans="1:8" ht="13.6" customHeight="1">
      <c r="A1" s="1210" t="s">
        <v>1073</v>
      </c>
      <c r="D1" s="2154" t="s">
        <v>1335</v>
      </c>
    </row>
    <row r="2" spans="1:8" ht="20.05" customHeight="1">
      <c r="A2" s="1312" t="s">
        <v>247</v>
      </c>
    </row>
    <row r="3" spans="1:8" s="335" customFormat="1" ht="13.6" customHeight="1">
      <c r="B3" s="336"/>
      <c r="C3" s="336"/>
      <c r="D3" s="336"/>
      <c r="G3" s="51"/>
    </row>
    <row r="4" spans="1:8" s="335" customFormat="1" ht="13.6" customHeight="1">
      <c r="A4" s="2297" t="s">
        <v>248</v>
      </c>
      <c r="B4" s="2297"/>
      <c r="C4" s="2299" t="s">
        <v>249</v>
      </c>
      <c r="D4" s="2299"/>
      <c r="F4" s="1721"/>
    </row>
    <row r="5" spans="1:8" s="335" customFormat="1" ht="26" customHeight="1">
      <c r="A5" s="2298"/>
      <c r="B5" s="2298"/>
      <c r="C5" s="337" t="s">
        <v>8</v>
      </c>
      <c r="D5" s="337" t="s">
        <v>185</v>
      </c>
      <c r="G5" s="353"/>
      <c r="H5" s="353"/>
    </row>
    <row r="6" spans="1:8" s="335" customFormat="1" ht="13.6" customHeight="1">
      <c r="A6" s="2300" t="s">
        <v>250</v>
      </c>
      <c r="B6" s="2300"/>
      <c r="C6" s="338">
        <v>3528</v>
      </c>
      <c r="D6" s="339">
        <v>65.036010372580023</v>
      </c>
      <c r="G6" s="1722"/>
      <c r="H6" s="353"/>
    </row>
    <row r="7" spans="1:8" s="335" customFormat="1" ht="13.6" customHeight="1">
      <c r="A7" s="2295" t="s">
        <v>190</v>
      </c>
      <c r="B7" s="340" t="s">
        <v>251</v>
      </c>
      <c r="C7" s="341">
        <v>3042</v>
      </c>
      <c r="D7" s="48">
        <v>56.076968127377668</v>
      </c>
      <c r="G7" s="1722"/>
      <c r="H7" s="353"/>
    </row>
    <row r="8" spans="1:8" s="335" customFormat="1" ht="13.6" customHeight="1">
      <c r="A8" s="2295"/>
      <c r="B8" s="340" t="s">
        <v>252</v>
      </c>
      <c r="C8" s="341">
        <v>486</v>
      </c>
      <c r="D8" s="48">
        <v>8.959042245202351</v>
      </c>
      <c r="G8" s="1722"/>
    </row>
    <row r="9" spans="1:8" s="335" customFormat="1" ht="13.6" customHeight="1">
      <c r="A9" s="2293" t="s">
        <v>253</v>
      </c>
      <c r="B9" s="2293"/>
      <c r="C9" s="341">
        <v>682</v>
      </c>
      <c r="D9" s="48">
        <v>12.572153932567906</v>
      </c>
      <c r="G9" s="1722"/>
    </row>
    <row r="10" spans="1:8" s="335" customFormat="1" ht="13.6" customHeight="1">
      <c r="A10" s="2293" t="s">
        <v>254</v>
      </c>
      <c r="B10" s="2293"/>
      <c r="C10" s="341">
        <v>1909</v>
      </c>
      <c r="D10" s="48">
        <v>35.190970465208409</v>
      </c>
      <c r="G10" s="1722"/>
    </row>
    <row r="11" spans="1:8" s="335" customFormat="1" ht="13.6" customHeight="1">
      <c r="A11" s="2293" t="s">
        <v>255</v>
      </c>
      <c r="B11" s="2293"/>
      <c r="C11" s="341">
        <v>4724</v>
      </c>
      <c r="D11" s="48">
        <v>87.083365362831074</v>
      </c>
      <c r="G11" s="1722"/>
    </row>
    <row r="12" spans="1:8" s="335" customFormat="1" ht="13.6" customHeight="1">
      <c r="A12" s="2293" t="s">
        <v>256</v>
      </c>
      <c r="B12" s="2293"/>
      <c r="C12" s="341">
        <v>63039</v>
      </c>
      <c r="D12" s="48">
        <v>1162.0762635705985</v>
      </c>
      <c r="G12" s="1722"/>
    </row>
    <row r="13" spans="1:8" s="335" customFormat="1" ht="13.6" customHeight="1">
      <c r="A13" s="2295" t="s">
        <v>190</v>
      </c>
      <c r="B13" s="340" t="s">
        <v>257</v>
      </c>
      <c r="C13" s="341">
        <v>16657</v>
      </c>
      <c r="D13" s="48">
        <v>307.05919069616368</v>
      </c>
      <c r="G13" s="1722"/>
    </row>
    <row r="14" spans="1:8" s="335" customFormat="1" ht="13.6" customHeight="1">
      <c r="A14" s="2295"/>
      <c r="B14" s="340" t="s">
        <v>258</v>
      </c>
      <c r="C14" s="341">
        <v>30206</v>
      </c>
      <c r="D14" s="48">
        <v>556.82475320695926</v>
      </c>
      <c r="G14" s="1722"/>
    </row>
    <row r="15" spans="1:8" s="335" customFormat="1" ht="13.6" customHeight="1">
      <c r="A15" s="2295"/>
      <c r="B15" s="340" t="s">
        <v>259</v>
      </c>
      <c r="C15" s="341">
        <v>11062</v>
      </c>
      <c r="D15" s="48">
        <v>203.91959941651933</v>
      </c>
      <c r="G15" s="1722"/>
    </row>
    <row r="16" spans="1:8" s="335" customFormat="1" ht="13.6" customHeight="1">
      <c r="A16" s="2295"/>
      <c r="B16" s="340" t="s">
        <v>260</v>
      </c>
      <c r="C16" s="341">
        <v>5114</v>
      </c>
      <c r="D16" s="48">
        <v>94.272720250956411</v>
      </c>
      <c r="G16" s="1722"/>
    </row>
    <row r="17" spans="1:7" s="335" customFormat="1" ht="13.6" customHeight="1">
      <c r="A17" s="2296" t="s">
        <v>261</v>
      </c>
      <c r="B17" s="2296"/>
      <c r="C17" s="341">
        <v>93573</v>
      </c>
      <c r="D17" s="48">
        <v>1724.9474485809044</v>
      </c>
      <c r="G17" s="1722"/>
    </row>
    <row r="18" spans="1:7" s="335" customFormat="1" ht="13.6" customHeight="1">
      <c r="A18" s="2295" t="s">
        <v>190</v>
      </c>
      <c r="B18" s="340" t="s">
        <v>262</v>
      </c>
      <c r="C18" s="341">
        <v>17965</v>
      </c>
      <c r="D18" s="48">
        <v>331.17118093633792</v>
      </c>
      <c r="G18" s="1722"/>
    </row>
    <row r="19" spans="1:7" s="335" customFormat="1" ht="13.6" customHeight="1">
      <c r="A19" s="2295"/>
      <c r="B19" s="340" t="s">
        <v>263</v>
      </c>
      <c r="C19" s="341">
        <v>33169</v>
      </c>
      <c r="D19" s="48">
        <v>611.44541611340901</v>
      </c>
      <c r="G19" s="1722"/>
    </row>
    <row r="20" spans="1:7" s="335" customFormat="1" ht="13.6" customHeight="1">
      <c r="A20" s="2295"/>
      <c r="B20" s="340" t="s">
        <v>264</v>
      </c>
      <c r="C20" s="341">
        <v>36466</v>
      </c>
      <c r="D20" s="48">
        <v>672.22311628302248</v>
      </c>
      <c r="G20" s="1722"/>
    </row>
    <row r="21" spans="1:7" s="335" customFormat="1" ht="13.6" customHeight="1">
      <c r="A21" s="2295"/>
      <c r="B21" s="340" t="s">
        <v>265</v>
      </c>
      <c r="C21" s="341">
        <v>5973</v>
      </c>
      <c r="D21" s="48">
        <v>110.10773524813506</v>
      </c>
      <c r="G21" s="1722"/>
    </row>
    <row r="22" spans="1:7" s="335" customFormat="1" ht="13.6" customHeight="1">
      <c r="A22" s="2293" t="s">
        <v>266</v>
      </c>
      <c r="B22" s="2293"/>
      <c r="C22" s="341">
        <v>2541</v>
      </c>
      <c r="D22" s="48">
        <v>46.841412232632038</v>
      </c>
      <c r="G22" s="1722"/>
    </row>
    <row r="23" spans="1:7" s="335" customFormat="1" ht="13.6" customHeight="1">
      <c r="A23" s="2293" t="s">
        <v>267</v>
      </c>
      <c r="B23" s="2293"/>
      <c r="C23" s="341">
        <v>5941</v>
      </c>
      <c r="D23" s="48">
        <v>109.51783946244271</v>
      </c>
      <c r="G23" s="1722"/>
    </row>
    <row r="24" spans="1:7" s="335" customFormat="1" ht="13.6" customHeight="1">
      <c r="A24" s="2293" t="s">
        <v>268</v>
      </c>
      <c r="B24" s="2293"/>
      <c r="C24" s="342">
        <v>390</v>
      </c>
      <c r="D24" s="48">
        <v>7.189354888125342</v>
      </c>
      <c r="G24" s="1722"/>
    </row>
    <row r="25" spans="1:7" s="335" customFormat="1" ht="13.6" customHeight="1">
      <c r="A25" s="2294" t="s">
        <v>269</v>
      </c>
      <c r="B25" s="2294"/>
      <c r="C25" s="343">
        <v>6912</v>
      </c>
      <c r="D25" s="53">
        <v>127.41748970954454</v>
      </c>
      <c r="G25" s="1722"/>
    </row>
    <row r="26" spans="1:7" s="335" customFormat="1" ht="13.6" customHeight="1">
      <c r="A26" s="344" t="s">
        <v>270</v>
      </c>
    </row>
    <row r="27" spans="1:7" s="335" customFormat="1" ht="13.6" customHeight="1"/>
    <row r="28" spans="1:7" s="335" customFormat="1" ht="13.6" customHeight="1">
      <c r="A28" s="345"/>
      <c r="B28" s="346"/>
      <c r="C28" s="347"/>
      <c r="D28" s="347"/>
    </row>
    <row r="29" spans="1:7" s="335" customFormat="1" ht="13.6" customHeight="1">
      <c r="A29" s="345"/>
      <c r="D29" s="348"/>
    </row>
    <row r="30" spans="1:7" s="335" customFormat="1" ht="13.6" customHeight="1">
      <c r="A30" s="349"/>
      <c r="D30" s="348"/>
    </row>
    <row r="31" spans="1:7" s="335" customFormat="1" ht="13.6" customHeight="1">
      <c r="D31" s="348"/>
    </row>
    <row r="32" spans="1:7" s="335" customFormat="1" ht="13.6" customHeight="1"/>
    <row r="33" s="335" customFormat="1" ht="13.6" customHeight="1"/>
    <row r="34" s="335" customFormat="1" ht="13.6" customHeight="1"/>
  </sheetData>
  <mergeCells count="15">
    <mergeCell ref="A10:B10"/>
    <mergeCell ref="A4:B5"/>
    <mergeCell ref="C4:D4"/>
    <mergeCell ref="A6:B6"/>
    <mergeCell ref="A7:A8"/>
    <mergeCell ref="A9:B9"/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</mergeCells>
  <hyperlinks>
    <hyperlink ref="D1" location="Obsah!A1" display="Naspäť na obsah"/>
  </hyperlinks>
  <pageMargins left="0.7" right="0.7" top="0.75" bottom="0.75" header="0.3" footer="0.3"/>
  <pageSetup paperSize="9" scale="9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showGridLines="0" zoomScaleNormal="100" zoomScaleSheetLayoutView="70" workbookViewId="0"/>
  </sheetViews>
  <sheetFormatPr defaultColWidth="9" defaultRowHeight="13.6" customHeight="1"/>
  <cols>
    <col min="1" max="1" width="7" style="55" customWidth="1"/>
    <col min="2" max="2" width="7.44140625" style="55" customWidth="1"/>
    <col min="3" max="6" width="12.88671875" style="55" customWidth="1"/>
    <col min="7" max="7" width="12.77734375" style="55" customWidth="1"/>
    <col min="8" max="8" width="9" style="55"/>
    <col min="9" max="11" width="7.109375" style="55" customWidth="1"/>
    <col min="12" max="15" width="9" style="55"/>
    <col min="16" max="16" width="18.6640625" style="55" customWidth="1"/>
    <col min="17" max="17" width="22.21875" style="55" customWidth="1"/>
    <col min="18" max="16384" width="9" style="55"/>
  </cols>
  <sheetData>
    <row r="1" spans="1:16" ht="13.6" customHeight="1">
      <c r="A1" s="1210" t="s">
        <v>1073</v>
      </c>
      <c r="G1" s="2154" t="s">
        <v>1335</v>
      </c>
    </row>
    <row r="2" spans="1:16" s="335" customFormat="1" ht="20.05" customHeight="1">
      <c r="A2" s="1313" t="s">
        <v>271</v>
      </c>
      <c r="B2" s="351"/>
      <c r="C2" s="351"/>
      <c r="D2" s="351"/>
      <c r="E2" s="351"/>
      <c r="F2" s="351"/>
      <c r="G2" s="351"/>
      <c r="H2" s="352"/>
      <c r="L2" s="353"/>
      <c r="M2" s="353"/>
      <c r="N2" s="353"/>
      <c r="O2"/>
      <c r="P2" s="353"/>
    </row>
    <row r="3" spans="1:16" s="335" customFormat="1" ht="13.6" customHeight="1">
      <c r="A3" s="350"/>
      <c r="B3" s="351"/>
      <c r="C3" s="351"/>
      <c r="D3" s="351"/>
      <c r="E3" s="351"/>
      <c r="F3" s="351"/>
      <c r="G3" s="351"/>
      <c r="H3" s="352"/>
      <c r="L3" s="353"/>
      <c r="M3" s="354"/>
      <c r="N3" s="354"/>
      <c r="O3" s="354"/>
      <c r="P3" s="353"/>
    </row>
    <row r="4" spans="1:16" s="335" customFormat="1" ht="13.6" customHeight="1">
      <c r="A4" s="2313" t="s">
        <v>38</v>
      </c>
      <c r="B4" s="2313"/>
      <c r="C4" s="2313"/>
      <c r="D4" s="2313"/>
      <c r="E4" s="2313"/>
      <c r="F4" s="2313"/>
      <c r="G4" s="2313"/>
      <c r="L4" s="353"/>
      <c r="M4" s="355"/>
      <c r="N4" s="356"/>
      <c r="O4" s="356"/>
      <c r="P4" s="353"/>
    </row>
    <row r="5" spans="1:16" s="335" customFormat="1" ht="30.1" customHeight="1">
      <c r="A5" s="2305" t="s">
        <v>188</v>
      </c>
      <c r="B5" s="2307" t="s">
        <v>176</v>
      </c>
      <c r="C5" s="2309" t="s">
        <v>272</v>
      </c>
      <c r="D5" s="2309"/>
      <c r="E5" s="2310" t="s">
        <v>273</v>
      </c>
      <c r="F5" s="2310"/>
      <c r="G5" s="72" t="s">
        <v>274</v>
      </c>
      <c r="I5" s="1"/>
      <c r="J5"/>
      <c r="K5"/>
      <c r="M5" s="355"/>
      <c r="N5"/>
      <c r="P5" s="353"/>
    </row>
    <row r="6" spans="1:16" s="335" customFormat="1" ht="30.1" customHeight="1">
      <c r="A6" s="2306"/>
      <c r="B6" s="2308"/>
      <c r="C6" s="357" t="s">
        <v>275</v>
      </c>
      <c r="D6" s="357" t="s">
        <v>276</v>
      </c>
      <c r="E6" s="357" t="s">
        <v>275</v>
      </c>
      <c r="F6" s="357" t="s">
        <v>276</v>
      </c>
      <c r="G6" s="357" t="s">
        <v>276</v>
      </c>
      <c r="I6" s="51"/>
      <c r="J6" s="358"/>
      <c r="K6" s="358"/>
      <c r="P6" s="353"/>
    </row>
    <row r="7" spans="1:16" s="335" customFormat="1" ht="13.6" customHeight="1">
      <c r="A7" s="2314" t="s">
        <v>10</v>
      </c>
      <c r="B7" s="359" t="s">
        <v>5</v>
      </c>
      <c r="C7" s="360">
        <v>88138</v>
      </c>
      <c r="D7" s="360">
        <v>15690</v>
      </c>
      <c r="E7" s="360">
        <v>108570</v>
      </c>
      <c r="F7" s="360">
        <v>17032</v>
      </c>
      <c r="G7" s="360">
        <v>18699</v>
      </c>
      <c r="H7" s="1721"/>
      <c r="I7" s="377"/>
      <c r="J7" s="377"/>
      <c r="K7" s="377"/>
      <c r="P7" s="353"/>
    </row>
    <row r="8" spans="1:16" s="335" customFormat="1" ht="13.6" customHeight="1">
      <c r="A8" s="2315"/>
      <c r="B8" s="361" t="s">
        <v>6</v>
      </c>
      <c r="C8" s="360">
        <v>51017</v>
      </c>
      <c r="D8" s="360">
        <v>8930</v>
      </c>
      <c r="E8" s="360">
        <v>44459</v>
      </c>
      <c r="F8" s="360">
        <v>7176</v>
      </c>
      <c r="G8" s="360">
        <v>9942</v>
      </c>
      <c r="H8" s="1721"/>
      <c r="I8" s="377"/>
      <c r="J8" s="377"/>
      <c r="K8" s="377"/>
      <c r="P8" s="353"/>
    </row>
    <row r="9" spans="1:16" s="335" customFormat="1" ht="13.6" customHeight="1">
      <c r="A9" s="2315"/>
      <c r="B9" s="361" t="s">
        <v>7</v>
      </c>
      <c r="C9" s="360">
        <v>37121</v>
      </c>
      <c r="D9" s="360">
        <v>6760</v>
      </c>
      <c r="E9" s="360">
        <v>64111</v>
      </c>
      <c r="F9" s="360">
        <v>9856</v>
      </c>
      <c r="G9" s="360">
        <v>8757</v>
      </c>
      <c r="H9" s="1721"/>
      <c r="I9" s="377"/>
      <c r="J9" s="377"/>
      <c r="K9" s="377"/>
      <c r="P9" s="353"/>
    </row>
    <row r="10" spans="1:16" s="335" customFormat="1" ht="13.6" customHeight="1">
      <c r="A10" s="2301" t="s">
        <v>277</v>
      </c>
      <c r="B10" s="362" t="s">
        <v>5</v>
      </c>
      <c r="C10" s="363">
        <v>6209</v>
      </c>
      <c r="D10" s="363">
        <v>1524</v>
      </c>
      <c r="E10" s="363">
        <v>9196</v>
      </c>
      <c r="F10" s="363">
        <v>2181</v>
      </c>
      <c r="G10" s="363">
        <v>1817</v>
      </c>
      <c r="H10" s="1721"/>
      <c r="I10" s="377"/>
      <c r="J10" s="377"/>
      <c r="K10" s="377"/>
      <c r="P10" s="353"/>
    </row>
    <row r="11" spans="1:16" s="335" customFormat="1" ht="13.6" customHeight="1">
      <c r="A11" s="2301"/>
      <c r="B11" s="362" t="s">
        <v>6</v>
      </c>
      <c r="C11" s="365">
        <v>3372</v>
      </c>
      <c r="D11" s="365">
        <v>857</v>
      </c>
      <c r="E11" s="365">
        <v>4851</v>
      </c>
      <c r="F11" s="365">
        <v>1191</v>
      </c>
      <c r="G11" s="365">
        <v>931</v>
      </c>
      <c r="H11" s="1721"/>
      <c r="I11" s="1726"/>
      <c r="J11" s="1726"/>
      <c r="K11" s="1726"/>
      <c r="L11" s="353"/>
      <c r="P11" s="353"/>
    </row>
    <row r="12" spans="1:16" s="335" customFormat="1" ht="13.6" customHeight="1">
      <c r="A12" s="2301"/>
      <c r="B12" s="362" t="s">
        <v>7</v>
      </c>
      <c r="C12" s="365">
        <v>2837</v>
      </c>
      <c r="D12" s="365">
        <v>667</v>
      </c>
      <c r="E12" s="365">
        <v>4345</v>
      </c>
      <c r="F12" s="365">
        <v>990</v>
      </c>
      <c r="G12" s="365">
        <v>886</v>
      </c>
      <c r="H12" s="1721"/>
      <c r="I12" s="1726"/>
      <c r="J12" s="1726"/>
      <c r="K12" s="1726"/>
      <c r="L12" s="353"/>
      <c r="M12" s="353"/>
      <c r="N12" s="353"/>
      <c r="O12" s="353"/>
      <c r="P12" s="353"/>
    </row>
    <row r="13" spans="1:16" s="335" customFormat="1" ht="13.6" customHeight="1">
      <c r="A13" s="2301" t="s">
        <v>278</v>
      </c>
      <c r="B13" s="362" t="s">
        <v>5</v>
      </c>
      <c r="C13" s="363">
        <v>81929</v>
      </c>
      <c r="D13" s="363">
        <v>14166</v>
      </c>
      <c r="E13" s="363">
        <v>99374</v>
      </c>
      <c r="F13" s="363">
        <v>14851</v>
      </c>
      <c r="G13" s="363">
        <v>16882</v>
      </c>
      <c r="H13" s="1721"/>
      <c r="I13" s="377"/>
      <c r="J13" s="377"/>
      <c r="K13" s="377"/>
    </row>
    <row r="14" spans="1:16" s="335" customFormat="1" ht="13.6" customHeight="1">
      <c r="A14" s="2301"/>
      <c r="B14" s="362" t="s">
        <v>6</v>
      </c>
      <c r="C14" s="365">
        <v>47645</v>
      </c>
      <c r="D14" s="365">
        <v>8073</v>
      </c>
      <c r="E14" s="365">
        <v>39608</v>
      </c>
      <c r="F14" s="365">
        <v>5985</v>
      </c>
      <c r="G14" s="365">
        <v>9011</v>
      </c>
      <c r="H14" s="1721"/>
      <c r="I14" s="1726"/>
      <c r="J14" s="1726"/>
      <c r="K14" s="1726"/>
    </row>
    <row r="15" spans="1:16" s="335" customFormat="1" ht="13.6" customHeight="1">
      <c r="A15" s="2302"/>
      <c r="B15" s="366" t="s">
        <v>7</v>
      </c>
      <c r="C15" s="367">
        <v>34284</v>
      </c>
      <c r="D15" s="367">
        <v>6093</v>
      </c>
      <c r="E15" s="367">
        <v>59766</v>
      </c>
      <c r="F15" s="367">
        <v>8866</v>
      </c>
      <c r="G15" s="367">
        <v>7871</v>
      </c>
      <c r="H15" s="1721"/>
      <c r="I15" s="1726"/>
      <c r="J15" s="1726"/>
      <c r="K15" s="1726"/>
    </row>
    <row r="16" spans="1:16" s="335" customFormat="1" ht="13.6" customHeight="1">
      <c r="A16" s="369"/>
      <c r="B16" s="370"/>
      <c r="C16" s="371"/>
      <c r="D16" s="371"/>
      <c r="E16" s="371"/>
      <c r="F16" s="371"/>
      <c r="G16" s="371"/>
      <c r="I16" s="368"/>
      <c r="J16" s="1727"/>
      <c r="K16" s="774"/>
    </row>
    <row r="17" spans="1:21" s="335" customFormat="1" ht="13.6" customHeight="1">
      <c r="A17" s="2312" t="s">
        <v>1068</v>
      </c>
      <c r="B17" s="2312"/>
      <c r="C17" s="1725">
        <v>90030</v>
      </c>
      <c r="D17" s="1725">
        <v>14672</v>
      </c>
      <c r="E17" s="1725">
        <v>103571</v>
      </c>
      <c r="F17" s="1725">
        <v>15370</v>
      </c>
      <c r="G17" s="1725">
        <v>21434</v>
      </c>
      <c r="I17" s="368"/>
      <c r="J17" s="364"/>
      <c r="K17" s="51"/>
    </row>
    <row r="18" spans="1:21" s="335" customFormat="1" ht="13.6" customHeight="1">
      <c r="A18" s="2303" t="s">
        <v>34</v>
      </c>
      <c r="B18" s="2303"/>
      <c r="C18" s="1724">
        <v>91338</v>
      </c>
      <c r="D18" s="1724">
        <v>14028</v>
      </c>
      <c r="E18" s="1724">
        <v>101154</v>
      </c>
      <c r="F18" s="1724">
        <v>13541</v>
      </c>
      <c r="G18" s="1724">
        <v>35713</v>
      </c>
    </row>
    <row r="19" spans="1:21" s="335" customFormat="1" ht="13.6" customHeight="1">
      <c r="A19" s="2303" t="s">
        <v>35</v>
      </c>
      <c r="B19" s="2303"/>
      <c r="C19" s="372">
        <v>97469</v>
      </c>
      <c r="D19" s="372">
        <v>13167</v>
      </c>
      <c r="E19" s="372">
        <v>107315</v>
      </c>
      <c r="F19" s="372">
        <v>12575</v>
      </c>
      <c r="G19" s="372">
        <v>17468</v>
      </c>
    </row>
    <row r="20" spans="1:21" s="335" customFormat="1" ht="13.6" customHeight="1">
      <c r="A20" s="2311" t="s">
        <v>36</v>
      </c>
      <c r="B20" s="2311"/>
      <c r="C20" s="373">
        <v>103974</v>
      </c>
      <c r="D20" s="373">
        <v>12757</v>
      </c>
      <c r="E20" s="373">
        <v>116385</v>
      </c>
      <c r="F20" s="373">
        <v>11357</v>
      </c>
      <c r="G20" s="373">
        <v>17270</v>
      </c>
    </row>
    <row r="21" spans="1:21" s="335" customFormat="1" ht="13.6" customHeight="1">
      <c r="I21" s="374"/>
      <c r="J21" s="374"/>
      <c r="K21" s="374"/>
      <c r="L21" s="374"/>
      <c r="M21" s="374"/>
      <c r="N21" s="374"/>
      <c r="O21" s="374"/>
      <c r="P21" s="374"/>
      <c r="Q21" s="374"/>
      <c r="R21" s="353"/>
      <c r="S21" s="353"/>
      <c r="T21" s="353"/>
      <c r="U21" s="353"/>
    </row>
    <row r="22" spans="1:21" s="335" customFormat="1" ht="13.6" customHeight="1">
      <c r="A22" s="2304" t="s">
        <v>187</v>
      </c>
      <c r="B22" s="2304"/>
      <c r="C22" s="2304"/>
      <c r="D22" s="2304"/>
      <c r="E22" s="2304"/>
      <c r="F22" s="2304"/>
      <c r="G22" s="2304"/>
      <c r="I22" s="374"/>
      <c r="J22" s="374"/>
      <c r="K22" s="374"/>
      <c r="L22" s="374"/>
      <c r="M22" s="374"/>
      <c r="N22" s="374"/>
      <c r="O22" s="374"/>
      <c r="P22" s="374"/>
      <c r="Q22" s="374"/>
      <c r="R22" s="353"/>
      <c r="S22" s="353"/>
      <c r="T22" s="353"/>
      <c r="U22" s="353"/>
    </row>
    <row r="23" spans="1:21" s="335" customFormat="1" ht="30.1" customHeight="1">
      <c r="A23" s="2305" t="s">
        <v>188</v>
      </c>
      <c r="B23" s="2307" t="s">
        <v>176</v>
      </c>
      <c r="C23" s="2309" t="s">
        <v>272</v>
      </c>
      <c r="D23" s="2309"/>
      <c r="E23" s="2310" t="s">
        <v>273</v>
      </c>
      <c r="F23" s="2310"/>
      <c r="G23" s="1269" t="s">
        <v>274</v>
      </c>
      <c r="I23" s="1"/>
      <c r="J23"/>
      <c r="K23"/>
      <c r="L23"/>
      <c r="M23" s="355"/>
      <c r="N23"/>
      <c r="P23" s="353"/>
    </row>
    <row r="24" spans="1:21" s="335" customFormat="1" ht="30.1" customHeight="1">
      <c r="A24" s="2306"/>
      <c r="B24" s="2308"/>
      <c r="C24" s="357" t="s">
        <v>275</v>
      </c>
      <c r="D24" s="357" t="s">
        <v>276</v>
      </c>
      <c r="E24" s="357" t="s">
        <v>275</v>
      </c>
      <c r="F24" s="357" t="s">
        <v>276</v>
      </c>
      <c r="G24" s="357" t="s">
        <v>276</v>
      </c>
      <c r="I24" s="51"/>
      <c r="J24" s="358"/>
      <c r="K24" s="358"/>
      <c r="L24" s="358"/>
      <c r="P24" s="353"/>
    </row>
    <row r="25" spans="1:21" s="335" customFormat="1" ht="13.6" customHeight="1">
      <c r="A25" s="2314" t="s">
        <v>10</v>
      </c>
      <c r="B25" s="359" t="s">
        <v>5</v>
      </c>
      <c r="C25" s="375">
        <v>1624.7573362297219</v>
      </c>
      <c r="D25" s="375">
        <v>289.23327742227343</v>
      </c>
      <c r="E25" s="375">
        <v>2001.4057953942781</v>
      </c>
      <c r="F25" s="375">
        <v>313.9720319347457</v>
      </c>
      <c r="G25" s="375">
        <v>344.70191552065586</v>
      </c>
      <c r="I25" s="408"/>
      <c r="J25" s="408"/>
      <c r="K25" s="408"/>
      <c r="O25" s="376"/>
      <c r="P25" s="377"/>
      <c r="Q25" s="377"/>
      <c r="R25" s="353"/>
      <c r="S25" s="376"/>
      <c r="T25" s="377"/>
      <c r="U25" s="353"/>
    </row>
    <row r="26" spans="1:21" s="335" customFormat="1" ht="13.6" customHeight="1">
      <c r="A26" s="2315"/>
      <c r="B26" s="361" t="s">
        <v>6</v>
      </c>
      <c r="C26" s="378">
        <v>1935.9695994675203</v>
      </c>
      <c r="D26" s="378">
        <v>338.87152367338251</v>
      </c>
      <c r="E26" s="378">
        <v>1687.1096384092846</v>
      </c>
      <c r="F26" s="378">
        <v>272.31154018815147</v>
      </c>
      <c r="G26" s="378">
        <v>377.27443318709618</v>
      </c>
      <c r="I26" s="408"/>
      <c r="J26" s="408"/>
      <c r="K26" s="408"/>
      <c r="O26" s="376"/>
      <c r="P26" s="377"/>
      <c r="Q26" s="377"/>
      <c r="R26" s="353"/>
      <c r="S26" s="376"/>
      <c r="T26" s="377"/>
      <c r="U26" s="353"/>
    </row>
    <row r="27" spans="1:21" s="335" customFormat="1" ht="13.6" customHeight="1">
      <c r="A27" s="2315"/>
      <c r="B27" s="361" t="s">
        <v>7</v>
      </c>
      <c r="C27" s="378">
        <v>1339.3975038517467</v>
      </c>
      <c r="D27" s="378">
        <v>243.91387963788171</v>
      </c>
      <c r="E27" s="378">
        <v>2313.2489256603899</v>
      </c>
      <c r="F27" s="378">
        <v>355.62354995724291</v>
      </c>
      <c r="G27" s="378">
        <v>315.96950354865828</v>
      </c>
      <c r="I27" s="408"/>
      <c r="J27" s="408"/>
      <c r="K27" s="408"/>
      <c r="O27" s="376"/>
      <c r="P27" s="377"/>
      <c r="Q27" s="377"/>
      <c r="R27" s="353"/>
      <c r="S27" s="376"/>
      <c r="T27" s="377"/>
      <c r="U27" s="353"/>
    </row>
    <row r="28" spans="1:21" s="335" customFormat="1" ht="13.6" customHeight="1">
      <c r="A28" s="2301" t="s">
        <v>277</v>
      </c>
      <c r="B28" s="362" t="s">
        <v>5</v>
      </c>
      <c r="C28" s="379">
        <v>114.45821666761604</v>
      </c>
      <c r="D28" s="379">
        <v>28.093786793597491</v>
      </c>
      <c r="E28" s="379">
        <v>169.52130141333501</v>
      </c>
      <c r="F28" s="379">
        <v>40.20508464359326</v>
      </c>
      <c r="G28" s="379">
        <v>33.495020081342943</v>
      </c>
      <c r="I28" s="408"/>
      <c r="J28" s="408"/>
      <c r="K28" s="408"/>
      <c r="O28" s="376"/>
      <c r="P28" s="377"/>
      <c r="Q28" s="377"/>
      <c r="R28" s="353"/>
      <c r="S28" s="376"/>
      <c r="T28" s="377"/>
      <c r="U28" s="353"/>
    </row>
    <row r="29" spans="1:21" s="335" customFormat="1" ht="13.6" customHeight="1">
      <c r="A29" s="2301"/>
      <c r="B29" s="362" t="s">
        <v>6</v>
      </c>
      <c r="C29" s="379">
        <v>127.95910166031868</v>
      </c>
      <c r="D29" s="379">
        <v>32.521040961712067</v>
      </c>
      <c r="E29" s="379">
        <v>184.08351190812749</v>
      </c>
      <c r="F29" s="379">
        <v>45.195519002799394</v>
      </c>
      <c r="G29" s="379">
        <v>35.329158851054771</v>
      </c>
      <c r="I29" s="408"/>
      <c r="J29" s="408"/>
      <c r="K29" s="408"/>
      <c r="O29" s="376"/>
      <c r="P29" s="377"/>
      <c r="Q29" s="377"/>
      <c r="R29" s="353"/>
      <c r="S29" s="376"/>
      <c r="T29" s="377"/>
      <c r="U29" s="353"/>
    </row>
    <row r="30" spans="1:21" s="335" customFormat="1" ht="13.6" customHeight="1">
      <c r="A30" s="2301"/>
      <c r="B30" s="362" t="s">
        <v>7</v>
      </c>
      <c r="C30" s="379">
        <v>102.36444919122343</v>
      </c>
      <c r="D30" s="379">
        <v>24.066650550069099</v>
      </c>
      <c r="E30" s="379">
        <v>156.77600695659706</v>
      </c>
      <c r="F30" s="379">
        <v>35.721115509098063</v>
      </c>
      <c r="G30" s="379">
        <v>31.968594283899883</v>
      </c>
      <c r="I30" s="408"/>
      <c r="J30" s="408"/>
      <c r="K30" s="408"/>
      <c r="O30" s="376"/>
      <c r="P30" s="377"/>
      <c r="Q30" s="377"/>
      <c r="R30" s="353"/>
      <c r="S30" s="376"/>
      <c r="T30" s="377"/>
      <c r="U30" s="353"/>
    </row>
    <row r="31" spans="1:21" s="335" customFormat="1" ht="13.6" customHeight="1">
      <c r="A31" s="2301" t="s">
        <v>278</v>
      </c>
      <c r="B31" s="362" t="s">
        <v>5</v>
      </c>
      <c r="C31" s="379">
        <v>1510.2991195621055</v>
      </c>
      <c r="D31" s="379">
        <v>261.1394906286759</v>
      </c>
      <c r="E31" s="379">
        <v>1831.8844939809428</v>
      </c>
      <c r="F31" s="379">
        <v>273.76694729115246</v>
      </c>
      <c r="G31" s="379">
        <v>311.20689543931292</v>
      </c>
      <c r="I31" s="408"/>
      <c r="J31" s="408"/>
      <c r="K31" s="408"/>
      <c r="O31" s="376"/>
      <c r="P31" s="377"/>
      <c r="Q31" s="377"/>
      <c r="R31" s="353"/>
      <c r="S31" s="376"/>
      <c r="T31" s="377"/>
      <c r="U31" s="353"/>
    </row>
    <row r="32" spans="1:21" s="335" customFormat="1" ht="13.6" customHeight="1">
      <c r="A32" s="2301"/>
      <c r="B32" s="362" t="s">
        <v>6</v>
      </c>
      <c r="C32" s="379">
        <v>1808.0104978072015</v>
      </c>
      <c r="D32" s="379">
        <v>306.35048271167045</v>
      </c>
      <c r="E32" s="379">
        <v>1503.026126501157</v>
      </c>
      <c r="F32" s="379">
        <v>227.11602118535208</v>
      </c>
      <c r="G32" s="379">
        <v>341.94527433604139</v>
      </c>
      <c r="I32" s="408"/>
      <c r="J32" s="408"/>
      <c r="K32" s="408"/>
      <c r="O32" s="376"/>
      <c r="P32" s="377"/>
      <c r="Q32" s="377"/>
      <c r="R32" s="353"/>
      <c r="S32" s="376"/>
      <c r="T32" s="377"/>
      <c r="U32" s="353"/>
    </row>
    <row r="33" spans="1:21" s="335" customFormat="1" ht="13.6" customHeight="1">
      <c r="A33" s="2302"/>
      <c r="B33" s="366" t="s">
        <v>7</v>
      </c>
      <c r="C33" s="380">
        <v>1237.033054660523</v>
      </c>
      <c r="D33" s="380">
        <v>219.84722908781262</v>
      </c>
      <c r="E33" s="380">
        <v>2156.4729187037924</v>
      </c>
      <c r="F33" s="380">
        <v>319.90243444814485</v>
      </c>
      <c r="G33" s="380">
        <v>284.00090926475843</v>
      </c>
      <c r="I33" s="408"/>
      <c r="J33" s="408"/>
      <c r="K33" s="408"/>
      <c r="O33" s="376"/>
      <c r="P33" s="377"/>
      <c r="Q33" s="377"/>
      <c r="R33" s="353"/>
      <c r="S33" s="376"/>
      <c r="T33" s="377"/>
      <c r="U33" s="353"/>
    </row>
    <row r="34" spans="1:21" s="335" customFormat="1" ht="13.6" customHeight="1">
      <c r="O34" s="376"/>
      <c r="P34" s="377"/>
      <c r="Q34" s="377"/>
      <c r="R34" s="353"/>
      <c r="S34" s="376"/>
      <c r="T34" s="377"/>
      <c r="U34" s="353"/>
    </row>
    <row r="35" spans="1:21" s="335" customFormat="1" ht="13.6" customHeight="1">
      <c r="A35" s="2312" t="s">
        <v>1068</v>
      </c>
      <c r="B35" s="2312"/>
      <c r="C35" s="375">
        <v>1658.3799858237339</v>
      </c>
      <c r="D35" s="375">
        <v>270.26270301017246</v>
      </c>
      <c r="E35" s="375">
        <v>1907.809324800066</v>
      </c>
      <c r="F35" s="375">
        <v>283.12007533167599</v>
      </c>
      <c r="G35" s="375">
        <v>394.82079991276146</v>
      </c>
      <c r="O35" s="376"/>
      <c r="P35" s="377"/>
      <c r="Q35" s="377"/>
      <c r="R35" s="353"/>
      <c r="S35" s="376"/>
      <c r="T35" s="377"/>
      <c r="U35" s="353"/>
    </row>
    <row r="36" spans="1:21" s="335" customFormat="1" ht="13.6" customHeight="1">
      <c r="A36" s="2303" t="s">
        <v>34</v>
      </c>
      <c r="B36" s="2303"/>
      <c r="C36" s="1723">
        <v>1680.6410348883253</v>
      </c>
      <c r="D36" s="1723">
        <v>258.11855347624675</v>
      </c>
      <c r="E36" s="1723">
        <v>1861.2577814610968</v>
      </c>
      <c r="F36" s="1723">
        <v>249.15763705602063</v>
      </c>
      <c r="G36" s="1723">
        <v>657.12773740356431</v>
      </c>
      <c r="O36" s="376"/>
      <c r="P36" s="353"/>
      <c r="Q36" s="353"/>
      <c r="R36" s="353"/>
      <c r="S36" s="353"/>
      <c r="T36" s="353"/>
      <c r="U36" s="353"/>
    </row>
    <row r="37" spans="1:21" s="335" customFormat="1" ht="13.6" customHeight="1">
      <c r="A37" s="2303" t="s">
        <v>35</v>
      </c>
      <c r="B37" s="2303"/>
      <c r="C37" s="381">
        <v>1785.2181250493381</v>
      </c>
      <c r="D37" s="381">
        <v>241.16351919609963</v>
      </c>
      <c r="E37" s="381">
        <v>1965.5550286723953</v>
      </c>
      <c r="F37" s="381">
        <v>230.32059344504844</v>
      </c>
      <c r="G37" s="381">
        <v>319.93957266784145</v>
      </c>
      <c r="O37" s="376"/>
      <c r="P37" s="382"/>
      <c r="Q37" s="382"/>
      <c r="R37" s="353"/>
      <c r="S37" s="353"/>
      <c r="T37" s="353"/>
      <c r="U37" s="353"/>
    </row>
    <row r="38" spans="1:21" s="335" customFormat="1" ht="13.6" customHeight="1">
      <c r="A38" s="2311" t="s">
        <v>36</v>
      </c>
      <c r="B38" s="2311"/>
      <c r="C38" s="383">
        <v>1905.02783776757</v>
      </c>
      <c r="D38" s="383">
        <v>233.73574284341171</v>
      </c>
      <c r="E38" s="383">
        <v>2132.4241146688464</v>
      </c>
      <c r="F38" s="383">
        <v>208.08472458043636</v>
      </c>
      <c r="G38" s="383">
        <v>316.42363242970293</v>
      </c>
      <c r="O38" s="376"/>
      <c r="P38" s="382"/>
      <c r="Q38" s="382"/>
      <c r="R38" s="353"/>
      <c r="S38" s="353"/>
      <c r="T38" s="353"/>
      <c r="U38" s="353"/>
    </row>
    <row r="39" spans="1:21" s="335" customFormat="1" ht="13.6" customHeight="1">
      <c r="A39" s="344" t="s">
        <v>270</v>
      </c>
      <c r="O39" s="376"/>
      <c r="P39" s="382"/>
      <c r="Q39" s="382"/>
      <c r="R39" s="353"/>
      <c r="S39" s="353"/>
      <c r="T39" s="353"/>
      <c r="U39" s="353"/>
    </row>
    <row r="40" spans="1:21" s="335" customFormat="1" ht="13.6" customHeight="1">
      <c r="C40" s="384"/>
      <c r="O40" s="376"/>
      <c r="P40" s="382"/>
      <c r="Q40" s="382"/>
      <c r="R40" s="353"/>
      <c r="S40" s="353"/>
      <c r="T40" s="353"/>
      <c r="U40" s="353"/>
    </row>
    <row r="41" spans="1:21" ht="13.6" customHeight="1">
      <c r="F41" s="70"/>
      <c r="G41" s="70"/>
      <c r="O41" s="376"/>
      <c r="P41" s="382"/>
      <c r="Q41" s="382"/>
      <c r="R41" s="353"/>
      <c r="S41" s="353"/>
      <c r="T41" s="353"/>
      <c r="U41" s="353"/>
    </row>
    <row r="42" spans="1:21" ht="13.6" customHeight="1">
      <c r="C42" s="70"/>
      <c r="D42" s="70"/>
      <c r="E42" s="70"/>
      <c r="F42" s="70"/>
      <c r="G42" s="70"/>
      <c r="O42" s="376"/>
      <c r="P42" s="382"/>
      <c r="Q42" s="382"/>
      <c r="R42" s="353"/>
      <c r="S42" s="353"/>
      <c r="T42" s="353"/>
      <c r="U42" s="353"/>
    </row>
    <row r="43" spans="1:21" ht="13.6" customHeight="1">
      <c r="C43" s="70"/>
      <c r="D43" s="70"/>
      <c r="E43" s="70"/>
      <c r="F43" s="70"/>
      <c r="G43" s="70"/>
      <c r="O43" s="376"/>
      <c r="P43" s="382"/>
      <c r="Q43" s="382"/>
      <c r="R43" s="353"/>
      <c r="S43" s="353"/>
      <c r="T43" s="353"/>
      <c r="U43" s="353"/>
    </row>
    <row r="44" spans="1:21" ht="13.6" customHeight="1">
      <c r="O44" s="376"/>
      <c r="P44" s="382"/>
      <c r="Q44" s="382"/>
      <c r="R44" s="353"/>
      <c r="S44" s="353"/>
      <c r="T44" s="353"/>
      <c r="U44" s="353"/>
    </row>
    <row r="45" spans="1:21" ht="13.6" customHeight="1">
      <c r="O45" s="376"/>
      <c r="P45" s="382"/>
      <c r="Q45" s="382"/>
      <c r="R45" s="353"/>
      <c r="S45" s="353"/>
      <c r="T45" s="353"/>
      <c r="U45" s="353"/>
    </row>
    <row r="46" spans="1:21" ht="13.6" customHeight="1">
      <c r="O46" s="353"/>
      <c r="P46" s="353"/>
      <c r="Q46" s="353"/>
      <c r="R46" s="353"/>
      <c r="S46" s="353"/>
      <c r="T46" s="353"/>
      <c r="U46" s="353"/>
    </row>
    <row r="47" spans="1:21" ht="13.6" customHeight="1">
      <c r="O47" s="353"/>
      <c r="P47" s="353"/>
      <c r="Q47" s="353"/>
      <c r="R47" s="353"/>
      <c r="S47" s="353"/>
      <c r="T47" s="353"/>
      <c r="U47" s="353"/>
    </row>
    <row r="48" spans="1:21" ht="13.6" customHeight="1">
      <c r="O48" s="353"/>
      <c r="P48" s="353"/>
      <c r="Q48" s="353"/>
      <c r="R48" s="353"/>
      <c r="S48" s="353"/>
      <c r="T48" s="353"/>
      <c r="U48" s="353"/>
    </row>
    <row r="49" spans="15:21" ht="13.6" customHeight="1">
      <c r="O49" s="353"/>
      <c r="P49" s="353"/>
      <c r="Q49" s="353"/>
      <c r="R49" s="353"/>
      <c r="S49" s="353"/>
      <c r="T49" s="353"/>
      <c r="U49" s="353"/>
    </row>
  </sheetData>
  <mergeCells count="24">
    <mergeCell ref="A38:B38"/>
    <mergeCell ref="A35:B35"/>
    <mergeCell ref="A4:G4"/>
    <mergeCell ref="A5:A6"/>
    <mergeCell ref="B5:B6"/>
    <mergeCell ref="C5:D5"/>
    <mergeCell ref="E5:F5"/>
    <mergeCell ref="A7:A9"/>
    <mergeCell ref="A10:A12"/>
    <mergeCell ref="A13:A15"/>
    <mergeCell ref="A18:B18"/>
    <mergeCell ref="A19:B19"/>
    <mergeCell ref="A20:B20"/>
    <mergeCell ref="A17:B17"/>
    <mergeCell ref="A25:A27"/>
    <mergeCell ref="A28:A30"/>
    <mergeCell ref="A31:A33"/>
    <mergeCell ref="A36:B36"/>
    <mergeCell ref="A37:B37"/>
    <mergeCell ref="A22:G22"/>
    <mergeCell ref="A23:A24"/>
    <mergeCell ref="B23:B24"/>
    <mergeCell ref="C23:D23"/>
    <mergeCell ref="E23:F23"/>
  </mergeCells>
  <hyperlinks>
    <hyperlink ref="G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zoomScaleNormal="100" zoomScaleSheetLayoutView="70" workbookViewId="0"/>
  </sheetViews>
  <sheetFormatPr defaultColWidth="9" defaultRowHeight="13.6" customHeight="1"/>
  <cols>
    <col min="1" max="3" width="9" style="55"/>
    <col min="4" max="7" width="9" style="55" customWidth="1"/>
    <col min="8" max="8" width="10" style="55" customWidth="1"/>
    <col min="9" max="9" width="5.88671875" style="55" customWidth="1"/>
    <col min="10" max="10" width="9" style="55"/>
    <col min="11" max="11" width="17.6640625" style="55" customWidth="1"/>
    <col min="12" max="12" width="16.77734375" style="55" customWidth="1"/>
    <col min="13" max="16384" width="9" style="55"/>
  </cols>
  <sheetData>
    <row r="1" spans="1:12" ht="13.6" customHeight="1">
      <c r="A1" s="1" t="s">
        <v>1073</v>
      </c>
      <c r="I1" s="2154" t="s">
        <v>1335</v>
      </c>
    </row>
    <row r="2" spans="1:12" s="1315" customFormat="1" ht="20.05" customHeight="1">
      <c r="A2" s="1314" t="s">
        <v>1211</v>
      </c>
      <c r="J2" s="1314"/>
      <c r="K2" s="348"/>
      <c r="L2" s="348"/>
    </row>
    <row r="3" spans="1:12" s="335" customFormat="1" ht="13.6" customHeight="1">
      <c r="C3" s="1"/>
      <c r="K3" s="348"/>
      <c r="L3" s="348"/>
    </row>
    <row r="4" spans="1:12" s="335" customFormat="1" ht="12.75" customHeight="1">
      <c r="J4" s="385" t="s">
        <v>1212</v>
      </c>
      <c r="K4" s="348"/>
      <c r="L4" s="348"/>
    </row>
    <row r="5" spans="1:12" s="335" customFormat="1" ht="41.3" customHeight="1">
      <c r="C5" s="51"/>
      <c r="D5" s="51"/>
      <c r="E5" s="51"/>
      <c r="J5" s="386" t="s">
        <v>137</v>
      </c>
      <c r="K5" s="387" t="s">
        <v>279</v>
      </c>
      <c r="L5" s="387" t="s">
        <v>280</v>
      </c>
    </row>
    <row r="6" spans="1:12" s="335" customFormat="1" ht="13.6" customHeight="1">
      <c r="J6" s="2316" t="s">
        <v>8</v>
      </c>
      <c r="K6" s="2316"/>
      <c r="L6" s="2316"/>
    </row>
    <row r="7" spans="1:12" s="335" customFormat="1" ht="13.6" customHeight="1">
      <c r="J7" s="388">
        <v>2014</v>
      </c>
      <c r="K7" s="389">
        <v>100582</v>
      </c>
      <c r="L7" s="390">
        <v>86979</v>
      </c>
    </row>
    <row r="8" spans="1:12" s="335" customFormat="1" ht="13.6" customHeight="1">
      <c r="J8" s="391">
        <v>2015</v>
      </c>
      <c r="K8" s="392">
        <v>102612</v>
      </c>
      <c r="L8" s="393">
        <v>83341</v>
      </c>
    </row>
    <row r="9" spans="1:12" s="335" customFormat="1" ht="13.6" customHeight="1">
      <c r="J9" s="391">
        <v>2016</v>
      </c>
      <c r="K9" s="392">
        <v>99632</v>
      </c>
      <c r="L9" s="393">
        <v>79247</v>
      </c>
    </row>
    <row r="10" spans="1:12" s="335" customFormat="1" ht="13.6" customHeight="1">
      <c r="J10" s="391">
        <v>2017</v>
      </c>
      <c r="K10" s="392">
        <v>102386</v>
      </c>
      <c r="L10" s="393">
        <v>80601</v>
      </c>
    </row>
    <row r="11" spans="1:12" s="335" customFormat="1" ht="13.6" customHeight="1">
      <c r="J11" s="391">
        <v>2018</v>
      </c>
      <c r="K11" s="392">
        <v>99756</v>
      </c>
      <c r="L11" s="393">
        <v>78345</v>
      </c>
    </row>
    <row r="12" spans="1:12" s="335" customFormat="1" ht="13.6" customHeight="1">
      <c r="J12" s="391">
        <v>2019</v>
      </c>
      <c r="K12" s="392">
        <v>101367</v>
      </c>
      <c r="L12" s="393">
        <v>79189</v>
      </c>
    </row>
    <row r="13" spans="1:12" s="335" customFormat="1" ht="13.6" customHeight="1">
      <c r="J13" s="391">
        <v>2020</v>
      </c>
      <c r="K13" s="392">
        <v>94694</v>
      </c>
      <c r="L13" s="393">
        <v>71538</v>
      </c>
    </row>
    <row r="14" spans="1:12" s="335" customFormat="1" ht="13.6" customHeight="1">
      <c r="J14" s="391">
        <v>2021</v>
      </c>
      <c r="K14" s="392">
        <v>90353</v>
      </c>
      <c r="L14" s="393">
        <v>68242</v>
      </c>
    </row>
    <row r="15" spans="1:12" s="335" customFormat="1" ht="13.6" customHeight="1">
      <c r="J15" s="391">
        <v>2022</v>
      </c>
      <c r="K15" s="392">
        <v>91046</v>
      </c>
      <c r="L15" s="393">
        <v>66284</v>
      </c>
    </row>
    <row r="16" spans="1:12" s="335" customFormat="1" ht="13.6" customHeight="1">
      <c r="J16" s="394">
        <v>2023</v>
      </c>
      <c r="K16" s="395">
        <v>93573</v>
      </c>
      <c r="L16" s="395">
        <v>63039</v>
      </c>
    </row>
    <row r="17" spans="1:12" s="335" customFormat="1" ht="13.6" customHeight="1">
      <c r="J17" s="2316" t="s">
        <v>185</v>
      </c>
      <c r="K17" s="2316"/>
      <c r="L17" s="2316"/>
    </row>
    <row r="18" spans="1:12" s="335" customFormat="1" ht="13.6" customHeight="1">
      <c r="J18" s="388">
        <v>2014</v>
      </c>
      <c r="K18" s="396">
        <v>1855.2946877244021</v>
      </c>
      <c r="L18" s="396">
        <v>1604.3792790318423</v>
      </c>
    </row>
    <row r="19" spans="1:12" s="335" customFormat="1" ht="13.6" customHeight="1">
      <c r="J19" s="391">
        <v>2015</v>
      </c>
      <c r="K19" s="397">
        <v>1891.0290196621902</v>
      </c>
      <c r="L19" s="397">
        <v>1535.8851745182494</v>
      </c>
    </row>
    <row r="20" spans="1:12" s="335" customFormat="1" ht="13.6" customHeight="1">
      <c r="J20" s="391">
        <v>2016</v>
      </c>
      <c r="K20" s="397">
        <v>1833.0397916010086</v>
      </c>
      <c r="L20" s="397">
        <v>1457.9944632749027</v>
      </c>
    </row>
    <row r="21" spans="1:12" s="335" customFormat="1" ht="13.6" customHeight="1">
      <c r="J21" s="391">
        <v>2017</v>
      </c>
      <c r="K21" s="397">
        <v>1881.0167697937945</v>
      </c>
      <c r="L21" s="397">
        <v>1480.7867546554182</v>
      </c>
    </row>
    <row r="22" spans="1:12" s="335" customFormat="1" ht="13.6" customHeight="1">
      <c r="J22" s="391">
        <v>2018</v>
      </c>
      <c r="K22" s="398">
        <v>1830.2</v>
      </c>
      <c r="L22" s="398">
        <v>1437.4</v>
      </c>
    </row>
    <row r="23" spans="1:12" s="335" customFormat="1" ht="13.6" customHeight="1">
      <c r="J23" s="391">
        <v>2019</v>
      </c>
      <c r="K23" s="398">
        <v>1857.3</v>
      </c>
      <c r="L23" s="398">
        <v>1450.9</v>
      </c>
    </row>
    <row r="24" spans="1:12" s="335" customFormat="1" ht="13.6" customHeight="1">
      <c r="J24" s="391">
        <v>2020</v>
      </c>
      <c r="K24" s="398">
        <v>1734.3919105912858</v>
      </c>
      <c r="L24" s="398">
        <v>1310.272335099155</v>
      </c>
    </row>
    <row r="25" spans="1:12" s="335" customFormat="1" ht="13.6" customHeight="1">
      <c r="J25" s="391">
        <v>2021</v>
      </c>
      <c r="K25" s="398">
        <v>1662.516799418258</v>
      </c>
      <c r="L25" s="398">
        <v>1255.6691136531247</v>
      </c>
    </row>
    <row r="26" spans="1:12" s="335" customFormat="1" ht="13.6" customHeight="1">
      <c r="J26" s="391">
        <v>2022</v>
      </c>
      <c r="K26" s="398">
        <v>1677.0950148762377</v>
      </c>
      <c r="L26" s="398">
        <v>1220.9714426340151</v>
      </c>
    </row>
    <row r="27" spans="1:12" s="335" customFormat="1" ht="13.6" customHeight="1">
      <c r="A27" s="400"/>
      <c r="J27" s="394">
        <v>2023</v>
      </c>
      <c r="K27" s="53">
        <v>1724.9474485809044</v>
      </c>
      <c r="L27" s="53">
        <v>1162.0762635705985</v>
      </c>
    </row>
    <row r="28" spans="1:12" s="335" customFormat="1" ht="13.6" customHeight="1">
      <c r="A28" s="2119"/>
    </row>
    <row r="29" spans="1:12" s="335" customFormat="1" ht="13.6" customHeight="1">
      <c r="A29" s="348"/>
      <c r="B29" s="401"/>
      <c r="C29" s="401"/>
    </row>
    <row r="30" spans="1:12" s="335" customFormat="1" ht="13.6" customHeight="1">
      <c r="A30" s="348"/>
      <c r="B30" s="401"/>
      <c r="C30" s="401"/>
    </row>
    <row r="31" spans="1:12" s="335" customFormat="1" ht="13.6" customHeight="1">
      <c r="A31" s="348"/>
      <c r="B31" s="401"/>
      <c r="C31" s="401"/>
    </row>
    <row r="32" spans="1:12" s="335" customFormat="1" ht="13.6" customHeight="1"/>
    <row r="33" spans="10:12" s="335" customFormat="1" ht="13.6" customHeight="1">
      <c r="J33" s="55"/>
      <c r="K33" s="55"/>
      <c r="L33" s="55"/>
    </row>
    <row r="34" spans="10:12" s="335" customFormat="1" ht="13.6" customHeight="1">
      <c r="J34" s="55"/>
      <c r="K34" s="55"/>
      <c r="L34" s="55"/>
    </row>
  </sheetData>
  <mergeCells count="2">
    <mergeCell ref="J6:L6"/>
    <mergeCell ref="J17:L1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zoomScaleNormal="100" zoomScaleSheetLayoutView="70" workbookViewId="0"/>
  </sheetViews>
  <sheetFormatPr defaultColWidth="9" defaultRowHeight="13.6" customHeight="1"/>
  <cols>
    <col min="1" max="2" width="9" style="55"/>
    <col min="3" max="4" width="9" style="55" customWidth="1"/>
    <col min="5" max="10" width="9" style="55"/>
    <col min="11" max="11" width="18.6640625" style="55" customWidth="1"/>
    <col min="12" max="12" width="19.44140625" style="55" customWidth="1"/>
    <col min="13" max="13" width="12.21875" style="55" customWidth="1"/>
    <col min="14" max="16384" width="9" style="55"/>
  </cols>
  <sheetData>
    <row r="1" spans="1:15" ht="13.6" customHeight="1">
      <c r="A1" s="1" t="s">
        <v>1073</v>
      </c>
      <c r="I1" s="2154" t="s">
        <v>1335</v>
      </c>
    </row>
    <row r="2" spans="1:15" s="335" customFormat="1" ht="30.75" customHeight="1">
      <c r="A2" s="2319" t="s">
        <v>1213</v>
      </c>
      <c r="B2" s="2319"/>
      <c r="C2" s="2319"/>
      <c r="D2" s="2319"/>
      <c r="E2" s="2319"/>
      <c r="F2" s="2319"/>
      <c r="G2" s="2319"/>
      <c r="H2" s="2319"/>
      <c r="I2" s="1270"/>
      <c r="M2" s="353"/>
    </row>
    <row r="3" spans="1:15" s="335" customFormat="1" ht="13.6" customHeight="1">
      <c r="B3" s="1"/>
      <c r="J3" s="335" t="s">
        <v>942</v>
      </c>
      <c r="M3" s="355"/>
    </row>
    <row r="4" spans="1:15" s="335" customFormat="1" ht="14.3" customHeight="1">
      <c r="B4" s="1"/>
      <c r="C4" s="402"/>
      <c r="D4" s="402"/>
      <c r="E4" s="402"/>
      <c r="J4" s="2317" t="s">
        <v>137</v>
      </c>
      <c r="K4" s="2221" t="s">
        <v>281</v>
      </c>
      <c r="L4" s="2222"/>
      <c r="M4" s="2223"/>
    </row>
    <row r="5" spans="1:15" s="335" customFormat="1" ht="34.65">
      <c r="B5" s="35"/>
      <c r="C5" s="51"/>
      <c r="D5" s="51"/>
      <c r="E5" s="51"/>
      <c r="J5" s="2317"/>
      <c r="K5" s="403" t="s">
        <v>282</v>
      </c>
      <c r="L5" s="403" t="s">
        <v>283</v>
      </c>
      <c r="M5" s="403" t="s">
        <v>284</v>
      </c>
    </row>
    <row r="6" spans="1:15" s="335" customFormat="1" ht="13.6" customHeight="1">
      <c r="B6" s="35"/>
      <c r="C6" s="51"/>
      <c r="D6" s="51"/>
      <c r="E6" s="51"/>
      <c r="J6" s="404">
        <v>2014</v>
      </c>
      <c r="K6" s="342">
        <v>23260</v>
      </c>
      <c r="L6" s="342">
        <v>15596</v>
      </c>
      <c r="M6" s="342">
        <v>19362</v>
      </c>
    </row>
    <row r="7" spans="1:15" s="335" customFormat="1" ht="13.6" customHeight="1">
      <c r="B7" s="35"/>
      <c r="C7" s="51"/>
      <c r="D7" s="51"/>
      <c r="E7" s="51"/>
      <c r="J7" s="404">
        <v>2015</v>
      </c>
      <c r="K7" s="342">
        <v>18756</v>
      </c>
      <c r="L7" s="342">
        <v>15487</v>
      </c>
      <c r="M7" s="342">
        <v>20378</v>
      </c>
      <c r="O7" s="358"/>
    </row>
    <row r="8" spans="1:15" s="335" customFormat="1" ht="13.6" customHeight="1">
      <c r="J8" s="404">
        <v>2016</v>
      </c>
      <c r="K8" s="342">
        <v>14957</v>
      </c>
      <c r="L8" s="342">
        <v>11829</v>
      </c>
      <c r="M8" s="342">
        <v>18227</v>
      </c>
      <c r="O8" s="358"/>
    </row>
    <row r="9" spans="1:15" s="335" customFormat="1" ht="13.6" customHeight="1">
      <c r="J9" s="404">
        <v>2017</v>
      </c>
      <c r="K9" s="342">
        <v>13743</v>
      </c>
      <c r="L9" s="342">
        <v>11223</v>
      </c>
      <c r="M9" s="342">
        <v>16959</v>
      </c>
      <c r="O9" s="358"/>
    </row>
    <row r="10" spans="1:15" s="335" customFormat="1" ht="13.6" customHeight="1">
      <c r="B10" s="1"/>
      <c r="C10" s="35"/>
      <c r="D10" s="35"/>
      <c r="E10" s="35"/>
      <c r="J10" s="404">
        <v>2018</v>
      </c>
      <c r="K10" s="342">
        <v>11545</v>
      </c>
      <c r="L10" s="342">
        <v>10398</v>
      </c>
      <c r="M10" s="342">
        <v>17024</v>
      </c>
      <c r="O10" s="358"/>
    </row>
    <row r="11" spans="1:15" s="335" customFormat="1" ht="13.6" customHeight="1">
      <c r="B11" s="1"/>
      <c r="C11" s="51"/>
      <c r="D11" s="51"/>
      <c r="E11" s="51"/>
      <c r="J11" s="404">
        <v>2019</v>
      </c>
      <c r="K11" s="342">
        <v>12757</v>
      </c>
      <c r="L11" s="342">
        <v>11357</v>
      </c>
      <c r="M11" s="342">
        <v>17270</v>
      </c>
      <c r="O11" s="358"/>
    </row>
    <row r="12" spans="1:15" s="335" customFormat="1" ht="13.6" customHeight="1">
      <c r="B12" s="1"/>
      <c r="C12" s="51"/>
      <c r="D12" s="51"/>
      <c r="E12" s="51"/>
      <c r="J12" s="404">
        <v>2020</v>
      </c>
      <c r="K12" s="342">
        <v>13167</v>
      </c>
      <c r="L12" s="342">
        <v>12575</v>
      </c>
      <c r="M12" s="342">
        <v>17468</v>
      </c>
      <c r="O12" s="358"/>
    </row>
    <row r="13" spans="1:15" s="335" customFormat="1" ht="13.6" customHeight="1">
      <c r="B13" s="1"/>
      <c r="C13" s="51"/>
      <c r="D13" s="51"/>
      <c r="E13" s="51"/>
      <c r="J13" s="404">
        <v>2021</v>
      </c>
      <c r="K13" s="342">
        <v>14028</v>
      </c>
      <c r="L13" s="342">
        <v>13541</v>
      </c>
      <c r="M13" s="342">
        <v>35713</v>
      </c>
      <c r="O13" s="358"/>
    </row>
    <row r="14" spans="1:15" s="335" customFormat="1" ht="13.6" customHeight="1">
      <c r="J14" s="404">
        <v>2022</v>
      </c>
      <c r="K14" s="342">
        <v>14672</v>
      </c>
      <c r="L14" s="342">
        <v>15370</v>
      </c>
      <c r="M14" s="342">
        <v>21434</v>
      </c>
      <c r="O14" s="358"/>
    </row>
    <row r="15" spans="1:15" s="335" customFormat="1" ht="13.6" customHeight="1">
      <c r="J15" s="405">
        <v>2023</v>
      </c>
      <c r="K15" s="343">
        <v>15690</v>
      </c>
      <c r="L15" s="343">
        <v>17032</v>
      </c>
      <c r="M15" s="343">
        <v>18699</v>
      </c>
      <c r="O15" s="358"/>
    </row>
    <row r="16" spans="1:15" s="335" customFormat="1" ht="13.6" customHeight="1">
      <c r="J16" s="2318" t="s">
        <v>185</v>
      </c>
      <c r="K16" s="2318"/>
      <c r="L16" s="2318"/>
      <c r="M16" s="2318"/>
      <c r="O16" s="358"/>
    </row>
    <row r="17" spans="1:14" s="335" customFormat="1" ht="13.6" customHeight="1">
      <c r="J17" s="404">
        <v>2014</v>
      </c>
      <c r="K17" s="406">
        <v>429.0445053435962</v>
      </c>
      <c r="L17" s="406">
        <v>287.67747658378016</v>
      </c>
      <c r="M17" s="406">
        <v>357.1</v>
      </c>
    </row>
    <row r="18" spans="1:14" s="335" customFormat="1" ht="13.6" customHeight="1">
      <c r="J18" s="404">
        <v>2015</v>
      </c>
      <c r="K18" s="406">
        <v>345.65294792796209</v>
      </c>
      <c r="L18" s="406">
        <v>285.40878676478718</v>
      </c>
      <c r="M18" s="406">
        <v>375.54466692663743</v>
      </c>
    </row>
    <row r="19" spans="1:14" s="335" customFormat="1" ht="12.1" customHeight="1">
      <c r="B19" s="407"/>
      <c r="J19" s="404">
        <v>2016</v>
      </c>
      <c r="K19" s="406">
        <v>275.18042559595597</v>
      </c>
      <c r="L19" s="406">
        <v>217.63115961586968</v>
      </c>
      <c r="M19" s="406">
        <v>335.34222219278524</v>
      </c>
      <c r="N19" s="408"/>
    </row>
    <row r="20" spans="1:14" s="335" customFormat="1" ht="13.6" customHeight="1">
      <c r="J20" s="404">
        <v>2017</v>
      </c>
      <c r="K20" s="406">
        <v>252.48386954540777</v>
      </c>
      <c r="L20" s="406">
        <v>206.18689281147579</v>
      </c>
      <c r="M20" s="406">
        <v>311.56763032966387</v>
      </c>
      <c r="N20" s="408"/>
    </row>
    <row r="21" spans="1:14" s="335" customFormat="1" ht="13.6" customHeight="1">
      <c r="A21" s="399"/>
      <c r="J21" s="404">
        <v>2018</v>
      </c>
      <c r="K21" s="406">
        <v>211.81849989202667</v>
      </c>
      <c r="L21" s="406">
        <v>190.77425395212592</v>
      </c>
      <c r="M21" s="406">
        <v>312.34284470869312</v>
      </c>
      <c r="N21" s="408"/>
    </row>
    <row r="22" spans="1:14" s="335" customFormat="1" ht="11.55">
      <c r="J22" s="404">
        <v>2019</v>
      </c>
      <c r="K22" s="406">
        <v>233.73574284341171</v>
      </c>
      <c r="L22" s="406">
        <v>208.08472458043636</v>
      </c>
      <c r="M22" s="406">
        <v>316.42363242970293</v>
      </c>
      <c r="N22" s="408"/>
    </row>
    <row r="23" spans="1:14" s="335" customFormat="1" ht="11.55">
      <c r="J23" s="404">
        <v>2020</v>
      </c>
      <c r="K23" s="406">
        <v>241.16351919609963</v>
      </c>
      <c r="L23" s="406">
        <v>230.32059344504844</v>
      </c>
      <c r="M23" s="406">
        <v>319.93957266784145</v>
      </c>
      <c r="N23" s="408"/>
    </row>
    <row r="24" spans="1:14" s="335" customFormat="1" ht="13.6" customHeight="1">
      <c r="J24" s="404">
        <v>2021</v>
      </c>
      <c r="K24" s="406">
        <v>258.11855347624675</v>
      </c>
      <c r="L24" s="406">
        <v>249.15763705602063</v>
      </c>
      <c r="M24" s="406">
        <v>657.12773740356431</v>
      </c>
      <c r="N24" s="408"/>
    </row>
    <row r="25" spans="1:14" s="335" customFormat="1" ht="13.6" customHeight="1">
      <c r="J25" s="404">
        <v>2022</v>
      </c>
      <c r="K25" s="406">
        <v>270.26270301017246</v>
      </c>
      <c r="L25" s="406">
        <v>283.12007533167599</v>
      </c>
      <c r="M25" s="406">
        <v>394.82079991276146</v>
      </c>
      <c r="N25" s="408"/>
    </row>
    <row r="26" spans="1:14" s="335" customFormat="1" ht="13.6" customHeight="1">
      <c r="A26" s="136"/>
      <c r="J26" s="405">
        <v>2023</v>
      </c>
      <c r="K26" s="380">
        <v>289.23327742227343</v>
      </c>
      <c r="L26" s="380">
        <v>313.9720319347457</v>
      </c>
      <c r="M26" s="380">
        <v>344.70191552065586</v>
      </c>
      <c r="N26" s="408"/>
    </row>
    <row r="27" spans="1:14" s="335" customFormat="1" ht="13.6" customHeight="1">
      <c r="N27" s="408"/>
    </row>
    <row r="28" spans="1:14" s="335" customFormat="1" ht="13.6" customHeight="1">
      <c r="N28" s="408"/>
    </row>
    <row r="29" spans="1:14" s="335" customFormat="1" ht="13.6" customHeight="1"/>
    <row r="30" spans="1:14" s="335" customFormat="1" ht="13.6" customHeight="1">
      <c r="J30" s="353"/>
      <c r="K30" s="353"/>
      <c r="L30" s="353"/>
      <c r="M30" s="353"/>
    </row>
    <row r="31" spans="1:14" s="335" customFormat="1" ht="13.6" customHeight="1">
      <c r="J31" s="353"/>
      <c r="K31" s="415"/>
      <c r="L31" s="415"/>
      <c r="M31" s="415"/>
    </row>
    <row r="32" spans="1:14" s="335" customFormat="1" ht="13.6" customHeight="1">
      <c r="J32" s="353"/>
      <c r="K32" s="353"/>
      <c r="L32" s="353"/>
      <c r="M32" s="353"/>
    </row>
    <row r="33" spans="10:13" s="335" customFormat="1" ht="13.6" customHeight="1">
      <c r="J33" s="353"/>
      <c r="K33" s="353"/>
      <c r="L33" s="353"/>
      <c r="M33" s="353"/>
    </row>
    <row r="34" spans="10:13" s="335" customFormat="1" ht="13.6" customHeight="1">
      <c r="J34" s="353"/>
      <c r="K34" s="353"/>
      <c r="L34" s="353"/>
      <c r="M34" s="353"/>
    </row>
    <row r="35" spans="10:13" s="335" customFormat="1" ht="13.6" customHeight="1"/>
    <row r="36" spans="10:13" s="335" customFormat="1" ht="13.6" customHeight="1"/>
    <row r="37" spans="10:13" s="335" customFormat="1" ht="13.6" customHeight="1"/>
    <row r="38" spans="10:13" s="335" customFormat="1" ht="13.6" customHeight="1">
      <c r="M38" s="55"/>
    </row>
    <row r="39" spans="10:13" s="335" customFormat="1" ht="13.6" customHeight="1">
      <c r="J39" s="55"/>
      <c r="K39" s="55"/>
      <c r="L39" s="55"/>
      <c r="M39" s="55"/>
    </row>
  </sheetData>
  <mergeCells count="4">
    <mergeCell ref="J4:J5"/>
    <mergeCell ref="K4:M4"/>
    <mergeCell ref="J16:M16"/>
    <mergeCell ref="A2:H2"/>
  </mergeCells>
  <hyperlinks>
    <hyperlink ref="I1" location="Obsah!A1" display="Naspäť na obsah"/>
  </hyperlinks>
  <pageMargins left="0.7" right="0.7" top="0.75" bottom="0.75" header="0.3" footer="0.3"/>
  <pageSetup paperSize="9" scale="99" orientation="portrait" r:id="rId1"/>
  <colBreaks count="1" manualBreakCount="1">
    <brk id="9" max="1048575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zoomScaleNormal="100" zoomScaleSheetLayoutView="70" workbookViewId="0"/>
  </sheetViews>
  <sheetFormatPr defaultColWidth="9" defaultRowHeight="13.6" customHeight="1"/>
  <cols>
    <col min="1" max="1" width="18.44140625" style="55" customWidth="1"/>
    <col min="2" max="3" width="13" style="55" customWidth="1"/>
    <col min="4" max="4" width="12.88671875" style="55" customWidth="1"/>
    <col min="5" max="5" width="13.33203125" style="55" customWidth="1"/>
    <col min="6" max="6" width="13" style="55" customWidth="1"/>
    <col min="7" max="7" width="8.6640625" style="55" customWidth="1"/>
    <col min="8" max="16384" width="9" style="55"/>
  </cols>
  <sheetData>
    <row r="1" spans="1:7" ht="13.6" customHeight="1">
      <c r="A1" s="1" t="s">
        <v>1073</v>
      </c>
      <c r="F1" s="2154" t="s">
        <v>1335</v>
      </c>
    </row>
    <row r="2" spans="1:7" s="335" customFormat="1" ht="30.1" customHeight="1">
      <c r="A2" s="2320" t="s">
        <v>285</v>
      </c>
      <c r="B2" s="2320"/>
      <c r="C2" s="2320"/>
      <c r="D2" s="2320"/>
      <c r="E2" s="2320"/>
      <c r="F2" s="2320"/>
      <c r="G2" s="352"/>
    </row>
    <row r="3" spans="1:7" s="335" customFormat="1" ht="13.6" customHeight="1">
      <c r="A3" s="1313"/>
      <c r="B3" s="1316"/>
      <c r="C3" s="1316"/>
      <c r="D3" s="1316"/>
      <c r="E3" s="1316"/>
      <c r="F3" s="1316"/>
      <c r="G3" s="352"/>
    </row>
    <row r="4" spans="1:7" s="335" customFormat="1" ht="13.6" customHeight="1">
      <c r="A4" s="409" t="s">
        <v>38</v>
      </c>
      <c r="B4" s="409"/>
      <c r="C4" s="409"/>
      <c r="D4" s="409"/>
      <c r="E4" s="409"/>
      <c r="F4" s="409"/>
      <c r="G4" s="353"/>
    </row>
    <row r="5" spans="1:7" s="335" customFormat="1" ht="30.1" customHeight="1">
      <c r="A5" s="2321" t="s">
        <v>286</v>
      </c>
      <c r="B5" s="2309" t="s">
        <v>272</v>
      </c>
      <c r="C5" s="2309"/>
      <c r="D5" s="2323" t="s">
        <v>273</v>
      </c>
      <c r="E5" s="2324"/>
      <c r="F5" s="410" t="s">
        <v>274</v>
      </c>
      <c r="G5" s="353"/>
    </row>
    <row r="6" spans="1:7" s="335" customFormat="1" ht="30.1" customHeight="1">
      <c r="A6" s="2322"/>
      <c r="B6" s="357" t="s">
        <v>275</v>
      </c>
      <c r="C6" s="357" t="s">
        <v>276</v>
      </c>
      <c r="D6" s="357" t="s">
        <v>275</v>
      </c>
      <c r="E6" s="357" t="s">
        <v>276</v>
      </c>
      <c r="F6" s="357" t="s">
        <v>276</v>
      </c>
      <c r="G6" s="353"/>
    </row>
    <row r="7" spans="1:7" s="335" customFormat="1" ht="13.6" customHeight="1">
      <c r="A7" s="1545" t="s">
        <v>116</v>
      </c>
      <c r="B7" s="411">
        <v>88138</v>
      </c>
      <c r="C7" s="411">
        <v>15690</v>
      </c>
      <c r="D7" s="411">
        <v>108570</v>
      </c>
      <c r="E7" s="411">
        <v>17032</v>
      </c>
      <c r="F7" s="411">
        <v>18699</v>
      </c>
      <c r="G7" s="353"/>
    </row>
    <row r="8" spans="1:7" s="335" customFormat="1" ht="13.6" customHeight="1">
      <c r="A8" s="1546" t="s">
        <v>119</v>
      </c>
      <c r="B8" s="342">
        <v>6518</v>
      </c>
      <c r="C8" s="342">
        <v>1041</v>
      </c>
      <c r="D8" s="342">
        <v>9419</v>
      </c>
      <c r="E8" s="342">
        <v>1545</v>
      </c>
      <c r="F8" s="342">
        <v>1722</v>
      </c>
      <c r="G8" s="353"/>
    </row>
    <row r="9" spans="1:7" s="335" customFormat="1" ht="13.6" customHeight="1">
      <c r="A9" s="1546" t="s">
        <v>121</v>
      </c>
      <c r="B9" s="342">
        <v>11284</v>
      </c>
      <c r="C9" s="342">
        <v>1304</v>
      </c>
      <c r="D9" s="342">
        <v>11987</v>
      </c>
      <c r="E9" s="342">
        <v>1733</v>
      </c>
      <c r="F9" s="342">
        <v>2199</v>
      </c>
      <c r="G9" s="353"/>
    </row>
    <row r="10" spans="1:7" s="335" customFormat="1" ht="13.6" customHeight="1">
      <c r="A10" s="1546" t="s">
        <v>123</v>
      </c>
      <c r="B10" s="342">
        <v>9479</v>
      </c>
      <c r="C10" s="342">
        <v>1385</v>
      </c>
      <c r="D10" s="342">
        <v>11962</v>
      </c>
      <c r="E10" s="342">
        <v>1453</v>
      </c>
      <c r="F10" s="342">
        <v>2750</v>
      </c>
      <c r="G10" s="353"/>
    </row>
    <row r="11" spans="1:7" s="335" customFormat="1" ht="13.6" customHeight="1">
      <c r="A11" s="1546" t="s">
        <v>125</v>
      </c>
      <c r="B11" s="342">
        <v>17453</v>
      </c>
      <c r="C11" s="342">
        <v>3683</v>
      </c>
      <c r="D11" s="342">
        <v>24640</v>
      </c>
      <c r="E11" s="342">
        <v>5814</v>
      </c>
      <c r="F11" s="342">
        <v>2956</v>
      </c>
      <c r="G11" s="353"/>
    </row>
    <row r="12" spans="1:7" s="335" customFormat="1" ht="13.6" customHeight="1">
      <c r="A12" s="1546" t="s">
        <v>127</v>
      </c>
      <c r="B12" s="342">
        <v>7490</v>
      </c>
      <c r="C12" s="342">
        <v>1493</v>
      </c>
      <c r="D12" s="342">
        <v>7402</v>
      </c>
      <c r="E12" s="342">
        <v>1356</v>
      </c>
      <c r="F12" s="342">
        <v>2027</v>
      </c>
      <c r="G12" s="353"/>
    </row>
    <row r="13" spans="1:7" s="335" customFormat="1" ht="13.6" customHeight="1">
      <c r="A13" s="1546" t="s">
        <v>129</v>
      </c>
      <c r="B13" s="342">
        <v>11533</v>
      </c>
      <c r="C13" s="342">
        <v>2566</v>
      </c>
      <c r="D13" s="342">
        <v>12271</v>
      </c>
      <c r="E13" s="342">
        <v>905</v>
      </c>
      <c r="F13" s="342">
        <v>1072</v>
      </c>
      <c r="G13" s="353"/>
    </row>
    <row r="14" spans="1:7" s="335" customFormat="1" ht="13.6" customHeight="1">
      <c r="A14" s="1546" t="s">
        <v>131</v>
      </c>
      <c r="B14" s="342">
        <v>11582</v>
      </c>
      <c r="C14" s="342">
        <v>1593</v>
      </c>
      <c r="D14" s="342">
        <v>18181</v>
      </c>
      <c r="E14" s="342">
        <v>1901</v>
      </c>
      <c r="F14" s="342">
        <v>1651</v>
      </c>
      <c r="G14" s="353"/>
    </row>
    <row r="15" spans="1:7" s="335" customFormat="1" ht="13.6" customHeight="1">
      <c r="A15" s="1547" t="s">
        <v>134</v>
      </c>
      <c r="B15" s="343">
        <v>12799</v>
      </c>
      <c r="C15" s="343">
        <v>2625</v>
      </c>
      <c r="D15" s="343">
        <v>12708</v>
      </c>
      <c r="E15" s="343">
        <v>2325</v>
      </c>
      <c r="F15" s="343">
        <v>4322</v>
      </c>
      <c r="G15" s="353"/>
    </row>
    <row r="16" spans="1:7" s="335" customFormat="1" ht="13.6" customHeight="1">
      <c r="A16" s="412"/>
      <c r="B16" s="413"/>
      <c r="C16" s="413"/>
      <c r="D16" s="413"/>
      <c r="E16" s="413"/>
      <c r="F16" s="413"/>
      <c r="G16" s="353"/>
    </row>
    <row r="17" spans="1:7" s="335" customFormat="1" ht="13.6" customHeight="1">
      <c r="A17" s="2111" t="s">
        <v>187</v>
      </c>
      <c r="B17" s="414"/>
      <c r="C17" s="414"/>
      <c r="D17" s="414"/>
      <c r="E17" s="414"/>
      <c r="F17" s="414"/>
      <c r="G17" s="353"/>
    </row>
    <row r="18" spans="1:7" s="335" customFormat="1" ht="30.1" customHeight="1">
      <c r="A18" s="2321" t="s">
        <v>286</v>
      </c>
      <c r="B18" s="2309" t="s">
        <v>272</v>
      </c>
      <c r="C18" s="2309"/>
      <c r="D18" s="2323" t="s">
        <v>273</v>
      </c>
      <c r="E18" s="2324"/>
      <c r="F18" s="410" t="s">
        <v>274</v>
      </c>
      <c r="G18" s="353"/>
    </row>
    <row r="19" spans="1:7" s="335" customFormat="1" ht="30.1" customHeight="1">
      <c r="A19" s="2322"/>
      <c r="B19" s="357" t="s">
        <v>275</v>
      </c>
      <c r="C19" s="357" t="s">
        <v>276</v>
      </c>
      <c r="D19" s="357" t="s">
        <v>275</v>
      </c>
      <c r="E19" s="357" t="s">
        <v>276</v>
      </c>
      <c r="F19" s="357" t="s">
        <v>276</v>
      </c>
      <c r="G19" s="353"/>
    </row>
    <row r="20" spans="1:7" s="335" customFormat="1" ht="13.6" customHeight="1">
      <c r="A20" s="1545" t="s">
        <v>116</v>
      </c>
      <c r="B20" s="1531">
        <v>1624.7573362297219</v>
      </c>
      <c r="C20" s="1531">
        <v>289.23327742227343</v>
      </c>
      <c r="D20" s="1531">
        <v>2001.4057953942781</v>
      </c>
      <c r="E20" s="1531">
        <v>313.9720319347457</v>
      </c>
      <c r="F20" s="1531">
        <v>344.70191552065586</v>
      </c>
      <c r="G20" s="353"/>
    </row>
    <row r="21" spans="1:7" s="335" customFormat="1" ht="13.6" customHeight="1">
      <c r="A21" s="1546" t="s">
        <v>119</v>
      </c>
      <c r="B21" s="1548">
        <v>889.51726152053141</v>
      </c>
      <c r="C21" s="1548">
        <v>142.06619656994064</v>
      </c>
      <c r="D21" s="1548">
        <v>1285.4193136333054</v>
      </c>
      <c r="E21" s="1548">
        <v>210.8475251686439</v>
      </c>
      <c r="F21" s="1548">
        <v>235.00287271223613</v>
      </c>
      <c r="G21" s="353"/>
    </row>
    <row r="22" spans="1:7" s="335" customFormat="1" ht="13.6" customHeight="1">
      <c r="A22" s="1546" t="s">
        <v>121</v>
      </c>
      <c r="B22" s="1548">
        <v>1993.2381110518374</v>
      </c>
      <c r="C22" s="1548">
        <v>230.34229854764234</v>
      </c>
      <c r="D22" s="1548">
        <v>2117.4180465418626</v>
      </c>
      <c r="E22" s="1548">
        <v>306.12208848394494</v>
      </c>
      <c r="F22" s="1548">
        <v>388.43766449866985</v>
      </c>
      <c r="G22" s="353"/>
    </row>
    <row r="23" spans="1:7" s="335" customFormat="1" ht="13.6" customHeight="1">
      <c r="A23" s="1546" t="s">
        <v>123</v>
      </c>
      <c r="B23" s="1548">
        <v>1668.5383962739083</v>
      </c>
      <c r="C23" s="1548">
        <v>243.7942482159894</v>
      </c>
      <c r="D23" s="1548">
        <v>2105.6077957831517</v>
      </c>
      <c r="E23" s="1548">
        <v>255.7639297168466</v>
      </c>
      <c r="F23" s="1548">
        <v>484.06800187290315</v>
      </c>
      <c r="G23" s="353"/>
    </row>
    <row r="24" spans="1:7" s="335" customFormat="1" ht="13.6" customHeight="1">
      <c r="A24" s="1546" t="s">
        <v>125</v>
      </c>
      <c r="B24" s="1548">
        <v>2611.5477905913649</v>
      </c>
      <c r="C24" s="1548">
        <v>551.09898084844997</v>
      </c>
      <c r="D24" s="1548">
        <v>3686.9614140933504</v>
      </c>
      <c r="E24" s="1548">
        <v>869.96727522478648</v>
      </c>
      <c r="F24" s="1548">
        <v>442.31566315178338</v>
      </c>
      <c r="G24" s="353"/>
    </row>
    <row r="25" spans="1:7" s="335" customFormat="1" ht="13.6" customHeight="1">
      <c r="A25" s="1546" t="s">
        <v>127</v>
      </c>
      <c r="B25" s="1548">
        <v>1089.9713900700551</v>
      </c>
      <c r="C25" s="1548">
        <v>217.26666026363048</v>
      </c>
      <c r="D25" s="1548">
        <v>1077.1653176633574</v>
      </c>
      <c r="E25" s="1548">
        <v>197.32993390320354</v>
      </c>
      <c r="F25" s="1548">
        <v>294.97623600427255</v>
      </c>
      <c r="G25" s="353"/>
    </row>
    <row r="26" spans="1:7" s="335" customFormat="1" ht="13.6" customHeight="1">
      <c r="A26" s="1546" t="s">
        <v>129</v>
      </c>
      <c r="B26" s="1548">
        <v>1877.2503239164264</v>
      </c>
      <c r="C26" s="1548">
        <v>417.6731406546042</v>
      </c>
      <c r="D26" s="1548">
        <v>1997.3761141748432</v>
      </c>
      <c r="E26" s="1548">
        <v>147.3087265364056</v>
      </c>
      <c r="F26" s="1548">
        <v>174.49166281439426</v>
      </c>
      <c r="G26" s="353"/>
    </row>
    <row r="27" spans="1:7" s="335" customFormat="1" ht="13.6" customHeight="1">
      <c r="A27" s="1546" t="s">
        <v>131</v>
      </c>
      <c r="B27" s="1548">
        <v>1431.9803167616624</v>
      </c>
      <c r="C27" s="1548">
        <v>196.95602180981936</v>
      </c>
      <c r="D27" s="1548">
        <v>2247.8703280127593</v>
      </c>
      <c r="E27" s="1548">
        <v>235.03665879501986</v>
      </c>
      <c r="F27" s="1548">
        <v>204.12705085248697</v>
      </c>
      <c r="G27" s="353"/>
    </row>
    <row r="28" spans="1:7" s="335" customFormat="1" ht="13.6" customHeight="1">
      <c r="A28" s="1547" t="s">
        <v>134</v>
      </c>
      <c r="B28" s="1549">
        <v>1642.8498998168336</v>
      </c>
      <c r="C28" s="1549">
        <v>336.9389004624727</v>
      </c>
      <c r="D28" s="1549">
        <v>1631.1693512674678</v>
      </c>
      <c r="E28" s="1549">
        <v>298.43159755247581</v>
      </c>
      <c r="F28" s="1549">
        <v>554.76187725668831</v>
      </c>
      <c r="G28" s="353"/>
    </row>
    <row r="29" spans="1:7" s="335" customFormat="1" ht="13.6" customHeight="1">
      <c r="A29" s="344" t="s">
        <v>270</v>
      </c>
      <c r="G29" s="353"/>
    </row>
    <row r="30" spans="1:7" s="335" customFormat="1" ht="13.6" customHeight="1">
      <c r="G30" s="353"/>
    </row>
    <row r="31" spans="1:7" s="335" customFormat="1" ht="13.6" customHeight="1">
      <c r="G31" s="353"/>
    </row>
    <row r="32" spans="1:7" s="335" customFormat="1" ht="13.6" customHeight="1">
      <c r="G32" s="353"/>
    </row>
    <row r="33" spans="2:7" s="335" customFormat="1" ht="13.6" customHeight="1">
      <c r="G33" s="353"/>
    </row>
    <row r="34" spans="2:7" s="335" customFormat="1" ht="13.6" customHeight="1">
      <c r="G34" s="353"/>
    </row>
    <row r="35" spans="2:7" s="335" customFormat="1" ht="13.6" customHeight="1"/>
    <row r="36" spans="2:7" s="335" customFormat="1" ht="13.6" customHeight="1"/>
    <row r="37" spans="2:7" s="335" customFormat="1" ht="13.6" customHeight="1"/>
    <row r="38" spans="2:7" s="335" customFormat="1" ht="13.6" customHeight="1">
      <c r="B38" s="415"/>
      <c r="C38" s="415"/>
      <c r="D38" s="415"/>
      <c r="E38" s="415"/>
      <c r="F38" s="415"/>
    </row>
    <row r="39" spans="2:7" s="335" customFormat="1" ht="13.6" customHeight="1">
      <c r="E39" s="382"/>
      <c r="F39" s="382"/>
    </row>
    <row r="40" spans="2:7" s="335" customFormat="1" ht="13.6" customHeight="1">
      <c r="B40" s="382"/>
      <c r="C40" s="382"/>
      <c r="D40" s="382"/>
      <c r="E40" s="382"/>
      <c r="F40" s="382"/>
    </row>
    <row r="41" spans="2:7" s="335" customFormat="1" ht="13.6" customHeight="1">
      <c r="B41" s="382"/>
      <c r="C41" s="382"/>
      <c r="D41" s="382"/>
      <c r="E41" s="382"/>
      <c r="F41" s="382"/>
    </row>
    <row r="42" spans="2:7" s="335" customFormat="1" ht="13.6" customHeight="1">
      <c r="B42" s="382"/>
      <c r="C42" s="382"/>
      <c r="D42" s="382"/>
      <c r="E42" s="382"/>
      <c r="F42" s="382"/>
    </row>
    <row r="43" spans="2:7" s="335" customFormat="1" ht="13.6" customHeight="1">
      <c r="B43" s="382"/>
      <c r="C43" s="382"/>
      <c r="D43" s="382"/>
      <c r="E43" s="382"/>
      <c r="F43" s="382"/>
    </row>
    <row r="44" spans="2:7" s="335" customFormat="1" ht="13.6" customHeight="1">
      <c r="B44" s="382"/>
      <c r="C44" s="382"/>
      <c r="D44" s="382"/>
      <c r="E44" s="382"/>
      <c r="F44" s="382"/>
    </row>
    <row r="45" spans="2:7" s="335" customFormat="1" ht="13.6" customHeight="1">
      <c r="B45" s="382"/>
      <c r="C45" s="382"/>
      <c r="D45" s="382"/>
      <c r="E45" s="382"/>
      <c r="F45" s="382"/>
    </row>
    <row r="46" spans="2:7" s="335" customFormat="1" ht="13.6" customHeight="1">
      <c r="B46" s="382"/>
      <c r="C46" s="382"/>
      <c r="D46" s="382"/>
      <c r="E46" s="382"/>
      <c r="F46" s="382"/>
    </row>
    <row r="47" spans="2:7" s="335" customFormat="1" ht="13.6" customHeight="1">
      <c r="B47" s="353"/>
      <c r="C47" s="353"/>
      <c r="D47" s="353"/>
      <c r="E47" s="353"/>
      <c r="F47" s="353"/>
    </row>
  </sheetData>
  <mergeCells count="7">
    <mergeCell ref="A2:F2"/>
    <mergeCell ref="A5:A6"/>
    <mergeCell ref="B5:C5"/>
    <mergeCell ref="D5:E5"/>
    <mergeCell ref="A18:A19"/>
    <mergeCell ref="B18:C18"/>
    <mergeCell ref="D18:E18"/>
  </mergeCells>
  <hyperlinks>
    <hyperlink ref="F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zoomScaleNormal="100" zoomScaleSheetLayoutView="70" workbookViewId="0"/>
  </sheetViews>
  <sheetFormatPr defaultColWidth="9" defaultRowHeight="13.6" customHeight="1"/>
  <cols>
    <col min="1" max="1" width="13.109375" style="1" customWidth="1"/>
    <col min="2" max="2" width="24.44140625" style="1" customWidth="1"/>
    <col min="3" max="7" width="8.33203125" style="1" customWidth="1"/>
    <col min="8" max="8" width="6.88671875" style="1" customWidth="1"/>
    <col min="9" max="16384" width="9" style="1"/>
  </cols>
  <sheetData>
    <row r="1" spans="1:10" ht="13.6" customHeight="1">
      <c r="A1" s="1" t="s">
        <v>1073</v>
      </c>
      <c r="G1" s="2154" t="s">
        <v>1335</v>
      </c>
    </row>
    <row r="2" spans="1:10" ht="27.85" customHeight="1">
      <c r="A2" s="2320" t="s">
        <v>287</v>
      </c>
      <c r="B2" s="2320"/>
      <c r="C2" s="2320"/>
      <c r="D2" s="2320"/>
      <c r="E2" s="2320"/>
      <c r="F2" s="2320"/>
      <c r="G2" s="2320"/>
    </row>
    <row r="4" spans="1:10" ht="13.6" customHeight="1">
      <c r="A4" s="1" t="s">
        <v>38</v>
      </c>
      <c r="B4" s="31"/>
    </row>
    <row r="5" spans="1:10" ht="13.6" customHeight="1">
      <c r="A5" s="2330" t="s">
        <v>288</v>
      </c>
      <c r="B5" s="2331"/>
      <c r="C5" s="2336" t="s">
        <v>289</v>
      </c>
      <c r="D5" s="2336"/>
      <c r="E5" s="2336"/>
      <c r="F5" s="2336"/>
      <c r="G5" s="2336"/>
    </row>
    <row r="6" spans="1:10" ht="13.6" customHeight="1">
      <c r="A6" s="2332"/>
      <c r="B6" s="2333"/>
      <c r="C6" s="2337" t="s">
        <v>5</v>
      </c>
      <c r="D6" s="2339" t="s">
        <v>290</v>
      </c>
      <c r="E6" s="2339"/>
      <c r="F6" s="2339"/>
      <c r="G6" s="2339"/>
      <c r="J6" s="51"/>
    </row>
    <row r="7" spans="1:10" ht="13.6" customHeight="1">
      <c r="A7" s="2334"/>
      <c r="B7" s="2335"/>
      <c r="C7" s="2338"/>
      <c r="D7" s="416" t="s">
        <v>44</v>
      </c>
      <c r="E7" s="417" t="s">
        <v>291</v>
      </c>
      <c r="F7" s="417" t="s">
        <v>292</v>
      </c>
      <c r="G7" s="416" t="s">
        <v>278</v>
      </c>
    </row>
    <row r="8" spans="1:10" ht="13.6" customHeight="1">
      <c r="A8" s="2340" t="s">
        <v>293</v>
      </c>
      <c r="B8" s="1820" t="s">
        <v>294</v>
      </c>
      <c r="C8" s="1320">
        <v>32132</v>
      </c>
      <c r="D8" s="1320">
        <v>171</v>
      </c>
      <c r="E8" s="1320">
        <v>2539</v>
      </c>
      <c r="F8" s="1320">
        <v>7780</v>
      </c>
      <c r="G8" s="1320">
        <v>21642</v>
      </c>
    </row>
    <row r="9" spans="1:10" ht="13.6" customHeight="1">
      <c r="A9" s="2341"/>
      <c r="B9" s="1819" t="s">
        <v>295</v>
      </c>
      <c r="C9" s="1321">
        <v>263669</v>
      </c>
      <c r="D9" s="1321">
        <v>534</v>
      </c>
      <c r="E9" s="1321">
        <v>16181</v>
      </c>
      <c r="F9" s="1321">
        <v>78177</v>
      </c>
      <c r="G9" s="1321">
        <v>168777</v>
      </c>
    </row>
    <row r="10" spans="1:10" ht="13.6" customHeight="1">
      <c r="A10" s="2341" t="s">
        <v>296</v>
      </c>
      <c r="B10" s="1819" t="s">
        <v>297</v>
      </c>
      <c r="C10" s="1321">
        <v>88860</v>
      </c>
      <c r="D10" s="1321">
        <v>649</v>
      </c>
      <c r="E10" s="1321">
        <v>7446</v>
      </c>
      <c r="F10" s="1321">
        <v>23778</v>
      </c>
      <c r="G10" s="1321">
        <v>56987</v>
      </c>
    </row>
    <row r="11" spans="1:10" ht="13.6" customHeight="1">
      <c r="A11" s="2341"/>
      <c r="B11" s="1819" t="s">
        <v>298</v>
      </c>
      <c r="C11" s="1321">
        <v>16077</v>
      </c>
      <c r="D11" s="1321">
        <v>449</v>
      </c>
      <c r="E11" s="1321">
        <v>1971</v>
      </c>
      <c r="F11" s="1321">
        <v>4536</v>
      </c>
      <c r="G11" s="1321">
        <v>9121</v>
      </c>
    </row>
    <row r="12" spans="1:10" ht="13.6" customHeight="1">
      <c r="A12" s="2341"/>
      <c r="B12" s="1819" t="s">
        <v>299</v>
      </c>
      <c r="C12" s="1321">
        <v>35379</v>
      </c>
      <c r="D12" s="1321">
        <v>353</v>
      </c>
      <c r="E12" s="1321">
        <v>2688</v>
      </c>
      <c r="F12" s="1321">
        <v>8326</v>
      </c>
      <c r="G12" s="1321">
        <v>24012</v>
      </c>
    </row>
    <row r="13" spans="1:10" ht="13.6" customHeight="1">
      <c r="A13" s="2325" t="s">
        <v>300</v>
      </c>
      <c r="B13" s="2326"/>
      <c r="C13" s="1321">
        <v>2306</v>
      </c>
      <c r="D13" s="1321">
        <v>81</v>
      </c>
      <c r="E13" s="1321">
        <v>296</v>
      </c>
      <c r="F13" s="1321">
        <v>572</v>
      </c>
      <c r="G13" s="1321">
        <v>1357</v>
      </c>
    </row>
    <row r="14" spans="1:10" ht="13.6" customHeight="1">
      <c r="A14" s="2325" t="s">
        <v>302</v>
      </c>
      <c r="B14" s="2326"/>
      <c r="C14" s="1321">
        <v>9228</v>
      </c>
      <c r="D14" s="1321">
        <v>5</v>
      </c>
      <c r="E14" s="1321">
        <v>206</v>
      </c>
      <c r="F14" s="1321">
        <v>1348</v>
      </c>
      <c r="G14" s="1321">
        <v>7669</v>
      </c>
    </row>
    <row r="15" spans="1:10" ht="22.6" customHeight="1">
      <c r="A15" s="2342" t="s">
        <v>303</v>
      </c>
      <c r="B15" s="2343"/>
      <c r="C15" s="1321">
        <v>408</v>
      </c>
      <c r="D15" s="1321">
        <v>67</v>
      </c>
      <c r="E15" s="1321">
        <v>73</v>
      </c>
      <c r="F15" s="1321">
        <v>119</v>
      </c>
      <c r="G15" s="1321">
        <v>149</v>
      </c>
    </row>
    <row r="16" spans="1:10" ht="13.6" customHeight="1">
      <c r="A16" s="2325" t="s">
        <v>1140</v>
      </c>
      <c r="B16" s="2326"/>
      <c r="C16" s="1321">
        <v>36363</v>
      </c>
      <c r="D16" s="1321">
        <v>1583</v>
      </c>
      <c r="E16" s="1321">
        <v>8483</v>
      </c>
      <c r="F16" s="1321">
        <v>10735</v>
      </c>
      <c r="G16" s="1321">
        <v>15562</v>
      </c>
    </row>
    <row r="17" spans="1:7" ht="13.6" customHeight="1">
      <c r="A17" s="2325" t="s">
        <v>1145</v>
      </c>
      <c r="B17" s="2326"/>
      <c r="C17" s="1321">
        <v>30315</v>
      </c>
      <c r="D17" s="1321">
        <v>475</v>
      </c>
      <c r="E17" s="1321">
        <v>3516</v>
      </c>
      <c r="F17" s="1321">
        <v>6052</v>
      </c>
      <c r="G17" s="1321">
        <v>20272</v>
      </c>
    </row>
    <row r="18" spans="1:7" ht="13.6" customHeight="1">
      <c r="A18" s="2325" t="s">
        <v>306</v>
      </c>
      <c r="B18" s="2326"/>
      <c r="C18" s="1321">
        <v>3320</v>
      </c>
      <c r="D18" s="1321">
        <v>17</v>
      </c>
      <c r="E18" s="1321">
        <v>219</v>
      </c>
      <c r="F18" s="1321">
        <v>519</v>
      </c>
      <c r="G18" s="1321">
        <v>2565</v>
      </c>
    </row>
    <row r="19" spans="1:7" ht="13.6" customHeight="1">
      <c r="A19" s="2325" t="s">
        <v>1141</v>
      </c>
      <c r="B19" s="2326"/>
      <c r="C19" s="1321">
        <v>10757</v>
      </c>
      <c r="D19" s="1321">
        <v>481</v>
      </c>
      <c r="E19" s="1321">
        <v>2095</v>
      </c>
      <c r="F19" s="1321">
        <v>3051</v>
      </c>
      <c r="G19" s="1321">
        <v>5130</v>
      </c>
    </row>
    <row r="20" spans="1:7" ht="13.6" customHeight="1">
      <c r="A20" s="2329" t="s">
        <v>308</v>
      </c>
      <c r="B20" s="1819" t="s">
        <v>309</v>
      </c>
      <c r="C20" s="1321">
        <v>4993</v>
      </c>
      <c r="D20" s="1321">
        <v>191</v>
      </c>
      <c r="E20" s="1321">
        <v>1030</v>
      </c>
      <c r="F20" s="1321">
        <v>1445</v>
      </c>
      <c r="G20" s="1321">
        <v>2327</v>
      </c>
    </row>
    <row r="21" spans="1:7" ht="13.6" customHeight="1">
      <c r="A21" s="2329"/>
      <c r="B21" s="1819" t="s">
        <v>310</v>
      </c>
      <c r="C21" s="1321">
        <v>2015</v>
      </c>
      <c r="D21" s="1321">
        <v>108</v>
      </c>
      <c r="E21" s="1321">
        <v>277</v>
      </c>
      <c r="F21" s="1321">
        <v>541</v>
      </c>
      <c r="G21" s="1321">
        <v>1089</v>
      </c>
    </row>
    <row r="22" spans="1:7" ht="13.6" customHeight="1">
      <c r="A22" s="2329"/>
      <c r="B22" s="1819" t="s">
        <v>311</v>
      </c>
      <c r="C22" s="1321">
        <v>2084</v>
      </c>
      <c r="D22" s="1321">
        <v>169</v>
      </c>
      <c r="E22" s="1321">
        <v>570</v>
      </c>
      <c r="F22" s="1321">
        <v>641</v>
      </c>
      <c r="G22" s="1321">
        <v>704</v>
      </c>
    </row>
    <row r="23" spans="1:7" ht="13.6" customHeight="1">
      <c r="A23" s="2325" t="s">
        <v>1142</v>
      </c>
      <c r="B23" s="2326"/>
      <c r="C23" s="1321">
        <v>123842</v>
      </c>
      <c r="D23" s="1321">
        <v>1097</v>
      </c>
      <c r="E23" s="1321">
        <v>16042</v>
      </c>
      <c r="F23" s="1321">
        <v>30984</v>
      </c>
      <c r="G23" s="1321">
        <v>75719</v>
      </c>
    </row>
    <row r="24" spans="1:7" ht="13.6" customHeight="1">
      <c r="A24" s="2329" t="s">
        <v>308</v>
      </c>
      <c r="B24" s="1819" t="s">
        <v>309</v>
      </c>
      <c r="C24" s="1321">
        <v>25226</v>
      </c>
      <c r="D24" s="1321">
        <v>441</v>
      </c>
      <c r="E24" s="1321">
        <v>4769</v>
      </c>
      <c r="F24" s="1321">
        <v>8645</v>
      </c>
      <c r="G24" s="1321">
        <v>11371</v>
      </c>
    </row>
    <row r="25" spans="1:7" ht="13.6" customHeight="1">
      <c r="A25" s="2329"/>
      <c r="B25" s="1819" t="s">
        <v>310</v>
      </c>
      <c r="C25" s="1321">
        <v>61822</v>
      </c>
      <c r="D25" s="1321">
        <v>327</v>
      </c>
      <c r="E25" s="1321">
        <v>8007</v>
      </c>
      <c r="F25" s="1321">
        <v>14469</v>
      </c>
      <c r="G25" s="1321">
        <v>39019</v>
      </c>
    </row>
    <row r="26" spans="1:7" ht="13.6" customHeight="1">
      <c r="A26" s="2329"/>
      <c r="B26" s="1819" t="s">
        <v>311</v>
      </c>
      <c r="C26" s="1321">
        <v>21790</v>
      </c>
      <c r="D26" s="1321">
        <v>268</v>
      </c>
      <c r="E26" s="1321">
        <v>2028</v>
      </c>
      <c r="F26" s="1321">
        <v>5009</v>
      </c>
      <c r="G26" s="1321">
        <v>14485</v>
      </c>
    </row>
    <row r="27" spans="1:7" ht="13.6" customHeight="1">
      <c r="A27" s="2325" t="s">
        <v>1143</v>
      </c>
      <c r="B27" s="2326"/>
      <c r="C27" s="1321">
        <v>2211</v>
      </c>
      <c r="D27" s="1321">
        <v>40</v>
      </c>
      <c r="E27" s="1321">
        <v>329</v>
      </c>
      <c r="F27" s="1321">
        <v>387</v>
      </c>
      <c r="G27" s="1321">
        <v>1455</v>
      </c>
    </row>
    <row r="28" spans="1:7" ht="13.6" customHeight="1">
      <c r="A28" s="2327" t="s">
        <v>1144</v>
      </c>
      <c r="B28" s="2328"/>
      <c r="C28" s="1322">
        <v>2128</v>
      </c>
      <c r="D28" s="1322">
        <v>34</v>
      </c>
      <c r="E28" s="1322">
        <v>183</v>
      </c>
      <c r="F28" s="1322">
        <v>473</v>
      </c>
      <c r="G28" s="1322">
        <v>1438</v>
      </c>
    </row>
    <row r="29" spans="1:7" ht="13.6" customHeight="1">
      <c r="A29" s="1769"/>
      <c r="B29" s="1769"/>
      <c r="C29" s="2151"/>
      <c r="D29" s="2151"/>
      <c r="E29" s="2151"/>
      <c r="F29" s="2151"/>
      <c r="G29" s="2151"/>
    </row>
    <row r="30" spans="1:7" ht="13.6" customHeight="1">
      <c r="A30" s="422" t="s">
        <v>187</v>
      </c>
    </row>
    <row r="31" spans="1:7" ht="13.6" customHeight="1">
      <c r="A31" s="2330" t="s">
        <v>288</v>
      </c>
      <c r="B31" s="2331"/>
      <c r="C31" s="2336" t="s">
        <v>289</v>
      </c>
      <c r="D31" s="2336"/>
      <c r="E31" s="2336"/>
      <c r="F31" s="2336"/>
      <c r="G31" s="2336"/>
    </row>
    <row r="32" spans="1:7" ht="13.6" customHeight="1">
      <c r="A32" s="2332"/>
      <c r="B32" s="2333"/>
      <c r="C32" s="2337" t="s">
        <v>5</v>
      </c>
      <c r="D32" s="2339" t="s">
        <v>290</v>
      </c>
      <c r="E32" s="2339"/>
      <c r="F32" s="2339"/>
      <c r="G32" s="2339"/>
    </row>
    <row r="33" spans="1:7" ht="13.6" customHeight="1">
      <c r="A33" s="2334"/>
      <c r="B33" s="2335"/>
      <c r="C33" s="2338"/>
      <c r="D33" s="416" t="s">
        <v>44</v>
      </c>
      <c r="E33" s="417" t="s">
        <v>291</v>
      </c>
      <c r="F33" s="417" t="s">
        <v>292</v>
      </c>
      <c r="G33" s="416" t="s">
        <v>278</v>
      </c>
    </row>
    <row r="34" spans="1:7" ht="13.6" customHeight="1">
      <c r="A34" s="2340" t="s">
        <v>293</v>
      </c>
      <c r="B34" s="1820" t="s">
        <v>294</v>
      </c>
      <c r="C34" s="1317">
        <v>592.32910580831663</v>
      </c>
      <c r="D34" s="1317">
        <v>347.18697338233204</v>
      </c>
      <c r="E34" s="1317">
        <v>878.3278906293242</v>
      </c>
      <c r="F34" s="1317">
        <v>1042.7053513032477</v>
      </c>
      <c r="G34" s="1317">
        <v>498.63762854745352</v>
      </c>
    </row>
    <row r="35" spans="1:7" ht="13.6" customHeight="1">
      <c r="A35" s="2341"/>
      <c r="B35" s="1819" t="s">
        <v>295</v>
      </c>
      <c r="C35" s="1318">
        <v>4860.5384974285153</v>
      </c>
      <c r="D35" s="1318">
        <v>1084.1979168781597</v>
      </c>
      <c r="E35" s="1318">
        <v>5597.5673880555705</v>
      </c>
      <c r="F35" s="1318">
        <v>10477.58049470874</v>
      </c>
      <c r="G35" s="1318">
        <v>3888.668470259383</v>
      </c>
    </row>
    <row r="36" spans="1:7" ht="13.6" customHeight="1">
      <c r="A36" s="2341" t="s">
        <v>296</v>
      </c>
      <c r="B36" s="1819" t="s">
        <v>297</v>
      </c>
      <c r="C36" s="1318">
        <v>1638.0668598944048</v>
      </c>
      <c r="D36" s="1318">
        <v>1317.6862323107223</v>
      </c>
      <c r="E36" s="1318">
        <v>2575.8288592461395</v>
      </c>
      <c r="F36" s="1318">
        <v>3186.8184888545788</v>
      </c>
      <c r="G36" s="1318">
        <v>1312.9961435187936</v>
      </c>
    </row>
    <row r="37" spans="1:7" ht="13.6" customHeight="1">
      <c r="A37" s="2341"/>
      <c r="B37" s="1819" t="s">
        <v>298</v>
      </c>
      <c r="C37" s="1318">
        <v>296.36732958049009</v>
      </c>
      <c r="D37" s="1318">
        <v>911.61959677583093</v>
      </c>
      <c r="E37" s="1318">
        <v>681.83705097691927</v>
      </c>
      <c r="F37" s="1318">
        <v>607.9320660040529</v>
      </c>
      <c r="G37" s="1318">
        <v>210.15034700957966</v>
      </c>
    </row>
    <row r="38" spans="1:7" ht="13.6" customHeight="1">
      <c r="A38" s="2341"/>
      <c r="B38" s="1819" t="s">
        <v>299</v>
      </c>
      <c r="C38" s="1318">
        <v>652.18509381278579</v>
      </c>
      <c r="D38" s="1318">
        <v>716.70761171908316</v>
      </c>
      <c r="E38" s="1318">
        <v>929.87214258039523</v>
      </c>
      <c r="F38" s="1318">
        <v>1115.8823592481799</v>
      </c>
      <c r="G38" s="1318">
        <v>553.24307996864673</v>
      </c>
    </row>
    <row r="39" spans="1:7" ht="13.6" customHeight="1">
      <c r="A39" s="2325" t="s">
        <v>300</v>
      </c>
      <c r="B39" s="2326"/>
      <c r="C39" s="1318">
        <v>42.509365056453952</v>
      </c>
      <c r="D39" s="1318">
        <v>164.45698739163095</v>
      </c>
      <c r="E39" s="1318">
        <v>102.39663474843638</v>
      </c>
      <c r="F39" s="1318">
        <v>76.661627370881448</v>
      </c>
      <c r="G39" s="1318">
        <v>31.265652986733873</v>
      </c>
    </row>
    <row r="40" spans="1:7" ht="13.6" customHeight="1">
      <c r="A40" s="2325" t="s">
        <v>302</v>
      </c>
      <c r="B40" s="2326"/>
      <c r="C40" s="1318">
        <v>170.11119719902734</v>
      </c>
      <c r="D40" s="1318">
        <v>10.151665888372282</v>
      </c>
      <c r="E40" s="1318">
        <v>71.262522831682062</v>
      </c>
      <c r="F40" s="1318">
        <v>180.66411485305628</v>
      </c>
      <c r="G40" s="1318">
        <v>176.69586791102583</v>
      </c>
    </row>
    <row r="41" spans="1:7" ht="25.85" customHeight="1">
      <c r="A41" s="2342" t="s">
        <v>303</v>
      </c>
      <c r="B41" s="2343"/>
      <c r="C41" s="1318">
        <v>7.5211712675772819</v>
      </c>
      <c r="D41" s="1318">
        <v>136.03232290418859</v>
      </c>
      <c r="E41" s="1318">
        <v>25.253224110256269</v>
      </c>
      <c r="F41" s="1318">
        <v>15.948835064921141</v>
      </c>
      <c r="G41" s="1318">
        <v>3.4330009543281848</v>
      </c>
    </row>
    <row r="42" spans="1:7" ht="13.6" customHeight="1">
      <c r="A42" s="2325" t="s">
        <v>1140</v>
      </c>
      <c r="B42" s="2326"/>
      <c r="C42" s="1318">
        <v>670.32438922282529</v>
      </c>
      <c r="D42" s="1318">
        <v>3214.0174202586641</v>
      </c>
      <c r="E42" s="1318">
        <v>2934.5630154425194</v>
      </c>
      <c r="F42" s="1318">
        <v>1438.7457514447769</v>
      </c>
      <c r="G42" s="1318">
        <v>358.55275739097459</v>
      </c>
    </row>
    <row r="43" spans="1:7" ht="13.6" customHeight="1">
      <c r="A43" s="2325" t="s">
        <v>1145</v>
      </c>
      <c r="B43" s="2326"/>
      <c r="C43" s="1318">
        <v>558.83408572697374</v>
      </c>
      <c r="D43" s="1318">
        <v>964.40825939536671</v>
      </c>
      <c r="E43" s="1318">
        <v>1216.3059722145347</v>
      </c>
      <c r="F43" s="1318">
        <v>811.11218330170379</v>
      </c>
      <c r="G43" s="1318">
        <v>467.07245198752327</v>
      </c>
    </row>
    <row r="44" spans="1:7" ht="13.6" customHeight="1">
      <c r="A44" s="2325" t="s">
        <v>306</v>
      </c>
      <c r="B44" s="2326"/>
      <c r="C44" s="1318">
        <v>61.201687765579834</v>
      </c>
      <c r="D44" s="1318">
        <v>34.515664020465756</v>
      </c>
      <c r="E44" s="1318">
        <v>75.759672330768808</v>
      </c>
      <c r="F44" s="1318">
        <v>69.558364694908164</v>
      </c>
      <c r="G44" s="1318">
        <v>59.098305019139552</v>
      </c>
    </row>
    <row r="45" spans="1:7" ht="13.6" customHeight="1">
      <c r="A45" s="2325" t="s">
        <v>1141</v>
      </c>
      <c r="B45" s="2326"/>
      <c r="C45" s="1318">
        <v>198.29715520913925</v>
      </c>
      <c r="D45" s="1318">
        <v>976.59025846141344</v>
      </c>
      <c r="E45" s="1318">
        <v>724.7329385066696</v>
      </c>
      <c r="F45" s="1318">
        <v>408.90668725272604</v>
      </c>
      <c r="G45" s="1318">
        <v>118.1966100382791</v>
      </c>
    </row>
    <row r="46" spans="1:7" ht="13.6" customHeight="1">
      <c r="A46" s="2329" t="s">
        <v>308</v>
      </c>
      <c r="B46" s="1819" t="s">
        <v>309</v>
      </c>
      <c r="C46" s="1318">
        <v>92.042176811307272</v>
      </c>
      <c r="D46" s="1318">
        <v>387.79363693582116</v>
      </c>
      <c r="E46" s="1318">
        <v>356.31261415841038</v>
      </c>
      <c r="F46" s="1318">
        <v>193.66442578832812</v>
      </c>
      <c r="G46" s="1318">
        <v>53.614719602158964</v>
      </c>
    </row>
    <row r="47" spans="1:7" ht="13.6" customHeight="1">
      <c r="A47" s="2329"/>
      <c r="B47" s="1819" t="s">
        <v>310</v>
      </c>
      <c r="C47" s="1318">
        <v>37.145000255314272</v>
      </c>
      <c r="D47" s="1318">
        <v>219.27598318884131</v>
      </c>
      <c r="E47" s="1318">
        <v>95.823877788232693</v>
      </c>
      <c r="F47" s="1318">
        <v>72.506888824557464</v>
      </c>
      <c r="G47" s="1318">
        <v>25.090859323915392</v>
      </c>
    </row>
    <row r="48" spans="1:7" ht="13.6" customHeight="1">
      <c r="A48" s="2329"/>
      <c r="B48" s="1819" t="s">
        <v>311</v>
      </c>
      <c r="C48" s="1318">
        <v>38.416963043213372</v>
      </c>
      <c r="D48" s="1318">
        <v>343.12630702698311</v>
      </c>
      <c r="E48" s="1318">
        <v>197.18270880611058</v>
      </c>
      <c r="F48" s="1318">
        <v>85.909271232054209</v>
      </c>
      <c r="G48" s="1318">
        <v>16.220353502329139</v>
      </c>
    </row>
    <row r="49" spans="1:7" ht="13.6" customHeight="1">
      <c r="A49" s="2325" t="s">
        <v>1142</v>
      </c>
      <c r="B49" s="2326"/>
      <c r="C49" s="1318">
        <v>2282.9335591159452</v>
      </c>
      <c r="D49" s="1318">
        <v>2227.2754959088788</v>
      </c>
      <c r="E49" s="1318">
        <v>5549.4824818730285</v>
      </c>
      <c r="F49" s="1318">
        <v>4152.5941651387948</v>
      </c>
      <c r="G49" s="1318">
        <v>1744.5865722199719</v>
      </c>
    </row>
    <row r="50" spans="1:7" ht="13.6" customHeight="1">
      <c r="A50" s="2329" t="s">
        <v>308</v>
      </c>
      <c r="B50" s="1819" t="s">
        <v>309</v>
      </c>
      <c r="C50" s="1318">
        <v>465.02222155858942</v>
      </c>
      <c r="D50" s="1318">
        <v>895.37693135443521</v>
      </c>
      <c r="E50" s="1318">
        <v>1649.7619970111252</v>
      </c>
      <c r="F50" s="1318">
        <v>1158.6359591280946</v>
      </c>
      <c r="G50" s="1318">
        <v>261.99096544742139</v>
      </c>
    </row>
    <row r="51" spans="1:7" ht="13.6" customHeight="1">
      <c r="A51" s="2329"/>
      <c r="B51" s="1819" t="s">
        <v>310</v>
      </c>
      <c r="C51" s="1318">
        <v>1139.6417894709869</v>
      </c>
      <c r="D51" s="1318">
        <v>663.91894909954726</v>
      </c>
      <c r="E51" s="1318">
        <v>2769.8981568605745</v>
      </c>
      <c r="F51" s="1318">
        <v>1939.1907105407058</v>
      </c>
      <c r="G51" s="1318">
        <v>899.00848481162041</v>
      </c>
    </row>
    <row r="52" spans="1:7" ht="13.6" customHeight="1">
      <c r="A52" s="2329"/>
      <c r="B52" s="1819" t="s">
        <v>311</v>
      </c>
      <c r="C52" s="1318">
        <v>401.68216156987489</v>
      </c>
      <c r="D52" s="1318">
        <v>544.12929161675436</v>
      </c>
      <c r="E52" s="1318">
        <v>701.55532185753032</v>
      </c>
      <c r="F52" s="1318">
        <v>671.32533479151255</v>
      </c>
      <c r="G52" s="1318">
        <v>333.73838136539433</v>
      </c>
    </row>
    <row r="53" spans="1:7" ht="13.6" customHeight="1">
      <c r="A53" s="2325" t="s">
        <v>1143</v>
      </c>
      <c r="B53" s="2326"/>
      <c r="C53" s="1318">
        <v>40.758111942679825</v>
      </c>
      <c r="D53" s="1318">
        <v>81.213327106978255</v>
      </c>
      <c r="E53" s="1318">
        <v>113.81247578457962</v>
      </c>
      <c r="F53" s="1318">
        <v>51.867219917012449</v>
      </c>
      <c r="G53" s="1318">
        <v>33.523599923137645</v>
      </c>
    </row>
    <row r="54" spans="1:7" ht="13.6" customHeight="1">
      <c r="A54" s="2327" t="s">
        <v>1144</v>
      </c>
      <c r="B54" s="2328"/>
      <c r="C54" s="1319">
        <v>39.228069748540328</v>
      </c>
      <c r="D54" s="1319">
        <v>69.031328040931513</v>
      </c>
      <c r="E54" s="1319">
        <v>63.306027564067087</v>
      </c>
      <c r="F54" s="1319">
        <v>63.393268787459661</v>
      </c>
      <c r="G54" s="1319">
        <v>33.131915250496171</v>
      </c>
    </row>
    <row r="55" spans="1:7" ht="13.6" customHeight="1">
      <c r="A55" s="423" t="s">
        <v>312</v>
      </c>
      <c r="B55" s="1769"/>
      <c r="C55" s="1767"/>
      <c r="D55" s="1767"/>
      <c r="E55" s="1767"/>
      <c r="F55" s="1767"/>
      <c r="G55" s="1767"/>
    </row>
    <row r="56" spans="1:7" ht="13.6" customHeight="1">
      <c r="B56" s="422"/>
    </row>
  </sheetData>
  <mergeCells count="37">
    <mergeCell ref="A5:B7"/>
    <mergeCell ref="C5:G5"/>
    <mergeCell ref="C6:C7"/>
    <mergeCell ref="D6:G6"/>
    <mergeCell ref="A24:A26"/>
    <mergeCell ref="A8:A9"/>
    <mergeCell ref="A10:A12"/>
    <mergeCell ref="A13:B13"/>
    <mergeCell ref="A14:B14"/>
    <mergeCell ref="A15:B15"/>
    <mergeCell ref="A16:B16"/>
    <mergeCell ref="A17:B17"/>
    <mergeCell ref="A18:B18"/>
    <mergeCell ref="A19:B19"/>
    <mergeCell ref="A20:A22"/>
    <mergeCell ref="A23:B23"/>
    <mergeCell ref="A34:A35"/>
    <mergeCell ref="A36:A38"/>
    <mergeCell ref="A39:B39"/>
    <mergeCell ref="A40:B40"/>
    <mergeCell ref="A41:B41"/>
    <mergeCell ref="A2:G2"/>
    <mergeCell ref="A53:B53"/>
    <mergeCell ref="A54:B54"/>
    <mergeCell ref="A43:B43"/>
    <mergeCell ref="A44:B44"/>
    <mergeCell ref="A45:B45"/>
    <mergeCell ref="A46:A48"/>
    <mergeCell ref="A49:B49"/>
    <mergeCell ref="A50:A52"/>
    <mergeCell ref="A42:B42"/>
    <mergeCell ref="A27:B27"/>
    <mergeCell ref="A28:B28"/>
    <mergeCell ref="A31:B33"/>
    <mergeCell ref="C31:G31"/>
    <mergeCell ref="C32:C33"/>
    <mergeCell ref="D32:G32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2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zoomScaleNormal="100" zoomScaleSheetLayoutView="70" workbookViewId="0"/>
  </sheetViews>
  <sheetFormatPr defaultRowHeight="13.6"/>
  <cols>
    <col min="10" max="10" width="28.88671875" customWidth="1"/>
    <col min="11" max="19" width="6.6640625" customWidth="1"/>
    <col min="20" max="21" width="2.33203125" customWidth="1"/>
    <col min="22" max="30" width="6.6640625" customWidth="1"/>
  </cols>
  <sheetData>
    <row r="1" spans="1:30">
      <c r="A1" s="1" t="s">
        <v>1073</v>
      </c>
      <c r="I1" s="2154" t="s">
        <v>1335</v>
      </c>
    </row>
    <row r="2" spans="1:30" ht="30.1" customHeight="1">
      <c r="A2" s="2344" t="s">
        <v>1214</v>
      </c>
      <c r="B2" s="2344"/>
      <c r="C2" s="2344"/>
      <c r="D2" s="2344"/>
      <c r="E2" s="2344"/>
      <c r="F2" s="2344"/>
      <c r="G2" s="2344"/>
      <c r="H2" s="2344"/>
    </row>
    <row r="5" spans="1:30">
      <c r="J5" s="335" t="s">
        <v>943</v>
      </c>
    </row>
    <row r="6" spans="1:30">
      <c r="J6" s="1"/>
      <c r="K6" s="1" t="s">
        <v>393</v>
      </c>
      <c r="L6" s="1"/>
      <c r="M6" s="1"/>
      <c r="N6" s="1"/>
      <c r="O6" s="1"/>
      <c r="P6" s="1"/>
      <c r="Q6" s="1"/>
      <c r="R6" s="1"/>
      <c r="S6" s="1"/>
      <c r="T6" s="1"/>
      <c r="U6" s="1"/>
      <c r="V6" s="1" t="s">
        <v>313</v>
      </c>
      <c r="W6" s="1"/>
      <c r="X6" s="1"/>
      <c r="Y6" s="1"/>
      <c r="Z6" s="1"/>
      <c r="AA6" s="1"/>
      <c r="AB6" s="1"/>
    </row>
    <row r="7" spans="1:30">
      <c r="J7" s="424" t="s">
        <v>314</v>
      </c>
      <c r="K7" s="266">
        <v>2015</v>
      </c>
      <c r="L7" s="266">
        <v>2016</v>
      </c>
      <c r="M7" s="266">
        <v>2017</v>
      </c>
      <c r="N7" s="266">
        <v>2018</v>
      </c>
      <c r="O7" s="266">
        <v>2019</v>
      </c>
      <c r="P7" s="266">
        <v>2020</v>
      </c>
      <c r="Q7" s="266">
        <v>2021</v>
      </c>
      <c r="R7" s="2128">
        <v>2022</v>
      </c>
      <c r="S7" s="266">
        <v>2023</v>
      </c>
      <c r="T7" s="2137"/>
      <c r="U7" s="2137"/>
      <c r="V7" s="266">
        <v>2015</v>
      </c>
      <c r="W7" s="2135">
        <v>2016</v>
      </c>
      <c r="X7" s="266">
        <v>2017</v>
      </c>
      <c r="Y7" s="266">
        <v>2018</v>
      </c>
      <c r="Z7" s="266">
        <v>2019</v>
      </c>
      <c r="AA7" s="266">
        <v>2020</v>
      </c>
      <c r="AB7" s="266">
        <v>2021</v>
      </c>
      <c r="AC7" s="266">
        <v>2022</v>
      </c>
      <c r="AD7" s="266">
        <v>2023</v>
      </c>
    </row>
    <row r="8" spans="1:30">
      <c r="J8" s="419" t="s">
        <v>301</v>
      </c>
      <c r="K8" s="425">
        <v>9625.8149862987812</v>
      </c>
      <c r="L8" s="425">
        <v>10951.561110702089</v>
      </c>
      <c r="M8" s="425">
        <v>9877.219227186768</v>
      </c>
      <c r="N8" s="425">
        <v>9607.6646868225216</v>
      </c>
      <c r="O8" s="425">
        <v>10052.879437495683</v>
      </c>
      <c r="P8" s="425">
        <v>8367.5256848124791</v>
      </c>
      <c r="Q8" s="425">
        <v>7756.403984988915</v>
      </c>
      <c r="R8" s="2132">
        <v>8990.3023388476904</v>
      </c>
      <c r="S8" s="2138">
        <v>8750.1533019629114</v>
      </c>
      <c r="T8" s="1208"/>
      <c r="U8" s="1786"/>
      <c r="V8" s="2138">
        <v>5094.1035982080393</v>
      </c>
      <c r="W8" s="2136">
        <v>5729.534804800378</v>
      </c>
      <c r="X8" s="425">
        <v>5398.1393756064153</v>
      </c>
      <c r="Y8" s="425">
        <v>5283.1503213640599</v>
      </c>
      <c r="Z8" s="425">
        <v>5257.092467385969</v>
      </c>
      <c r="AA8" s="425">
        <v>4514.0014371686138</v>
      </c>
      <c r="AB8" s="425">
        <v>4172.2991529322862</v>
      </c>
      <c r="AC8" s="425">
        <v>4307.3912719038435</v>
      </c>
      <c r="AD8" s="425">
        <v>3888.668470259383</v>
      </c>
    </row>
    <row r="9" spans="1:30" ht="23.1">
      <c r="J9" s="426" t="s">
        <v>1152</v>
      </c>
      <c r="K9" s="427">
        <v>5947.5574033827843</v>
      </c>
      <c r="L9" s="427">
        <v>6826.6382742548412</v>
      </c>
      <c r="M9" s="427">
        <v>6150.6110813175646</v>
      </c>
      <c r="N9" s="427">
        <v>5642.7901274604719</v>
      </c>
      <c r="O9" s="427">
        <v>5903.812807164576</v>
      </c>
      <c r="P9" s="427">
        <v>4437.7609609386955</v>
      </c>
      <c r="Q9" s="427">
        <v>3779.721744844785</v>
      </c>
      <c r="R9" s="2133">
        <v>4417.0362328174742</v>
      </c>
      <c r="S9" s="427">
        <v>4437.5039766298651</v>
      </c>
      <c r="T9" s="1208"/>
      <c r="U9" s="1786"/>
      <c r="V9" s="427">
        <v>2059.4777598288624</v>
      </c>
      <c r="W9" s="1186">
        <v>2400.532004236838</v>
      </c>
      <c r="X9" s="427">
        <v>2158.5754237771816</v>
      </c>
      <c r="Y9" s="427">
        <v>2273.3649944724561</v>
      </c>
      <c r="Z9" s="427">
        <v>2376.2196563498046</v>
      </c>
      <c r="AA9" s="427">
        <v>2043.1260152171867</v>
      </c>
      <c r="AB9" s="427">
        <v>2052.6074600240945</v>
      </c>
      <c r="AC9" s="427">
        <v>1993.3292368466387</v>
      </c>
      <c r="AD9" s="427">
        <v>1744.5865722199719</v>
      </c>
    </row>
    <row r="10" spans="1:30">
      <c r="J10" s="420" t="s">
        <v>304</v>
      </c>
      <c r="K10" s="427">
        <v>4430.3127657564019</v>
      </c>
      <c r="L10" s="427">
        <v>5121.5833300296945</v>
      </c>
      <c r="M10" s="427">
        <v>4217.825322005513</v>
      </c>
      <c r="N10" s="427">
        <v>3998.3353937834081</v>
      </c>
      <c r="O10" s="427">
        <v>4182.4779233481477</v>
      </c>
      <c r="P10" s="427">
        <v>3389.2367080805789</v>
      </c>
      <c r="Q10" s="427">
        <v>2858.8806663060955</v>
      </c>
      <c r="R10" s="2133">
        <v>2995.6020094584401</v>
      </c>
      <c r="S10" s="427">
        <v>2939.0637376540049</v>
      </c>
      <c r="T10" s="1208"/>
      <c r="U10" s="1786"/>
      <c r="V10" s="427">
        <v>1868.4500195972848</v>
      </c>
      <c r="W10" s="1186">
        <v>2134.4613285708901</v>
      </c>
      <c r="X10" s="427">
        <v>1868.1810398949833</v>
      </c>
      <c r="Y10" s="427">
        <v>1877.9505518646965</v>
      </c>
      <c r="Z10" s="427">
        <v>1853.6473934422904</v>
      </c>
      <c r="AA10" s="427">
        <v>1611.5417239997114</v>
      </c>
      <c r="AB10" s="427">
        <v>1431.934668828193</v>
      </c>
      <c r="AC10" s="427">
        <v>1480.9306087704736</v>
      </c>
      <c r="AD10" s="427">
        <v>1312.9961435187936</v>
      </c>
    </row>
    <row r="11" spans="1:30">
      <c r="J11" s="420" t="s">
        <v>1151</v>
      </c>
      <c r="K11" s="427">
        <v>2488.046867617878</v>
      </c>
      <c r="L11" s="427">
        <v>2931.6486665571747</v>
      </c>
      <c r="M11" s="427">
        <v>2541.2327001420681</v>
      </c>
      <c r="N11" s="427">
        <v>2432.7994908704409</v>
      </c>
      <c r="O11" s="427">
        <v>2471.2224240173064</v>
      </c>
      <c r="P11" s="427">
        <v>2062.2923318612166</v>
      </c>
      <c r="Q11" s="427">
        <v>1954.5606414968258</v>
      </c>
      <c r="R11" s="2133">
        <v>2111.9555416520984</v>
      </c>
      <c r="S11" s="427">
        <v>1918.0957175961146</v>
      </c>
      <c r="T11" s="1208"/>
      <c r="U11" s="1786"/>
      <c r="V11" s="427">
        <v>537.02513214430928</v>
      </c>
      <c r="W11" s="1186">
        <v>591.19199342764534</v>
      </c>
      <c r="X11" s="427">
        <v>528.78260373266369</v>
      </c>
      <c r="Y11" s="427">
        <v>515.72920464049071</v>
      </c>
      <c r="Z11" s="427">
        <v>519.31217069933984</v>
      </c>
      <c r="AA11" s="427">
        <v>429.07335494869017</v>
      </c>
      <c r="AB11" s="427">
        <v>397.05868158224109</v>
      </c>
      <c r="AC11" s="427">
        <v>409.54119041938014</v>
      </c>
      <c r="AD11" s="427">
        <v>358.55275739097459</v>
      </c>
    </row>
    <row r="12" spans="1:30">
      <c r="J12" s="420" t="s">
        <v>305</v>
      </c>
      <c r="K12" s="427">
        <v>2307.0962864972125</v>
      </c>
      <c r="L12" s="427">
        <v>2198.7129025011373</v>
      </c>
      <c r="M12" s="427">
        <v>1732.4790425922265</v>
      </c>
      <c r="N12" s="427">
        <v>1591.5922389609707</v>
      </c>
      <c r="O12" s="427">
        <v>1634.4468564452998</v>
      </c>
      <c r="P12" s="427">
        <v>1224.1587847387959</v>
      </c>
      <c r="Q12" s="427">
        <v>1033.5349701790367</v>
      </c>
      <c r="R12" s="2133">
        <v>1082.4761238798005</v>
      </c>
      <c r="S12" s="427">
        <v>967.30080657580118</v>
      </c>
      <c r="T12" s="1208"/>
      <c r="U12" s="1786"/>
      <c r="V12" s="427">
        <v>1421.9249662084198</v>
      </c>
      <c r="W12" s="1186">
        <v>1206.2876136479194</v>
      </c>
      <c r="X12" s="427">
        <v>1048.9127332914788</v>
      </c>
      <c r="Y12" s="427">
        <v>1116.3676895778763</v>
      </c>
      <c r="Z12" s="427">
        <v>1055.3807593917443</v>
      </c>
      <c r="AA12" s="427">
        <v>749.08076905869109</v>
      </c>
      <c r="AB12" s="427">
        <v>663.83284236285419</v>
      </c>
      <c r="AC12" s="427">
        <v>598.65055463788929</v>
      </c>
      <c r="AD12" s="427">
        <v>498.63762854745352</v>
      </c>
    </row>
    <row r="13" spans="1:30">
      <c r="J13" s="421" t="s">
        <v>307</v>
      </c>
      <c r="K13" s="428">
        <v>993.95256543513165</v>
      </c>
      <c r="L13" s="428">
        <v>1239.3363273735699</v>
      </c>
      <c r="M13" s="428">
        <v>1036.1568206836207</v>
      </c>
      <c r="N13" s="428">
        <v>1145.0728686994983</v>
      </c>
      <c r="O13" s="428">
        <v>1172.4750675225434</v>
      </c>
      <c r="P13" s="428">
        <v>964.1826043032778</v>
      </c>
      <c r="Q13" s="428">
        <v>729.69525578098433</v>
      </c>
      <c r="R13" s="2134">
        <v>907.38457575032658</v>
      </c>
      <c r="S13" s="428">
        <v>1048.1704736269908</v>
      </c>
      <c r="T13" s="1208"/>
      <c r="U13" s="1786"/>
      <c r="V13" s="428">
        <v>670.63465898892662</v>
      </c>
      <c r="W13" s="1187">
        <v>683.83568656083708</v>
      </c>
      <c r="X13" s="428">
        <v>603.39021745334173</v>
      </c>
      <c r="Y13" s="428">
        <v>603.17070689143065</v>
      </c>
      <c r="Z13" s="428">
        <v>566.20734323231068</v>
      </c>
      <c r="AA13" s="428">
        <v>550.62549705124775</v>
      </c>
      <c r="AB13" s="428">
        <v>543.91316877970121</v>
      </c>
      <c r="AC13" s="428">
        <v>593.44549845552626</v>
      </c>
      <c r="AD13" s="428">
        <v>553.24307996864673</v>
      </c>
    </row>
    <row r="14" spans="1:30">
      <c r="T14" s="1774"/>
      <c r="U14" s="1774"/>
    </row>
    <row r="15" spans="1:30">
      <c r="J15" s="168"/>
      <c r="K15" s="1208"/>
      <c r="L15" s="1208"/>
      <c r="M15" s="1208"/>
      <c r="N15" s="1208"/>
      <c r="O15" s="1208"/>
      <c r="P15" s="1208"/>
      <c r="Q15" s="1208"/>
      <c r="R15" s="1208"/>
      <c r="S15" s="1208"/>
      <c r="T15" s="1208"/>
      <c r="U15" s="1786"/>
      <c r="V15" s="1208"/>
      <c r="W15" s="1208"/>
      <c r="X15" s="1208"/>
      <c r="Y15" s="1208"/>
      <c r="Z15" s="1208"/>
      <c r="AA15" s="1208"/>
      <c r="AB15" s="1208"/>
      <c r="AC15" s="1208"/>
      <c r="AD15" s="1208"/>
    </row>
    <row r="16" spans="1:30">
      <c r="J16" s="1774"/>
      <c r="K16" s="1774"/>
      <c r="L16" s="1774"/>
      <c r="M16" s="1774"/>
      <c r="N16" s="1774"/>
      <c r="O16" s="1774"/>
      <c r="P16" s="1774"/>
      <c r="Q16" s="1774"/>
      <c r="R16" s="1774"/>
      <c r="S16" s="1774"/>
      <c r="T16" s="1774"/>
      <c r="U16" s="1774"/>
      <c r="V16" s="1774"/>
      <c r="W16" s="1774"/>
      <c r="X16" s="1774"/>
      <c r="Y16" s="1774"/>
      <c r="Z16" s="1774"/>
      <c r="AA16" s="1774"/>
      <c r="AB16" s="1774"/>
      <c r="AC16" s="1774"/>
      <c r="AD16" s="1774"/>
    </row>
    <row r="17" spans="1:30">
      <c r="J17" s="1774"/>
      <c r="K17" s="1774"/>
      <c r="L17" s="1774"/>
      <c r="M17" s="1774"/>
      <c r="N17" s="1774"/>
      <c r="O17" s="1774"/>
      <c r="P17" s="1774"/>
      <c r="Q17" s="1774"/>
      <c r="R17" s="1774"/>
      <c r="S17" s="1774"/>
      <c r="T17" s="1774"/>
      <c r="U17" s="1774"/>
      <c r="V17" s="1774"/>
      <c r="W17" s="1774"/>
      <c r="X17" s="1774"/>
      <c r="Y17" s="1774"/>
      <c r="Z17" s="1774"/>
      <c r="AA17" s="1774"/>
      <c r="AB17" s="1774"/>
      <c r="AC17" s="1774"/>
      <c r="AD17" s="1774"/>
    </row>
    <row r="18" spans="1:30">
      <c r="J18" s="1774"/>
      <c r="K18" s="1787"/>
      <c r="L18" s="1787"/>
      <c r="M18" s="1787"/>
      <c r="N18" s="1787"/>
      <c r="O18" s="1787"/>
      <c r="P18" s="1787"/>
      <c r="Q18" s="1787"/>
      <c r="R18" s="1787"/>
      <c r="S18" s="774"/>
      <c r="T18" s="774"/>
      <c r="U18" s="774"/>
      <c r="V18" s="1788"/>
      <c r="W18" s="1788"/>
      <c r="X18" s="1788"/>
      <c r="Y18" s="1788"/>
      <c r="Z18" s="1788"/>
      <c r="AA18" s="1788"/>
      <c r="AB18" s="1788"/>
      <c r="AC18" s="1788"/>
      <c r="AD18" s="1774"/>
    </row>
    <row r="19" spans="1:30">
      <c r="R19" s="51"/>
      <c r="S19" s="51"/>
      <c r="T19" s="51"/>
      <c r="U19" s="51"/>
    </row>
    <row r="20" spans="1:30">
      <c r="J20" s="771"/>
      <c r="K20" s="1765"/>
      <c r="L20" s="1765"/>
      <c r="M20" s="1765"/>
      <c r="N20" s="1765"/>
      <c r="O20" s="1765"/>
      <c r="R20" s="51"/>
      <c r="S20" s="51"/>
      <c r="T20" s="51"/>
      <c r="U20" s="51"/>
    </row>
    <row r="21" spans="1:30">
      <c r="J21" s="1765"/>
      <c r="K21" s="1765"/>
      <c r="L21" s="1766"/>
      <c r="M21" s="1766"/>
      <c r="N21" s="1766"/>
      <c r="O21" s="1766"/>
      <c r="R21" s="51"/>
      <c r="S21" s="51"/>
      <c r="T21" s="51"/>
      <c r="U21" s="51"/>
    </row>
    <row r="22" spans="1:30">
      <c r="J22" s="1765"/>
      <c r="K22" s="1785"/>
      <c r="L22" s="1785"/>
      <c r="M22" s="1785"/>
      <c r="N22" s="1785"/>
      <c r="O22" s="1785"/>
      <c r="P22" s="1785"/>
      <c r="Q22" s="1785"/>
      <c r="R22" s="1785"/>
      <c r="S22" s="1785"/>
      <c r="T22" s="1785"/>
      <c r="U22" s="51"/>
    </row>
    <row r="23" spans="1:30">
      <c r="J23" s="1775"/>
      <c r="K23" s="1776"/>
      <c r="L23" s="1776"/>
      <c r="M23" s="1776"/>
      <c r="N23" s="1776"/>
      <c r="O23" s="1776"/>
      <c r="P23" s="1776"/>
      <c r="Q23" s="1777"/>
      <c r="R23" s="1777"/>
      <c r="S23" s="1778"/>
      <c r="T23" s="1778"/>
      <c r="U23" s="1777"/>
      <c r="V23" s="1779"/>
      <c r="W23" s="1779"/>
    </row>
    <row r="24" spans="1:30">
      <c r="J24" s="1775"/>
      <c r="K24" s="1776"/>
      <c r="L24" s="1776"/>
      <c r="M24" s="1776"/>
      <c r="N24" s="1776"/>
      <c r="O24" s="1776"/>
      <c r="P24" s="1776"/>
      <c r="Q24" s="1777"/>
      <c r="R24" s="1777"/>
      <c r="S24" s="1778"/>
      <c r="T24" s="1778"/>
      <c r="U24" s="1777"/>
      <c r="V24" s="1779"/>
      <c r="W24" s="1779"/>
    </row>
    <row r="25" spans="1:30">
      <c r="J25" s="1780"/>
      <c r="K25" s="1778"/>
      <c r="L25" s="1778"/>
      <c r="M25" s="1778"/>
      <c r="N25" s="1778"/>
      <c r="O25" s="1778"/>
      <c r="P25" s="1778"/>
      <c r="Q25" s="1778"/>
      <c r="R25" s="1778"/>
      <c r="S25" s="1779"/>
      <c r="T25" s="1779"/>
      <c r="U25" s="1779"/>
      <c r="V25" s="1779"/>
      <c r="W25" s="1779"/>
    </row>
    <row r="26" spans="1:30">
      <c r="J26" s="1780"/>
      <c r="K26" s="1781"/>
      <c r="L26" s="1782"/>
      <c r="M26" s="1783"/>
      <c r="N26" s="1783"/>
      <c r="O26" s="1783"/>
      <c r="P26" s="1779"/>
      <c r="Q26" s="1779"/>
      <c r="R26" s="1779"/>
      <c r="S26" s="1779"/>
      <c r="T26" s="1779"/>
      <c r="U26" s="1779"/>
      <c r="V26" s="1779"/>
      <c r="W26" s="1779"/>
    </row>
    <row r="27" spans="1:30">
      <c r="J27" s="1780"/>
      <c r="K27" s="1781"/>
      <c r="L27" s="1782"/>
      <c r="M27" s="1783"/>
      <c r="N27" s="1783"/>
      <c r="O27" s="1783"/>
      <c r="P27" s="1779"/>
      <c r="Q27" s="1779"/>
      <c r="R27" s="1779"/>
      <c r="S27" s="1779"/>
      <c r="T27" s="1779"/>
      <c r="U27" s="1779"/>
      <c r="V27" s="1779"/>
      <c r="W27" s="1779"/>
    </row>
    <row r="28" spans="1:30">
      <c r="J28" s="1784"/>
      <c r="K28" s="1781"/>
      <c r="L28" s="1782"/>
      <c r="M28" s="1783"/>
      <c r="O28" s="1783"/>
      <c r="P28" s="1779"/>
      <c r="Q28" s="1779"/>
      <c r="R28" s="1779"/>
      <c r="S28" s="1779"/>
      <c r="T28" s="1779"/>
      <c r="U28" s="1779"/>
      <c r="V28" s="1779"/>
      <c r="W28" s="1779"/>
    </row>
    <row r="29" spans="1:30">
      <c r="J29" s="1772"/>
      <c r="K29" s="1773"/>
      <c r="L29" s="1768"/>
      <c r="M29" s="1767"/>
      <c r="N29" s="1773"/>
      <c r="O29" s="1767"/>
      <c r="P29" s="771"/>
    </row>
    <row r="30" spans="1:30">
      <c r="J30" s="1770"/>
      <c r="K30" s="1773"/>
      <c r="L30" s="1768"/>
      <c r="M30" s="1767"/>
      <c r="N30" s="1773"/>
      <c r="O30" s="1767"/>
      <c r="P30" s="771"/>
    </row>
    <row r="31" spans="1:30">
      <c r="A31" s="262" t="s">
        <v>315</v>
      </c>
      <c r="J31" s="1772"/>
      <c r="K31" s="1773"/>
      <c r="L31" s="1768"/>
      <c r="M31" s="1767"/>
      <c r="N31" s="1773"/>
      <c r="O31" s="1767"/>
      <c r="P31" s="771"/>
    </row>
    <row r="32" spans="1:30">
      <c r="J32" s="1772"/>
      <c r="K32" s="1773"/>
      <c r="L32" s="1768"/>
      <c r="M32" s="1767"/>
      <c r="N32" s="1773"/>
      <c r="O32" s="1767"/>
      <c r="P32" s="771"/>
    </row>
    <row r="33" spans="14:16">
      <c r="N33" s="771"/>
      <c r="O33" s="771"/>
      <c r="P33" s="771"/>
    </row>
  </sheetData>
  <mergeCells count="1">
    <mergeCell ref="A2:H2"/>
  </mergeCells>
  <hyperlinks>
    <hyperlink ref="I1" location="Obsah!A1" display="Naspäť na obsah"/>
  </hyperlinks>
  <pageMargins left="0.7" right="0.7" top="0.75" bottom="0.75" header="0.3" footer="0.3"/>
  <pageSetup paperSize="9" scale="90" orientation="portrait" r:id="rId1"/>
  <colBreaks count="2" manualBreakCount="2">
    <brk id="9" max="31" man="1"/>
    <brk id="19" max="31" man="1"/>
  </col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zoomScaleNormal="100" zoomScaleSheetLayoutView="70" workbookViewId="0"/>
  </sheetViews>
  <sheetFormatPr defaultColWidth="7" defaultRowHeight="13.6" customHeight="1"/>
  <cols>
    <col min="1" max="1" width="10.21875" style="429" customWidth="1"/>
    <col min="2" max="7" width="8.88671875" style="429" customWidth="1"/>
    <col min="8" max="9" width="10.109375" style="429" customWidth="1"/>
    <col min="10" max="16384" width="7" style="429"/>
  </cols>
  <sheetData>
    <row r="1" spans="1:10" ht="13.6" customHeight="1">
      <c r="A1" s="1210" t="s">
        <v>1073</v>
      </c>
      <c r="G1" s="2154" t="s">
        <v>1335</v>
      </c>
    </row>
    <row r="2" spans="1:10" ht="20.05" customHeight="1">
      <c r="A2" s="1323" t="s">
        <v>316</v>
      </c>
    </row>
    <row r="3" spans="1:10" ht="13.6" customHeight="1">
      <c r="A3" s="1324"/>
    </row>
    <row r="4" spans="1:10" ht="13.6" customHeight="1">
      <c r="A4" s="2345" t="s">
        <v>188</v>
      </c>
      <c r="B4" s="2346" t="s">
        <v>249</v>
      </c>
      <c r="C4" s="2346"/>
      <c r="D4" s="2346"/>
      <c r="E4" s="2346"/>
      <c r="F4" s="2346"/>
      <c r="G4" s="2346"/>
    </row>
    <row r="5" spans="1:10" ht="13.6" customHeight="1">
      <c r="A5" s="2345"/>
      <c r="B5" s="2346" t="s">
        <v>8</v>
      </c>
      <c r="C5" s="2346"/>
      <c r="D5" s="2346"/>
      <c r="E5" s="2346" t="s">
        <v>185</v>
      </c>
      <c r="F5" s="2346"/>
      <c r="G5" s="2346"/>
    </row>
    <row r="6" spans="1:10" ht="13.6" customHeight="1">
      <c r="A6" s="2345"/>
      <c r="B6" s="2347" t="s">
        <v>5</v>
      </c>
      <c r="C6" s="2346" t="s">
        <v>308</v>
      </c>
      <c r="D6" s="2346"/>
      <c r="E6" s="2347" t="s">
        <v>5</v>
      </c>
      <c r="F6" s="2346" t="s">
        <v>308</v>
      </c>
      <c r="G6" s="2346"/>
    </row>
    <row r="7" spans="1:10" ht="13.6" customHeight="1">
      <c r="A7" s="2345"/>
      <c r="B7" s="2347"/>
      <c r="C7" s="432" t="s">
        <v>317</v>
      </c>
      <c r="D7" s="432" t="s">
        <v>318</v>
      </c>
      <c r="E7" s="2347"/>
      <c r="F7" s="432" t="s">
        <v>317</v>
      </c>
      <c r="G7" s="432" t="s">
        <v>318</v>
      </c>
    </row>
    <row r="8" spans="1:10" ht="13.6" customHeight="1">
      <c r="A8" s="1790" t="s">
        <v>10</v>
      </c>
      <c r="B8" s="434">
        <v>338056</v>
      </c>
      <c r="C8" s="434">
        <v>26031</v>
      </c>
      <c r="D8" s="434">
        <v>306728</v>
      </c>
      <c r="E8" s="435">
        <v>6231.8065540002581</v>
      </c>
      <c r="F8" s="435">
        <v>479.86178741741224</v>
      </c>
      <c r="G8" s="435">
        <v>5654.2985798074615</v>
      </c>
      <c r="H8" s="1791"/>
      <c r="I8" s="1791"/>
      <c r="J8" s="1791"/>
    </row>
    <row r="9" spans="1:10" ht="13.6" customHeight="1">
      <c r="A9" s="437" t="s">
        <v>198</v>
      </c>
      <c r="B9" s="438">
        <v>142</v>
      </c>
      <c r="C9" s="438">
        <v>135</v>
      </c>
      <c r="D9" s="438" t="s">
        <v>26</v>
      </c>
      <c r="E9" s="439">
        <v>51.075462196964246</v>
      </c>
      <c r="F9" s="439">
        <v>48.557657722466011</v>
      </c>
      <c r="G9" s="438" t="s">
        <v>26</v>
      </c>
      <c r="H9" s="1791"/>
      <c r="I9" s="1791"/>
      <c r="J9" s="1791"/>
    </row>
    <row r="10" spans="1:10" ht="13.6" customHeight="1">
      <c r="A10" s="440" t="s">
        <v>228</v>
      </c>
      <c r="B10" s="438">
        <v>507</v>
      </c>
      <c r="C10" s="438">
        <v>496</v>
      </c>
      <c r="D10" s="438">
        <v>1</v>
      </c>
      <c r="E10" s="439">
        <v>169.81909409719546</v>
      </c>
      <c r="F10" s="439">
        <v>166.13465615820306</v>
      </c>
      <c r="G10" s="439">
        <v>0.33494890354476425</v>
      </c>
      <c r="H10" s="1791"/>
      <c r="I10" s="1791"/>
      <c r="J10" s="1791"/>
    </row>
    <row r="11" spans="1:10" ht="13.6" customHeight="1">
      <c r="A11" s="440" t="s">
        <v>229</v>
      </c>
      <c r="B11" s="438">
        <v>911</v>
      </c>
      <c r="C11" s="438">
        <v>847</v>
      </c>
      <c r="D11" s="438">
        <v>32</v>
      </c>
      <c r="E11" s="439">
        <v>313.24787500343848</v>
      </c>
      <c r="F11" s="439">
        <v>291.24143812065029</v>
      </c>
      <c r="G11" s="439">
        <v>11.003218441394107</v>
      </c>
      <c r="H11" s="1791"/>
      <c r="I11" s="1791"/>
      <c r="J11" s="1791"/>
    </row>
    <row r="12" spans="1:10" ht="13.6" customHeight="1">
      <c r="A12" s="441" t="s">
        <v>230</v>
      </c>
      <c r="B12" s="438">
        <v>993</v>
      </c>
      <c r="C12" s="438">
        <v>914</v>
      </c>
      <c r="D12" s="438">
        <v>45</v>
      </c>
      <c r="E12" s="439">
        <v>367.87860376547644</v>
      </c>
      <c r="F12" s="439">
        <v>338.61132310336905</v>
      </c>
      <c r="G12" s="439">
        <v>16.671235820187754</v>
      </c>
      <c r="H12" s="1791"/>
      <c r="I12" s="1791"/>
      <c r="J12" s="1791"/>
    </row>
    <row r="13" spans="1:10" ht="13.6" customHeight="1">
      <c r="A13" s="441" t="s">
        <v>231</v>
      </c>
      <c r="B13" s="438">
        <v>2079</v>
      </c>
      <c r="C13" s="438">
        <v>1321</v>
      </c>
      <c r="D13" s="438">
        <v>508</v>
      </c>
      <c r="E13" s="439">
        <v>795.05908447741785</v>
      </c>
      <c r="F13" s="439">
        <v>505.18184251787835</v>
      </c>
      <c r="G13" s="439">
        <v>194.27129144517954</v>
      </c>
      <c r="H13" s="1791"/>
      <c r="I13" s="1791"/>
      <c r="J13" s="1791"/>
    </row>
    <row r="14" spans="1:10" ht="13.6" customHeight="1">
      <c r="A14" s="441" t="s">
        <v>232</v>
      </c>
      <c r="B14" s="438">
        <v>3910</v>
      </c>
      <c r="C14" s="438">
        <v>1769</v>
      </c>
      <c r="D14" s="438">
        <v>1454</v>
      </c>
      <c r="E14" s="439">
        <v>1304.5247993167093</v>
      </c>
      <c r="F14" s="439">
        <v>590.20572122538579</v>
      </c>
      <c r="G14" s="439">
        <v>485.10973355664839</v>
      </c>
      <c r="H14" s="1791"/>
      <c r="I14" s="1791"/>
      <c r="J14" s="1791"/>
    </row>
    <row r="15" spans="1:10" ht="13.6" customHeight="1">
      <c r="A15" s="441" t="s">
        <v>233</v>
      </c>
      <c r="B15" s="438">
        <v>7519</v>
      </c>
      <c r="C15" s="438">
        <v>2191</v>
      </c>
      <c r="D15" s="438">
        <v>4203</v>
      </c>
      <c r="E15" s="439">
        <v>1995.461843659187</v>
      </c>
      <c r="F15" s="439">
        <v>581.46786799538222</v>
      </c>
      <c r="G15" s="439">
        <v>1115.4310585050623</v>
      </c>
      <c r="H15" s="1791"/>
      <c r="I15" s="1791"/>
      <c r="J15" s="1791"/>
    </row>
    <row r="16" spans="1:10" ht="13.6" customHeight="1">
      <c r="A16" s="441" t="s">
        <v>234</v>
      </c>
      <c r="B16" s="438">
        <v>11011</v>
      </c>
      <c r="C16" s="438">
        <v>2764</v>
      </c>
      <c r="D16" s="438">
        <v>7315</v>
      </c>
      <c r="E16" s="439">
        <v>2651.0299796796903</v>
      </c>
      <c r="F16" s="439">
        <v>665.46606700886969</v>
      </c>
      <c r="G16" s="439">
        <v>1761.1737627242699</v>
      </c>
      <c r="H16" s="1791"/>
      <c r="I16" s="1791"/>
      <c r="J16" s="1791"/>
    </row>
    <row r="17" spans="1:10" ht="13.6" customHeight="1">
      <c r="A17" s="441" t="s">
        <v>235</v>
      </c>
      <c r="B17" s="438">
        <v>16710</v>
      </c>
      <c r="C17" s="438">
        <v>2533</v>
      </c>
      <c r="D17" s="438">
        <v>13671</v>
      </c>
      <c r="E17" s="439">
        <v>3833.0259572242562</v>
      </c>
      <c r="F17" s="439">
        <v>581.03260021837468</v>
      </c>
      <c r="G17" s="439">
        <v>3135.9244680558231</v>
      </c>
      <c r="H17" s="1791"/>
      <c r="I17" s="1791"/>
      <c r="J17" s="1791"/>
    </row>
    <row r="18" spans="1:10" ht="13.6" customHeight="1">
      <c r="A18" s="441" t="s">
        <v>236</v>
      </c>
      <c r="B18" s="438">
        <v>24697</v>
      </c>
      <c r="C18" s="438">
        <v>2780</v>
      </c>
      <c r="D18" s="438">
        <v>21614</v>
      </c>
      <c r="E18" s="439">
        <v>5529.236872624042</v>
      </c>
      <c r="F18" s="439">
        <v>622.39456233124827</v>
      </c>
      <c r="G18" s="439">
        <v>4839.0057806574096</v>
      </c>
      <c r="H18" s="1791"/>
      <c r="I18" s="1791"/>
      <c r="J18" s="1791"/>
    </row>
    <row r="19" spans="1:10" ht="13.6" customHeight="1">
      <c r="A19" s="441" t="s">
        <v>237</v>
      </c>
      <c r="B19" s="438">
        <v>32053</v>
      </c>
      <c r="C19" s="438">
        <v>2373</v>
      </c>
      <c r="D19" s="438">
        <v>29414</v>
      </c>
      <c r="E19" s="439">
        <v>8554.4699260461239</v>
      </c>
      <c r="F19" s="439">
        <v>633.31847672627987</v>
      </c>
      <c r="G19" s="439">
        <v>7850.1599976514108</v>
      </c>
      <c r="H19" s="1791"/>
      <c r="I19" s="1791"/>
      <c r="J19" s="1791"/>
    </row>
    <row r="20" spans="1:10" ht="13.6" customHeight="1">
      <c r="A20" s="441" t="s">
        <v>238</v>
      </c>
      <c r="B20" s="438">
        <v>40050</v>
      </c>
      <c r="C20" s="438">
        <v>2249</v>
      </c>
      <c r="D20" s="438">
        <v>37535</v>
      </c>
      <c r="E20" s="439">
        <v>11721.116447316435</v>
      </c>
      <c r="F20" s="439">
        <v>658.19702596790671</v>
      </c>
      <c r="G20" s="439">
        <v>10985.071307116665</v>
      </c>
      <c r="H20" s="1791"/>
      <c r="I20" s="1791"/>
      <c r="J20" s="1791"/>
    </row>
    <row r="21" spans="1:10" ht="13.6" customHeight="1">
      <c r="A21" s="441" t="s">
        <v>239</v>
      </c>
      <c r="B21" s="438">
        <v>45724</v>
      </c>
      <c r="C21" s="438">
        <v>1809</v>
      </c>
      <c r="D21" s="438">
        <v>43657</v>
      </c>
      <c r="E21" s="439">
        <v>13465.264893836324</v>
      </c>
      <c r="F21" s="439">
        <v>532.73257354890006</v>
      </c>
      <c r="G21" s="439">
        <v>12856.55387696204</v>
      </c>
      <c r="H21" s="1791"/>
      <c r="I21" s="1791"/>
      <c r="J21" s="1791"/>
    </row>
    <row r="22" spans="1:10" ht="13.6" customHeight="1">
      <c r="A22" s="441" t="s">
        <v>240</v>
      </c>
      <c r="B22" s="438">
        <v>48685</v>
      </c>
      <c r="C22" s="438">
        <v>1601</v>
      </c>
      <c r="D22" s="438">
        <v>46806</v>
      </c>
      <c r="E22" s="439">
        <v>14392.859888014475</v>
      </c>
      <c r="F22" s="439">
        <v>473.3073571061143</v>
      </c>
      <c r="G22" s="439">
        <v>13837.36674372816</v>
      </c>
      <c r="H22" s="1791"/>
      <c r="I22" s="1791"/>
      <c r="J22" s="1791"/>
    </row>
    <row r="23" spans="1:10" ht="13.6" customHeight="1">
      <c r="A23" s="441" t="s">
        <v>241</v>
      </c>
      <c r="B23" s="438">
        <v>43077</v>
      </c>
      <c r="C23" s="438">
        <v>1034</v>
      </c>
      <c r="D23" s="438">
        <v>41866</v>
      </c>
      <c r="E23" s="439">
        <v>15218.973460331817</v>
      </c>
      <c r="F23" s="439">
        <v>365.30906418699306</v>
      </c>
      <c r="G23" s="439">
        <v>14791.130832932931</v>
      </c>
      <c r="H23" s="1791"/>
      <c r="I23" s="1791"/>
      <c r="J23" s="1791"/>
    </row>
    <row r="24" spans="1:10" ht="13.6" customHeight="1">
      <c r="A24" s="441" t="s">
        <v>242</v>
      </c>
      <c r="B24" s="438">
        <v>31763</v>
      </c>
      <c r="C24" s="438">
        <v>667</v>
      </c>
      <c r="D24" s="438">
        <v>31007</v>
      </c>
      <c r="E24" s="439">
        <v>17559.581396120229</v>
      </c>
      <c r="F24" s="439">
        <v>368.73849419803526</v>
      </c>
      <c r="G24" s="439">
        <v>17141.640913940748</v>
      </c>
      <c r="H24" s="1791"/>
      <c r="I24" s="1791"/>
      <c r="J24" s="1791"/>
    </row>
    <row r="25" spans="1:10" ht="13.6" customHeight="1">
      <c r="A25" s="441" t="s">
        <v>243</v>
      </c>
      <c r="B25" s="438">
        <v>17760</v>
      </c>
      <c r="C25" s="438">
        <v>322</v>
      </c>
      <c r="D25" s="438">
        <v>17383</v>
      </c>
      <c r="E25" s="439">
        <v>15987.901047855677</v>
      </c>
      <c r="F25" s="439">
        <v>289.87072845774372</v>
      </c>
      <c r="G25" s="439">
        <v>15648.518238450182</v>
      </c>
      <c r="H25" s="1791"/>
      <c r="I25" s="1791"/>
      <c r="J25" s="1791"/>
    </row>
    <row r="26" spans="1:10" ht="13.6" customHeight="1">
      <c r="A26" s="442" t="s">
        <v>50</v>
      </c>
      <c r="B26" s="443">
        <v>10465</v>
      </c>
      <c r="C26" s="443">
        <v>226</v>
      </c>
      <c r="D26" s="443">
        <v>10217</v>
      </c>
      <c r="E26" s="444">
        <v>12738.272025707816</v>
      </c>
      <c r="F26" s="444">
        <v>275.09311780315016</v>
      </c>
      <c r="G26" s="444">
        <v>12436.399931835333</v>
      </c>
      <c r="H26" s="1791"/>
      <c r="I26" s="1791"/>
      <c r="J26" s="1791"/>
    </row>
    <row r="28" spans="1:10" ht="13.6" customHeight="1">
      <c r="A28" s="1790" t="s">
        <v>1068</v>
      </c>
      <c r="B28" s="434">
        <v>349595</v>
      </c>
      <c r="C28" s="434">
        <v>25473</v>
      </c>
      <c r="D28" s="434">
        <v>319049</v>
      </c>
      <c r="E28" s="435">
        <v>6439.6462417421781</v>
      </c>
      <c r="F28" s="435">
        <v>469.22040851813813</v>
      </c>
      <c r="G28" s="435">
        <v>5876.9796300908192</v>
      </c>
    </row>
    <row r="29" spans="1:10" ht="13.6" customHeight="1">
      <c r="A29" s="446" t="s">
        <v>34</v>
      </c>
      <c r="B29" s="447">
        <v>355819</v>
      </c>
      <c r="C29" s="447">
        <v>25007</v>
      </c>
      <c r="D29" s="447">
        <v>325084</v>
      </c>
      <c r="E29" s="448">
        <v>6547.1546606333504</v>
      </c>
      <c r="F29" s="448">
        <v>460.13477807103664</v>
      </c>
      <c r="G29" s="448">
        <v>5981.6233132500865</v>
      </c>
    </row>
    <row r="30" spans="1:10" ht="13.6" customHeight="1">
      <c r="A30" s="446" t="s">
        <v>35</v>
      </c>
      <c r="B30" s="447">
        <v>352130</v>
      </c>
      <c r="C30" s="447">
        <v>26171</v>
      </c>
      <c r="D30" s="447">
        <v>320688</v>
      </c>
      <c r="E30" s="448">
        <v>6449.5260890500904</v>
      </c>
      <c r="F30" s="448">
        <v>479.34157066006856</v>
      </c>
      <c r="G30" s="448">
        <v>5873.6421845491604</v>
      </c>
    </row>
    <row r="31" spans="1:10" ht="13.6" customHeight="1">
      <c r="A31" s="449" t="s">
        <v>36</v>
      </c>
      <c r="B31" s="450">
        <v>370665</v>
      </c>
      <c r="C31" s="450">
        <v>27124</v>
      </c>
      <c r="D31" s="450">
        <v>336968</v>
      </c>
      <c r="E31" s="451">
        <v>6791.3819174612536</v>
      </c>
      <c r="F31" s="451">
        <v>496.97015668924507</v>
      </c>
      <c r="G31" s="451">
        <v>6173.9802300273386</v>
      </c>
    </row>
    <row r="32" spans="1:10" ht="13.6" customHeight="1">
      <c r="A32" s="452" t="s">
        <v>319</v>
      </c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zoomScaleNormal="100" zoomScaleSheetLayoutView="70" workbookViewId="0"/>
  </sheetViews>
  <sheetFormatPr defaultColWidth="7" defaultRowHeight="13.6" customHeight="1"/>
  <cols>
    <col min="1" max="1" width="10.21875" style="429" customWidth="1"/>
    <col min="2" max="7" width="8.88671875" style="429" customWidth="1"/>
    <col min="8" max="8" width="9.88671875" style="429" customWidth="1"/>
    <col min="9" max="16384" width="7" style="429"/>
  </cols>
  <sheetData>
    <row r="1" spans="1:9" ht="13.6" customHeight="1">
      <c r="A1" s="1210" t="s">
        <v>1073</v>
      </c>
      <c r="G1" s="2154" t="s">
        <v>1335</v>
      </c>
    </row>
    <row r="2" spans="1:9" ht="31.95" customHeight="1">
      <c r="A2" s="2348" t="s">
        <v>320</v>
      </c>
      <c r="B2" s="2348"/>
      <c r="C2" s="2348"/>
      <c r="D2" s="2348"/>
      <c r="E2" s="2348"/>
      <c r="F2" s="2348"/>
      <c r="G2" s="2348"/>
      <c r="H2" s="2024"/>
      <c r="I2" s="2024"/>
    </row>
    <row r="3" spans="1:9" ht="13.6" customHeight="1">
      <c r="A3" s="1325"/>
    </row>
    <row r="4" spans="1:9" ht="13.6" customHeight="1">
      <c r="A4" s="2345" t="s">
        <v>188</v>
      </c>
      <c r="B4" s="2346" t="s">
        <v>321</v>
      </c>
      <c r="C4" s="2346"/>
      <c r="D4" s="2346"/>
      <c r="E4" s="2346"/>
      <c r="F4" s="2346"/>
      <c r="G4" s="2346"/>
    </row>
    <row r="5" spans="1:9" ht="13.6" customHeight="1">
      <c r="A5" s="2345"/>
      <c r="B5" s="2346" t="s">
        <v>8</v>
      </c>
      <c r="C5" s="2346"/>
      <c r="D5" s="2346"/>
      <c r="E5" s="2346" t="s">
        <v>185</v>
      </c>
      <c r="F5" s="2346"/>
      <c r="G5" s="2346"/>
    </row>
    <row r="6" spans="1:9" ht="13.6" customHeight="1">
      <c r="A6" s="2345"/>
      <c r="B6" s="2347" t="s">
        <v>5</v>
      </c>
      <c r="C6" s="2346" t="s">
        <v>308</v>
      </c>
      <c r="D6" s="2346"/>
      <c r="E6" s="2347" t="s">
        <v>5</v>
      </c>
      <c r="F6" s="2346" t="s">
        <v>308</v>
      </c>
      <c r="G6" s="2346"/>
      <c r="H6" s="436"/>
    </row>
    <row r="7" spans="1:9" ht="13.6" customHeight="1">
      <c r="A7" s="2345"/>
      <c r="B7" s="2347"/>
      <c r="C7" s="432" t="s">
        <v>317</v>
      </c>
      <c r="D7" s="432" t="s">
        <v>318</v>
      </c>
      <c r="E7" s="2347"/>
      <c r="F7" s="432" t="s">
        <v>317</v>
      </c>
      <c r="G7" s="432" t="s">
        <v>318</v>
      </c>
      <c r="H7" s="453"/>
    </row>
    <row r="8" spans="1:9" ht="13.6" customHeight="1">
      <c r="A8" s="433" t="s">
        <v>10</v>
      </c>
      <c r="B8" s="434">
        <v>27656</v>
      </c>
      <c r="C8" s="434">
        <v>1849</v>
      </c>
      <c r="D8" s="434">
        <v>23787</v>
      </c>
      <c r="E8" s="435">
        <v>509.81743278460118</v>
      </c>
      <c r="F8" s="435">
        <v>34.084915867035278</v>
      </c>
      <c r="G8" s="435">
        <v>438.49534544573726</v>
      </c>
      <c r="H8" s="454"/>
    </row>
    <row r="9" spans="1:9" ht="13.6" customHeight="1">
      <c r="A9" s="437" t="s">
        <v>198</v>
      </c>
      <c r="B9" s="438">
        <v>55</v>
      </c>
      <c r="C9" s="438">
        <v>49</v>
      </c>
      <c r="D9" s="438" t="s">
        <v>26</v>
      </c>
      <c r="E9" s="439">
        <v>19.78274944248615</v>
      </c>
      <c r="F9" s="439">
        <v>17.624631321487662</v>
      </c>
      <c r="G9" s="439" t="s">
        <v>26</v>
      </c>
      <c r="H9" s="455"/>
    </row>
    <row r="10" spans="1:9" ht="13.6" customHeight="1">
      <c r="A10" s="440" t="s">
        <v>228</v>
      </c>
      <c r="B10" s="438">
        <v>82</v>
      </c>
      <c r="C10" s="438">
        <v>80</v>
      </c>
      <c r="D10" s="438" t="s">
        <v>26</v>
      </c>
      <c r="E10" s="439">
        <v>27.465810090670672</v>
      </c>
      <c r="F10" s="439">
        <v>26.795912283581142</v>
      </c>
      <c r="G10" s="439" t="s">
        <v>26</v>
      </c>
      <c r="H10" s="455"/>
    </row>
    <row r="11" spans="1:9" ht="13.6" customHeight="1">
      <c r="A11" s="440" t="s">
        <v>229</v>
      </c>
      <c r="B11" s="438">
        <v>67</v>
      </c>
      <c r="C11" s="438">
        <v>56</v>
      </c>
      <c r="D11" s="438">
        <v>5</v>
      </c>
      <c r="E11" s="439">
        <v>23.037988611668911</v>
      </c>
      <c r="F11" s="439">
        <v>19.255632272439687</v>
      </c>
      <c r="G11" s="439">
        <v>1.7192528814678292</v>
      </c>
      <c r="H11" s="455"/>
    </row>
    <row r="12" spans="1:9" ht="13.6" customHeight="1">
      <c r="A12" s="441" t="s">
        <v>230</v>
      </c>
      <c r="B12" s="438">
        <v>114</v>
      </c>
      <c r="C12" s="438">
        <v>91</v>
      </c>
      <c r="D12" s="438">
        <v>13</v>
      </c>
      <c r="E12" s="439">
        <v>42.233797411142312</v>
      </c>
      <c r="F12" s="439">
        <v>33.712943547490795</v>
      </c>
      <c r="G12" s="439">
        <v>4.8161347924986853</v>
      </c>
      <c r="H12" s="455"/>
    </row>
    <row r="13" spans="1:9" ht="13.6" customHeight="1">
      <c r="A13" s="441" t="s">
        <v>231</v>
      </c>
      <c r="B13" s="438">
        <v>419</v>
      </c>
      <c r="C13" s="438">
        <v>170</v>
      </c>
      <c r="D13" s="438">
        <v>85</v>
      </c>
      <c r="E13" s="439">
        <v>160.23557306206737</v>
      </c>
      <c r="F13" s="439">
        <v>65.012046349764802</v>
      </c>
      <c r="G13" s="439">
        <v>32.506023174882401</v>
      </c>
      <c r="H13" s="455"/>
    </row>
    <row r="14" spans="1:9" ht="13.6" customHeight="1">
      <c r="A14" s="441" t="s">
        <v>232</v>
      </c>
      <c r="B14" s="438">
        <v>817</v>
      </c>
      <c r="C14" s="438">
        <v>180</v>
      </c>
      <c r="D14" s="438">
        <v>210</v>
      </c>
      <c r="E14" s="439">
        <v>272.58229182653491</v>
      </c>
      <c r="F14" s="439">
        <v>60.054850096421404</v>
      </c>
      <c r="G14" s="439">
        <v>70.0639917791583</v>
      </c>
      <c r="H14" s="455"/>
    </row>
    <row r="15" spans="1:9" ht="13.6" customHeight="1">
      <c r="A15" s="441" t="s">
        <v>233</v>
      </c>
      <c r="B15" s="438">
        <v>1329</v>
      </c>
      <c r="C15" s="438">
        <v>238</v>
      </c>
      <c r="D15" s="438">
        <v>516</v>
      </c>
      <c r="E15" s="439">
        <v>352.70232613686125</v>
      </c>
      <c r="F15" s="439">
        <v>63.162643807805097</v>
      </c>
      <c r="G15" s="439">
        <v>136.94085800347659</v>
      </c>
      <c r="H15" s="455"/>
    </row>
    <row r="16" spans="1:9" ht="13.6" customHeight="1">
      <c r="A16" s="441" t="s">
        <v>234</v>
      </c>
      <c r="B16" s="438">
        <v>1691</v>
      </c>
      <c r="C16" s="438">
        <v>222</v>
      </c>
      <c r="D16" s="438">
        <v>1057</v>
      </c>
      <c r="E16" s="439">
        <v>407.12848021418188</v>
      </c>
      <c r="F16" s="439">
        <v>53.449155888556099</v>
      </c>
      <c r="G16" s="439">
        <v>254.48539537929639</v>
      </c>
      <c r="H16" s="455"/>
    </row>
    <row r="17" spans="1:8" ht="13.6" customHeight="1">
      <c r="A17" s="441" t="s">
        <v>235</v>
      </c>
      <c r="B17" s="438">
        <v>2075</v>
      </c>
      <c r="C17" s="438">
        <v>219</v>
      </c>
      <c r="D17" s="438">
        <v>1723</v>
      </c>
      <c r="E17" s="439">
        <v>475.97419875765002</v>
      </c>
      <c r="F17" s="439">
        <v>50.235349170084504</v>
      </c>
      <c r="G17" s="439">
        <v>395.23062383587035</v>
      </c>
      <c r="H17" s="455"/>
    </row>
    <row r="18" spans="1:8" ht="13.6" customHeight="1">
      <c r="A18" s="441" t="s">
        <v>236</v>
      </c>
      <c r="B18" s="438">
        <v>2342</v>
      </c>
      <c r="C18" s="438">
        <v>128</v>
      </c>
      <c r="D18" s="438">
        <v>2165</v>
      </c>
      <c r="E18" s="439">
        <v>524.33383632366315</v>
      </c>
      <c r="F18" s="439">
        <v>28.657015819568262</v>
      </c>
      <c r="G18" s="439">
        <v>484.70655663566635</v>
      </c>
      <c r="H18" s="455"/>
    </row>
    <row r="19" spans="1:8" ht="13.6" customHeight="1">
      <c r="A19" s="441" t="s">
        <v>237</v>
      </c>
      <c r="B19" s="438">
        <v>2887</v>
      </c>
      <c r="C19" s="438">
        <v>124</v>
      </c>
      <c r="D19" s="438">
        <v>2722</v>
      </c>
      <c r="E19" s="439">
        <v>770.4974472434767</v>
      </c>
      <c r="F19" s="439">
        <v>33.093759424382093</v>
      </c>
      <c r="G19" s="439">
        <v>726.46139639651665</v>
      </c>
      <c r="H19" s="455"/>
    </row>
    <row r="20" spans="1:8" ht="13.6" customHeight="1">
      <c r="A20" s="441" t="s">
        <v>238</v>
      </c>
      <c r="B20" s="438">
        <v>2987</v>
      </c>
      <c r="C20" s="438">
        <v>90</v>
      </c>
      <c r="D20" s="438">
        <v>2860</v>
      </c>
      <c r="E20" s="439">
        <v>874.18164364879374</v>
      </c>
      <c r="F20" s="439">
        <v>26.339587522059407</v>
      </c>
      <c r="G20" s="439">
        <v>837.01355903433216</v>
      </c>
      <c r="H20" s="455"/>
    </row>
    <row r="21" spans="1:8" ht="13.6" customHeight="1">
      <c r="A21" s="441" t="s">
        <v>239</v>
      </c>
      <c r="B21" s="438">
        <v>3312</v>
      </c>
      <c r="C21" s="438">
        <v>77</v>
      </c>
      <c r="D21" s="438">
        <v>3192</v>
      </c>
      <c r="E21" s="439">
        <v>975.35117943281205</v>
      </c>
      <c r="F21" s="439">
        <v>22.67573696145125</v>
      </c>
      <c r="G21" s="439">
        <v>940.01236858379718</v>
      </c>
      <c r="H21" s="455"/>
    </row>
    <row r="22" spans="1:8" ht="13.6" customHeight="1">
      <c r="A22" s="441" t="s">
        <v>240</v>
      </c>
      <c r="B22" s="438">
        <v>3514</v>
      </c>
      <c r="C22" s="438">
        <v>60</v>
      </c>
      <c r="D22" s="438">
        <v>3403</v>
      </c>
      <c r="E22" s="439">
        <v>1038.8520005439634</v>
      </c>
      <c r="F22" s="439">
        <v>17.737939679179799</v>
      </c>
      <c r="G22" s="439">
        <v>1006.0368121374808</v>
      </c>
      <c r="H22" s="455"/>
    </row>
    <row r="23" spans="1:8" ht="13.6" customHeight="1">
      <c r="A23" s="441" t="s">
        <v>241</v>
      </c>
      <c r="B23" s="438">
        <v>2848</v>
      </c>
      <c r="C23" s="438">
        <v>34</v>
      </c>
      <c r="D23" s="438">
        <v>2782</v>
      </c>
      <c r="E23" s="439">
        <v>1006.1897628670756</v>
      </c>
      <c r="F23" s="439">
        <v>12.012096888160311</v>
      </c>
      <c r="G23" s="439">
        <v>982.87216302535251</v>
      </c>
      <c r="H23" s="455"/>
    </row>
    <row r="24" spans="1:8" ht="13.6" customHeight="1">
      <c r="A24" s="441" t="s">
        <v>242</v>
      </c>
      <c r="B24" s="438">
        <v>1739</v>
      </c>
      <c r="C24" s="438">
        <v>26</v>
      </c>
      <c r="D24" s="438">
        <v>1693</v>
      </c>
      <c r="E24" s="439">
        <v>961.37367527793594</v>
      </c>
      <c r="F24" s="439">
        <v>14.373614466490128</v>
      </c>
      <c r="G24" s="439">
        <v>935.94343429876108</v>
      </c>
      <c r="H24" s="455"/>
    </row>
    <row r="25" spans="1:8" ht="13.6" customHeight="1">
      <c r="A25" s="441" t="s">
        <v>243</v>
      </c>
      <c r="B25" s="438">
        <v>914</v>
      </c>
      <c r="C25" s="438">
        <v>3</v>
      </c>
      <c r="D25" s="438">
        <v>904</v>
      </c>
      <c r="E25" s="439">
        <v>822.80076338626623</v>
      </c>
      <c r="F25" s="439">
        <v>2.700658960786432</v>
      </c>
      <c r="G25" s="439">
        <v>813.79856685031143</v>
      </c>
      <c r="H25" s="455"/>
    </row>
    <row r="26" spans="1:8" ht="13.6" customHeight="1">
      <c r="A26" s="442" t="s">
        <v>50</v>
      </c>
      <c r="B26" s="443">
        <v>464</v>
      </c>
      <c r="C26" s="443">
        <v>2</v>
      </c>
      <c r="D26" s="443">
        <v>457</v>
      </c>
      <c r="E26" s="444">
        <v>564.7929498259366</v>
      </c>
      <c r="F26" s="444">
        <v>2.4344523699393821</v>
      </c>
      <c r="G26" s="444">
        <v>556.2723665311488</v>
      </c>
      <c r="H26" s="455"/>
    </row>
    <row r="28" spans="1:8" ht="13.6" customHeight="1">
      <c r="A28" s="445" t="s">
        <v>1068</v>
      </c>
      <c r="B28" s="434">
        <v>25848</v>
      </c>
      <c r="C28" s="434">
        <v>1327</v>
      </c>
      <c r="D28" s="434">
        <v>22704</v>
      </c>
      <c r="E28" s="435">
        <v>476.12802258771376</v>
      </c>
      <c r="F28" s="435">
        <v>24.44374365420521</v>
      </c>
      <c r="G28" s="435">
        <v>418.21458622839117</v>
      </c>
    </row>
    <row r="29" spans="1:8" ht="13.6" customHeight="1">
      <c r="A29" s="446" t="s">
        <v>34</v>
      </c>
      <c r="B29" s="447">
        <v>28139</v>
      </c>
      <c r="C29" s="447">
        <v>1611</v>
      </c>
      <c r="D29" s="447">
        <v>24312</v>
      </c>
      <c r="E29" s="448">
        <v>517.76432679413381</v>
      </c>
      <c r="F29" s="448">
        <v>29.642785119064271</v>
      </c>
      <c r="G29" s="448">
        <v>447.34661192718215</v>
      </c>
    </row>
    <row r="30" spans="1:8" ht="13.6" customHeight="1">
      <c r="A30" s="446" t="s">
        <v>35</v>
      </c>
      <c r="B30" s="447">
        <v>21867</v>
      </c>
      <c r="C30" s="447">
        <v>1553</v>
      </c>
      <c r="D30" s="447">
        <v>18520</v>
      </c>
      <c r="E30" s="448">
        <v>400.5105699294532</v>
      </c>
      <c r="F30" s="448">
        <v>28.444364343551509</v>
      </c>
      <c r="G30" s="448">
        <v>339.20774477950675</v>
      </c>
    </row>
    <row r="31" spans="1:8" ht="13.6" customHeight="1">
      <c r="A31" s="449" t="s">
        <v>36</v>
      </c>
      <c r="B31" s="450">
        <v>24347</v>
      </c>
      <c r="C31" s="450">
        <v>1381</v>
      </c>
      <c r="D31" s="450">
        <v>20748</v>
      </c>
      <c r="E31" s="451">
        <v>446.08952974904327</v>
      </c>
      <c r="F31" s="451">
        <v>25.30289730083496</v>
      </c>
      <c r="G31" s="451">
        <v>380.14809065729452</v>
      </c>
    </row>
    <row r="32" spans="1:8" ht="13.6" customHeight="1">
      <c r="A32" s="452" t="s">
        <v>319</v>
      </c>
    </row>
    <row r="34" spans="2:8" ht="13.6" customHeight="1">
      <c r="B34" s="459"/>
      <c r="C34" s="460"/>
      <c r="D34" s="460"/>
      <c r="E34" s="460"/>
      <c r="F34" s="460"/>
      <c r="G34" s="458"/>
      <c r="H34" s="458"/>
    </row>
    <row r="35" spans="2:8" ht="13.6" customHeight="1">
      <c r="B35" s="458"/>
      <c r="C35" s="458"/>
      <c r="D35" s="458"/>
      <c r="E35" s="458"/>
      <c r="F35" s="458"/>
      <c r="G35" s="458"/>
      <c r="H35" s="458"/>
    </row>
    <row r="36" spans="2:8" ht="13.6" customHeight="1">
      <c r="B36" s="458"/>
      <c r="C36" s="458"/>
      <c r="D36" s="458"/>
      <c r="E36" s="458"/>
      <c r="F36" s="458"/>
      <c r="G36" s="458"/>
      <c r="H36" s="458"/>
    </row>
  </sheetData>
  <mergeCells count="9">
    <mergeCell ref="A2:G2"/>
    <mergeCell ref="A4:A7"/>
    <mergeCell ref="B4:G4"/>
    <mergeCell ref="B5:D5"/>
    <mergeCell ref="E5:G5"/>
    <mergeCell ref="B6:B7"/>
    <mergeCell ref="C6:D6"/>
    <mergeCell ref="E6:E7"/>
    <mergeCell ref="F6:G6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70" workbookViewId="0"/>
  </sheetViews>
  <sheetFormatPr defaultColWidth="7" defaultRowHeight="13.6" customHeight="1"/>
  <cols>
    <col min="1" max="1" width="18.6640625" style="429" customWidth="1"/>
    <col min="2" max="2" width="10" style="429" customWidth="1"/>
    <col min="3" max="3" width="10.33203125" style="429" customWidth="1"/>
    <col min="4" max="4" width="10.21875" style="429" customWidth="1"/>
    <col min="5" max="5" width="10" style="429" customWidth="1"/>
    <col min="6" max="6" width="9.77734375" style="429" customWidth="1"/>
    <col min="7" max="7" width="9.109375" style="429" customWidth="1"/>
    <col min="8" max="9" width="7" style="429"/>
    <col min="10" max="10" width="7.88671875" style="429" bestFit="1" customWidth="1"/>
    <col min="11" max="16384" width="7" style="429"/>
  </cols>
  <sheetData>
    <row r="1" spans="1:7" ht="13.6" customHeight="1">
      <c r="A1" s="1210" t="s">
        <v>1073</v>
      </c>
      <c r="G1" s="2154" t="s">
        <v>1335</v>
      </c>
    </row>
    <row r="2" spans="1:7" ht="20.05" customHeight="1">
      <c r="A2" s="461" t="s">
        <v>322</v>
      </c>
    </row>
    <row r="3" spans="1:7" ht="13.6" customHeight="1">
      <c r="A3" s="461"/>
    </row>
    <row r="4" spans="1:7" ht="13.6" customHeight="1">
      <c r="A4" s="429" t="s">
        <v>38</v>
      </c>
    </row>
    <row r="5" spans="1:7" ht="13.6" customHeight="1">
      <c r="A5" s="2349" t="s">
        <v>286</v>
      </c>
      <c r="B5" s="2349" t="s">
        <v>249</v>
      </c>
      <c r="C5" s="2349"/>
      <c r="D5" s="2349"/>
      <c r="E5" s="2350" t="s">
        <v>323</v>
      </c>
      <c r="F5" s="2350"/>
      <c r="G5" s="2350"/>
    </row>
    <row r="6" spans="1:7" ht="13.6" customHeight="1">
      <c r="A6" s="2349"/>
      <c r="B6" s="2347" t="s">
        <v>5</v>
      </c>
      <c r="C6" s="2346" t="s">
        <v>308</v>
      </c>
      <c r="D6" s="2346"/>
      <c r="E6" s="2347" t="s">
        <v>5</v>
      </c>
      <c r="F6" s="2346" t="s">
        <v>308</v>
      </c>
      <c r="G6" s="2346"/>
    </row>
    <row r="7" spans="1:7" ht="13.6" customHeight="1">
      <c r="A7" s="2349"/>
      <c r="B7" s="2347"/>
      <c r="C7" s="432" t="s">
        <v>317</v>
      </c>
      <c r="D7" s="432" t="s">
        <v>318</v>
      </c>
      <c r="E7" s="2347"/>
      <c r="F7" s="432" t="s">
        <v>317</v>
      </c>
      <c r="G7" s="432" t="s">
        <v>318</v>
      </c>
    </row>
    <row r="8" spans="1:7" ht="13.6" customHeight="1">
      <c r="A8" s="462" t="s">
        <v>324</v>
      </c>
      <c r="B8" s="434">
        <v>338056</v>
      </c>
      <c r="C8" s="434">
        <v>26031</v>
      </c>
      <c r="D8" s="434">
        <v>306728</v>
      </c>
      <c r="E8" s="434">
        <v>27656</v>
      </c>
      <c r="F8" s="434">
        <v>1849</v>
      </c>
      <c r="G8" s="434">
        <v>23787</v>
      </c>
    </row>
    <row r="9" spans="1:7" ht="13.6" customHeight="1">
      <c r="A9" s="463" t="s">
        <v>119</v>
      </c>
      <c r="B9" s="464">
        <v>43432</v>
      </c>
      <c r="C9" s="464">
        <v>3997</v>
      </c>
      <c r="D9" s="464">
        <v>38193</v>
      </c>
      <c r="E9" s="464">
        <v>5958</v>
      </c>
      <c r="F9" s="464">
        <v>453</v>
      </c>
      <c r="G9" s="464">
        <v>4914</v>
      </c>
    </row>
    <row r="10" spans="1:7" ht="13.6" customHeight="1">
      <c r="A10" s="463" t="s">
        <v>121</v>
      </c>
      <c r="B10" s="464">
        <v>29884</v>
      </c>
      <c r="C10" s="464">
        <v>1860</v>
      </c>
      <c r="D10" s="464">
        <v>27625</v>
      </c>
      <c r="E10" s="464">
        <v>2272</v>
      </c>
      <c r="F10" s="464">
        <v>69</v>
      </c>
      <c r="G10" s="464">
        <v>1992</v>
      </c>
    </row>
    <row r="11" spans="1:7" ht="13.6" customHeight="1">
      <c r="A11" s="463" t="s">
        <v>123</v>
      </c>
      <c r="B11" s="464">
        <v>32031</v>
      </c>
      <c r="C11" s="464">
        <v>1329</v>
      </c>
      <c r="D11" s="464">
        <v>30294</v>
      </c>
      <c r="E11" s="464">
        <v>2353</v>
      </c>
      <c r="F11" s="464">
        <v>67</v>
      </c>
      <c r="G11" s="464">
        <v>2128</v>
      </c>
    </row>
    <row r="12" spans="1:7" ht="13.6" customHeight="1">
      <c r="A12" s="463" t="s">
        <v>125</v>
      </c>
      <c r="B12" s="464">
        <v>47999</v>
      </c>
      <c r="C12" s="464">
        <v>3182</v>
      </c>
      <c r="D12" s="464">
        <v>44181</v>
      </c>
      <c r="E12" s="464">
        <v>4559</v>
      </c>
      <c r="F12" s="464">
        <v>318</v>
      </c>
      <c r="G12" s="464">
        <v>4021</v>
      </c>
    </row>
    <row r="13" spans="1:7" ht="13.6" customHeight="1">
      <c r="A13" s="463" t="s">
        <v>127</v>
      </c>
      <c r="B13" s="464">
        <v>36916</v>
      </c>
      <c r="C13" s="464">
        <v>4281</v>
      </c>
      <c r="D13" s="464">
        <v>31889</v>
      </c>
      <c r="E13" s="464">
        <v>2382</v>
      </c>
      <c r="F13" s="464">
        <v>258</v>
      </c>
      <c r="G13" s="464">
        <v>1890</v>
      </c>
    </row>
    <row r="14" spans="1:7" ht="13.6" customHeight="1">
      <c r="A14" s="463" t="s">
        <v>129</v>
      </c>
      <c r="B14" s="464">
        <v>44224</v>
      </c>
      <c r="C14" s="464">
        <v>3286</v>
      </c>
      <c r="D14" s="464">
        <v>40591</v>
      </c>
      <c r="E14" s="464">
        <v>3290</v>
      </c>
      <c r="F14" s="464">
        <v>161</v>
      </c>
      <c r="G14" s="464">
        <v>3040</v>
      </c>
    </row>
    <row r="15" spans="1:7" ht="13.6" customHeight="1">
      <c r="A15" s="463" t="s">
        <v>131</v>
      </c>
      <c r="B15" s="464">
        <v>47431</v>
      </c>
      <c r="C15" s="464">
        <v>4093</v>
      </c>
      <c r="D15" s="464">
        <v>42371</v>
      </c>
      <c r="E15" s="464">
        <v>3365</v>
      </c>
      <c r="F15" s="464">
        <v>354</v>
      </c>
      <c r="G15" s="464">
        <v>2734</v>
      </c>
    </row>
    <row r="16" spans="1:7" ht="13.6" customHeight="1">
      <c r="A16" s="465" t="s">
        <v>134</v>
      </c>
      <c r="B16" s="343">
        <v>56139</v>
      </c>
      <c r="C16" s="343">
        <v>4003</v>
      </c>
      <c r="D16" s="343">
        <v>51584</v>
      </c>
      <c r="E16" s="343">
        <v>3477</v>
      </c>
      <c r="F16" s="343">
        <v>169</v>
      </c>
      <c r="G16" s="343">
        <v>3068</v>
      </c>
    </row>
    <row r="18" spans="1:7" ht="13.6" customHeight="1">
      <c r="A18" s="429" t="s">
        <v>187</v>
      </c>
    </row>
    <row r="19" spans="1:7" ht="13.6" customHeight="1">
      <c r="A19" s="2349" t="s">
        <v>286</v>
      </c>
      <c r="B19" s="2349" t="s">
        <v>249</v>
      </c>
      <c r="C19" s="2349"/>
      <c r="D19" s="2349"/>
      <c r="E19" s="2350" t="s">
        <v>323</v>
      </c>
      <c r="F19" s="2350"/>
      <c r="G19" s="2350"/>
    </row>
    <row r="20" spans="1:7" ht="13.6" customHeight="1">
      <c r="A20" s="2349"/>
      <c r="B20" s="2347" t="s">
        <v>5</v>
      </c>
      <c r="C20" s="2346" t="s">
        <v>308</v>
      </c>
      <c r="D20" s="2346"/>
      <c r="E20" s="2347" t="s">
        <v>5</v>
      </c>
      <c r="F20" s="2346" t="s">
        <v>308</v>
      </c>
      <c r="G20" s="2346"/>
    </row>
    <row r="21" spans="1:7" ht="13.6" customHeight="1">
      <c r="A21" s="2349"/>
      <c r="B21" s="2347"/>
      <c r="C21" s="432" t="s">
        <v>317</v>
      </c>
      <c r="D21" s="432" t="s">
        <v>318</v>
      </c>
      <c r="E21" s="2347"/>
      <c r="F21" s="432" t="s">
        <v>317</v>
      </c>
      <c r="G21" s="432" t="s">
        <v>318</v>
      </c>
    </row>
    <row r="22" spans="1:7" ht="13.6" customHeight="1">
      <c r="A22" s="462" t="s">
        <v>324</v>
      </c>
      <c r="B22" s="435">
        <v>6231.8065540002581</v>
      </c>
      <c r="C22" s="435">
        <v>479.86178741741224</v>
      </c>
      <c r="D22" s="435">
        <v>5654.2985798074615</v>
      </c>
      <c r="E22" s="435">
        <v>509.81743278460118</v>
      </c>
      <c r="F22" s="435">
        <v>34.084915867035278</v>
      </c>
      <c r="G22" s="435">
        <v>438.49534544573726</v>
      </c>
    </row>
    <row r="23" spans="1:7" ht="13.6" customHeight="1">
      <c r="A23" s="463" t="s">
        <v>119</v>
      </c>
      <c r="B23" s="439">
        <v>5927.2036978152373</v>
      </c>
      <c r="C23" s="439">
        <v>545.47414763693826</v>
      </c>
      <c r="D23" s="439">
        <v>5212.232704702923</v>
      </c>
      <c r="E23" s="439">
        <v>813.09356307752785</v>
      </c>
      <c r="F23" s="439">
        <v>61.821313204786854</v>
      </c>
      <c r="G23" s="439">
        <v>670.61795383735671</v>
      </c>
    </row>
    <row r="24" spans="1:7" ht="13.6" customHeight="1">
      <c r="A24" s="463" t="s">
        <v>121</v>
      </c>
      <c r="B24" s="439">
        <v>5278.7954369614599</v>
      </c>
      <c r="C24" s="439">
        <v>328.55573259096224</v>
      </c>
      <c r="D24" s="439">
        <v>4879.7592004437274</v>
      </c>
      <c r="E24" s="439">
        <v>401.33259378853023</v>
      </c>
      <c r="F24" s="439">
        <v>12.188357821922793</v>
      </c>
      <c r="G24" s="439">
        <v>351.87259103290154</v>
      </c>
    </row>
    <row r="25" spans="1:7" ht="13.6" customHeight="1">
      <c r="A25" s="463" t="s">
        <v>123</v>
      </c>
      <c r="B25" s="439">
        <v>5638.2480610876219</v>
      </c>
      <c r="C25" s="439">
        <v>233.93686345057753</v>
      </c>
      <c r="D25" s="439">
        <v>5332.4931086319002</v>
      </c>
      <c r="E25" s="439">
        <v>414.18618487525129</v>
      </c>
      <c r="F25" s="439">
        <v>11.793656772903457</v>
      </c>
      <c r="G25" s="439">
        <v>374.58062108565008</v>
      </c>
    </row>
    <row r="26" spans="1:7" ht="13.6" customHeight="1">
      <c r="A26" s="463" t="s">
        <v>125</v>
      </c>
      <c r="B26" s="439">
        <v>7182.2427319426424</v>
      </c>
      <c r="C26" s="439">
        <v>476.1327605375422</v>
      </c>
      <c r="D26" s="439">
        <v>6610.9432725673014</v>
      </c>
      <c r="E26" s="439">
        <v>682.17764151183371</v>
      </c>
      <c r="F26" s="439">
        <v>47.583349418899566</v>
      </c>
      <c r="G26" s="439">
        <v>601.674993752815</v>
      </c>
    </row>
    <row r="27" spans="1:7" ht="13.6" customHeight="1">
      <c r="A27" s="463" t="s">
        <v>127</v>
      </c>
      <c r="B27" s="439">
        <v>5372.1473746096326</v>
      </c>
      <c r="C27" s="439">
        <v>622.9863178758219</v>
      </c>
      <c r="D27" s="439">
        <v>4640.6004883770338</v>
      </c>
      <c r="E27" s="439">
        <v>346.63709628129124</v>
      </c>
      <c r="F27" s="439">
        <v>37.545075919636076</v>
      </c>
      <c r="G27" s="439">
        <v>275.03950964384569</v>
      </c>
    </row>
    <row r="28" spans="1:7" ht="13.6" customHeight="1">
      <c r="A28" s="463" t="s">
        <v>129</v>
      </c>
      <c r="B28" s="439">
        <v>7198.4321793878471</v>
      </c>
      <c r="C28" s="439">
        <v>534.86903358964514</v>
      </c>
      <c r="D28" s="439">
        <v>6607.0812362864526</v>
      </c>
      <c r="E28" s="439">
        <v>535.52012188372862</v>
      </c>
      <c r="F28" s="439">
        <v>26.206303836863317</v>
      </c>
      <c r="G28" s="439">
        <v>494.82710350350612</v>
      </c>
    </row>
    <row r="29" spans="1:7" ht="13.6" customHeight="1">
      <c r="A29" s="463" t="s">
        <v>131</v>
      </c>
      <c r="B29" s="439">
        <v>5864.2944572891038</v>
      </c>
      <c r="C29" s="439">
        <v>506.05210123514792</v>
      </c>
      <c r="D29" s="439">
        <v>5238.6839925322383</v>
      </c>
      <c r="E29" s="439">
        <v>416.04332290649222</v>
      </c>
      <c r="F29" s="439">
        <v>43.768004846626525</v>
      </c>
      <c r="G29" s="439">
        <v>338.0274724595393</v>
      </c>
    </row>
    <row r="30" spans="1:7" ht="13.6" customHeight="1">
      <c r="A30" s="465" t="s">
        <v>134</v>
      </c>
      <c r="B30" s="444">
        <v>7205.8715935477167</v>
      </c>
      <c r="C30" s="444">
        <v>513.815778495725</v>
      </c>
      <c r="D30" s="444">
        <v>6621.2023776975966</v>
      </c>
      <c r="E30" s="444">
        <v>446.29964072686386</v>
      </c>
      <c r="F30" s="444">
        <v>21.692447305964908</v>
      </c>
      <c r="G30" s="444">
        <v>393.80135109290143</v>
      </c>
    </row>
    <row r="31" spans="1:7" ht="13.6" customHeight="1">
      <c r="A31" s="452" t="s">
        <v>319</v>
      </c>
    </row>
    <row r="34" spans="1:5" ht="13.6" customHeight="1">
      <c r="A34" s="418"/>
      <c r="B34" s="466"/>
      <c r="C34" s="466"/>
      <c r="D34" s="466"/>
      <c r="E34" s="466"/>
    </row>
    <row r="35" spans="1:5" ht="13.6" customHeight="1">
      <c r="A35" s="418"/>
      <c r="B35" s="466"/>
      <c r="C35" s="466"/>
      <c r="D35" s="466"/>
      <c r="E35" s="466"/>
    </row>
    <row r="36" spans="1:5" ht="13.6" customHeight="1">
      <c r="A36" s="418"/>
      <c r="B36" s="466"/>
      <c r="C36" s="466"/>
      <c r="D36" s="466"/>
      <c r="E36" s="466"/>
    </row>
    <row r="37" spans="1:5" ht="13.6" customHeight="1">
      <c r="A37" s="418"/>
      <c r="B37" s="466"/>
      <c r="C37" s="466"/>
      <c r="D37" s="466"/>
      <c r="E37" s="466"/>
    </row>
    <row r="38" spans="1:5" ht="13.6" customHeight="1">
      <c r="A38" s="418"/>
      <c r="B38" s="466"/>
      <c r="C38" s="466"/>
      <c r="D38" s="466"/>
      <c r="E38" s="466"/>
    </row>
    <row r="39" spans="1:5" ht="13.6" customHeight="1">
      <c r="A39" s="418"/>
      <c r="B39" s="466"/>
      <c r="C39" s="466"/>
      <c r="D39" s="466"/>
      <c r="E39" s="466"/>
    </row>
    <row r="40" spans="1:5" ht="13.6" customHeight="1">
      <c r="A40" s="418"/>
      <c r="B40" s="466"/>
      <c r="C40" s="466"/>
      <c r="D40" s="466"/>
      <c r="E40" s="466"/>
    </row>
  </sheetData>
  <mergeCells count="14">
    <mergeCell ref="A5:A7"/>
    <mergeCell ref="B5:D5"/>
    <mergeCell ref="E5:G5"/>
    <mergeCell ref="B6:B7"/>
    <mergeCell ref="C6:D6"/>
    <mergeCell ref="E6:E7"/>
    <mergeCell ref="F6:G6"/>
    <mergeCell ref="A19:A21"/>
    <mergeCell ref="B19:D19"/>
    <mergeCell ref="E19:G19"/>
    <mergeCell ref="B20:B21"/>
    <mergeCell ref="C20:D20"/>
    <mergeCell ref="E20:E21"/>
    <mergeCell ref="F20:G20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zoomScaleNormal="100" zoomScaleSheetLayoutView="70" workbookViewId="0"/>
  </sheetViews>
  <sheetFormatPr defaultColWidth="7" defaultRowHeight="13.6" customHeight="1"/>
  <cols>
    <col min="1" max="12" width="7" style="429"/>
    <col min="13" max="13" width="9.44140625" style="429" customWidth="1"/>
    <col min="14" max="14" width="15.44140625" style="429" customWidth="1"/>
    <col min="15" max="15" width="16.33203125" style="429" customWidth="1"/>
    <col min="16" max="16" width="15.77734375" style="429" customWidth="1"/>
    <col min="17" max="17" width="14.33203125" style="429" customWidth="1"/>
    <col min="18" max="16384" width="7" style="429"/>
  </cols>
  <sheetData>
    <row r="1" spans="1:17" ht="13.6" customHeight="1">
      <c r="A1" s="1" t="s">
        <v>1073</v>
      </c>
      <c r="J1" s="2154" t="s">
        <v>1335</v>
      </c>
    </row>
    <row r="2" spans="1:17" ht="20.05" customHeight="1">
      <c r="A2" s="430" t="s">
        <v>1215</v>
      </c>
      <c r="J2" s="431"/>
    </row>
    <row r="4" spans="1:17" ht="13.6" customHeight="1">
      <c r="M4" s="429" t="s">
        <v>944</v>
      </c>
    </row>
    <row r="5" spans="1:17" ht="13.6" customHeight="1">
      <c r="M5" s="467" t="s">
        <v>317</v>
      </c>
    </row>
    <row r="6" spans="1:17" ht="13.6" customHeight="1">
      <c r="M6" s="2351" t="s">
        <v>137</v>
      </c>
      <c r="N6" s="2353" t="s">
        <v>1153</v>
      </c>
      <c r="O6" s="2354"/>
      <c r="P6" s="2353" t="s">
        <v>325</v>
      </c>
      <c r="Q6" s="2354"/>
    </row>
    <row r="7" spans="1:17" ht="21.75" customHeight="1">
      <c r="M7" s="2352"/>
      <c r="N7" s="468" t="s">
        <v>8</v>
      </c>
      <c r="O7" s="468" t="s">
        <v>185</v>
      </c>
      <c r="P7" s="469" t="s">
        <v>8</v>
      </c>
      <c r="Q7" s="468" t="s">
        <v>185</v>
      </c>
    </row>
    <row r="8" spans="1:17" ht="13.6" customHeight="1">
      <c r="M8" s="471">
        <v>2014</v>
      </c>
      <c r="N8" s="472">
        <v>25706</v>
      </c>
      <c r="O8" s="473">
        <v>474.16242710070873</v>
      </c>
      <c r="P8" s="472">
        <v>1531</v>
      </c>
      <c r="Q8" s="473">
        <v>28.240203683621921</v>
      </c>
    </row>
    <row r="9" spans="1:17" ht="13.6" customHeight="1">
      <c r="M9" s="471">
        <v>2015</v>
      </c>
      <c r="N9" s="472">
        <v>25295</v>
      </c>
      <c r="O9" s="473">
        <v>466.15969918094476</v>
      </c>
      <c r="P9" s="472">
        <v>1462</v>
      </c>
      <c r="Q9" s="473">
        <v>26.943090737400329</v>
      </c>
    </row>
    <row r="10" spans="1:17" ht="13.6" customHeight="1">
      <c r="M10" s="471">
        <v>2016</v>
      </c>
      <c r="N10" s="472">
        <v>26882</v>
      </c>
      <c r="O10" s="473">
        <v>494.57780309356735</v>
      </c>
      <c r="P10" s="472">
        <v>1210</v>
      </c>
      <c r="Q10" s="473">
        <v>22.261704551120324</v>
      </c>
    </row>
    <row r="11" spans="1:17" ht="13.6" customHeight="1">
      <c r="M11" s="471">
        <v>2017</v>
      </c>
      <c r="N11" s="472">
        <v>27108</v>
      </c>
      <c r="O11" s="473">
        <v>498.02319258072578</v>
      </c>
      <c r="P11" s="472">
        <v>1525</v>
      </c>
      <c r="Q11" s="473">
        <v>28.017019650494568</v>
      </c>
    </row>
    <row r="12" spans="1:17" ht="13.6" customHeight="1">
      <c r="M12" s="471">
        <v>2018</v>
      </c>
      <c r="N12" s="472">
        <v>26884</v>
      </c>
      <c r="O12" s="473">
        <v>493.24630152423089</v>
      </c>
      <c r="P12" s="472">
        <v>1342</v>
      </c>
      <c r="Q12" s="473">
        <v>24.621951221749661</v>
      </c>
    </row>
    <row r="13" spans="1:17" ht="13.6" customHeight="1">
      <c r="M13" s="471">
        <v>2019</v>
      </c>
      <c r="N13" s="472">
        <v>27124</v>
      </c>
      <c r="O13" s="473">
        <v>496.97015668924507</v>
      </c>
      <c r="P13" s="472">
        <v>1381</v>
      </c>
      <c r="Q13" s="473">
        <v>25.30289730083496</v>
      </c>
    </row>
    <row r="14" spans="1:17" ht="13.6" customHeight="1">
      <c r="M14" s="471">
        <v>2020</v>
      </c>
      <c r="N14" s="472">
        <v>26171</v>
      </c>
      <c r="O14" s="473">
        <v>479.34157066006856</v>
      </c>
      <c r="P14" s="472">
        <v>1553</v>
      </c>
      <c r="Q14" s="473">
        <v>28.444364343551509</v>
      </c>
    </row>
    <row r="15" spans="1:17" ht="13.6" customHeight="1">
      <c r="M15" s="471">
        <v>2021</v>
      </c>
      <c r="N15" s="472">
        <v>25007</v>
      </c>
      <c r="O15" s="473">
        <v>460.13477807103664</v>
      </c>
      <c r="P15" s="472">
        <v>1611</v>
      </c>
      <c r="Q15" s="473">
        <v>29.642785119064271</v>
      </c>
    </row>
    <row r="16" spans="1:17" ht="13.6" customHeight="1">
      <c r="M16" s="1792">
        <v>2022</v>
      </c>
      <c r="N16" s="1793">
        <v>25473</v>
      </c>
      <c r="O16" s="1794">
        <v>469.22040851813813</v>
      </c>
      <c r="P16" s="1793">
        <v>1327</v>
      </c>
      <c r="Q16" s="1794">
        <v>24.44374365420521</v>
      </c>
    </row>
    <row r="17" spans="1:17" ht="13.6" customHeight="1">
      <c r="M17" s="474">
        <v>2023</v>
      </c>
      <c r="N17" s="475">
        <v>26031</v>
      </c>
      <c r="O17" s="476">
        <v>479.86178741741224</v>
      </c>
      <c r="P17" s="475">
        <v>1849</v>
      </c>
      <c r="Q17" s="476">
        <v>34.084915867035278</v>
      </c>
    </row>
    <row r="22" spans="1:17" ht="13.6" customHeight="1">
      <c r="K22" s="431"/>
    </row>
    <row r="24" spans="1:17" ht="20.05" customHeight="1">
      <c r="A24" s="430" t="s">
        <v>1216</v>
      </c>
    </row>
    <row r="25" spans="1:17" ht="13.6" customHeight="1">
      <c r="M25" s="429" t="s">
        <v>945</v>
      </c>
    </row>
    <row r="26" spans="1:17" ht="13.6" customHeight="1">
      <c r="M26" s="467" t="s">
        <v>318</v>
      </c>
    </row>
    <row r="27" spans="1:17" ht="13.6" customHeight="1">
      <c r="M27" s="2351" t="s">
        <v>137</v>
      </c>
      <c r="N27" s="2353" t="s">
        <v>1154</v>
      </c>
      <c r="O27" s="2354"/>
      <c r="P27" s="2353" t="s">
        <v>325</v>
      </c>
      <c r="Q27" s="2354"/>
    </row>
    <row r="28" spans="1:17" ht="24.45" customHeight="1">
      <c r="M28" s="2352"/>
      <c r="N28" s="469" t="s">
        <v>8</v>
      </c>
      <c r="O28" s="468" t="s">
        <v>185</v>
      </c>
      <c r="P28" s="469" t="s">
        <v>8</v>
      </c>
      <c r="Q28" s="468" t="s">
        <v>185</v>
      </c>
    </row>
    <row r="29" spans="1:17" ht="13.6" customHeight="1">
      <c r="M29" s="471">
        <v>2014</v>
      </c>
      <c r="N29" s="472">
        <v>308017</v>
      </c>
      <c r="O29" s="473">
        <v>5681.5563801555663</v>
      </c>
      <c r="P29" s="472">
        <v>20259</v>
      </c>
      <c r="Q29" s="473">
        <v>373.68927918125172</v>
      </c>
    </row>
    <row r="30" spans="1:17" ht="13.6" customHeight="1">
      <c r="M30" s="471">
        <v>2015</v>
      </c>
      <c r="N30" s="472">
        <v>313975</v>
      </c>
      <c r="O30" s="473">
        <v>5786.2222395863664</v>
      </c>
      <c r="P30" s="472">
        <v>18511</v>
      </c>
      <c r="Q30" s="473">
        <v>341.13786090288471</v>
      </c>
    </row>
    <row r="31" spans="1:17" ht="13.6" customHeight="1">
      <c r="M31" s="471">
        <v>2016</v>
      </c>
      <c r="N31" s="472">
        <v>334893</v>
      </c>
      <c r="O31" s="473">
        <v>6161.3958861473875</v>
      </c>
      <c r="P31" s="472">
        <v>18630</v>
      </c>
      <c r="Q31" s="473">
        <v>342.75665767551374</v>
      </c>
    </row>
    <row r="32" spans="1:17" ht="13.6" customHeight="1">
      <c r="M32" s="471">
        <v>2017</v>
      </c>
      <c r="N32" s="472">
        <v>321987</v>
      </c>
      <c r="O32" s="473">
        <v>5915.4859712811776</v>
      </c>
      <c r="P32" s="472">
        <v>18898</v>
      </c>
      <c r="Q32" s="473">
        <v>347.19058187216154</v>
      </c>
    </row>
    <row r="33" spans="13:17" ht="13.6" customHeight="1">
      <c r="M33" s="471">
        <v>2018</v>
      </c>
      <c r="N33" s="472">
        <v>323897</v>
      </c>
      <c r="O33" s="473">
        <v>5942.6051675641202</v>
      </c>
      <c r="P33" s="472">
        <v>18177</v>
      </c>
      <c r="Q33" s="473">
        <v>333.49717388803543</v>
      </c>
    </row>
    <row r="34" spans="13:17" ht="13.6" customHeight="1">
      <c r="M34" s="471">
        <v>2019</v>
      </c>
      <c r="N34" s="472">
        <v>336968</v>
      </c>
      <c r="O34" s="473">
        <v>6173.9802300273386</v>
      </c>
      <c r="P34" s="472">
        <v>20748</v>
      </c>
      <c r="Q34" s="473">
        <v>380.14809065729452</v>
      </c>
    </row>
    <row r="35" spans="13:17" ht="13.6" customHeight="1">
      <c r="M35" s="471">
        <v>2020</v>
      </c>
      <c r="N35" s="472">
        <v>320688</v>
      </c>
      <c r="O35" s="473">
        <v>5873.6421845491604</v>
      </c>
      <c r="P35" s="472">
        <v>18520</v>
      </c>
      <c r="Q35" s="473">
        <v>339.20774477950675</v>
      </c>
    </row>
    <row r="36" spans="13:17" ht="13.6" customHeight="1">
      <c r="M36" s="471">
        <v>2021</v>
      </c>
      <c r="N36" s="438">
        <v>325084</v>
      </c>
      <c r="O36" s="439">
        <v>5981.6233132500865</v>
      </c>
      <c r="P36" s="472">
        <v>24312</v>
      </c>
      <c r="Q36" s="473">
        <v>447.34661192718215</v>
      </c>
    </row>
    <row r="37" spans="13:17" ht="13.6" customHeight="1">
      <c r="M37" s="1792">
        <v>2022</v>
      </c>
      <c r="N37" s="1795">
        <v>319049</v>
      </c>
      <c r="O37" s="1796">
        <v>5876.9796300908192</v>
      </c>
      <c r="P37" s="1793">
        <v>22704</v>
      </c>
      <c r="Q37" s="1794">
        <v>418.21458622839117</v>
      </c>
    </row>
    <row r="38" spans="13:17" ht="13.6" customHeight="1">
      <c r="M38" s="474">
        <v>2023</v>
      </c>
      <c r="N38" s="475">
        <v>306728</v>
      </c>
      <c r="O38" s="476">
        <v>5654.2985798074615</v>
      </c>
      <c r="P38" s="475">
        <v>23787</v>
      </c>
      <c r="Q38" s="476">
        <v>438.49534544573726</v>
      </c>
    </row>
  </sheetData>
  <mergeCells count="6">
    <mergeCell ref="M6:M7"/>
    <mergeCell ref="N6:O6"/>
    <mergeCell ref="P6:Q6"/>
    <mergeCell ref="M27:M28"/>
    <mergeCell ref="N27:O27"/>
    <mergeCell ref="P27:Q27"/>
  </mergeCells>
  <dataValidations count="1">
    <dataValidation type="textLength" allowBlank="1" showInputMessage="1" showErrorMessage="1" errorTitle="Dlhý kód" error="Zadali ste kód dlhší ako 20 znakov" sqref="N8:N13 N29:N34">
      <formula1>1</formula1>
      <formula2>20</formula2>
    </dataValidation>
  </dataValidations>
  <hyperlinks>
    <hyperlink ref="J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showGridLines="0" zoomScaleNormal="100" zoomScaleSheetLayoutView="70" workbookViewId="0"/>
  </sheetViews>
  <sheetFormatPr defaultColWidth="8" defaultRowHeight="13.6"/>
  <cols>
    <col min="1" max="8" width="9" style="1328" customWidth="1"/>
    <col min="9" max="9" width="9" customWidth="1"/>
    <col min="10" max="10" width="8" style="1329" customWidth="1"/>
    <col min="11" max="11" width="15.88671875" style="1329" customWidth="1"/>
    <col min="12" max="12" width="20" style="1329" customWidth="1"/>
    <col min="13" max="13" width="10.109375" style="1329" customWidth="1"/>
    <col min="14" max="14" width="8" style="1328"/>
    <col min="15" max="15" width="8.33203125" style="1328" bestFit="1" customWidth="1"/>
    <col min="16" max="16" width="8" style="1328"/>
    <col min="17" max="17" width="8.6640625" style="1328" customWidth="1"/>
    <col min="18" max="16384" width="8" style="1328"/>
  </cols>
  <sheetData>
    <row r="1" spans="1:21" ht="13.6" customHeight="1">
      <c r="A1" s="1" t="s">
        <v>1073</v>
      </c>
      <c r="H1" s="2154" t="s">
        <v>1335</v>
      </c>
      <c r="I1" s="31"/>
    </row>
    <row r="2" spans="1:21" ht="30.1" customHeight="1">
      <c r="A2" s="2355" t="s">
        <v>1325</v>
      </c>
      <c r="B2" s="2355"/>
      <c r="C2" s="2355"/>
      <c r="D2" s="2355"/>
      <c r="E2" s="2355"/>
      <c r="F2" s="2355"/>
      <c r="G2" s="2355"/>
      <c r="H2" s="2355"/>
      <c r="I2" s="2355"/>
      <c r="J2" s="2355"/>
      <c r="K2" s="2355"/>
      <c r="L2" s="2355"/>
      <c r="M2" s="2355"/>
    </row>
    <row r="3" spans="1:21">
      <c r="J3" s="1329" t="s">
        <v>946</v>
      </c>
    </row>
    <row r="4" spans="1:21" ht="34.65">
      <c r="J4" s="1330" t="s">
        <v>137</v>
      </c>
      <c r="K4" s="1331" t="s">
        <v>1049</v>
      </c>
      <c r="L4" s="1331" t="s">
        <v>1050</v>
      </c>
    </row>
    <row r="5" spans="1:21" ht="13.6" customHeight="1">
      <c r="J5" s="1332">
        <v>2001</v>
      </c>
      <c r="K5" s="1333">
        <v>167</v>
      </c>
      <c r="L5" s="1334">
        <v>12.101273894581238</v>
      </c>
    </row>
    <row r="6" spans="1:21" ht="13.6" customHeight="1">
      <c r="J6" s="1332">
        <v>2002</v>
      </c>
      <c r="K6" s="1333">
        <v>166</v>
      </c>
      <c r="L6" s="1334">
        <v>12.384566144774086</v>
      </c>
    </row>
    <row r="7" spans="1:21" ht="13.6" customHeight="1">
      <c r="J7" s="1332">
        <v>2003</v>
      </c>
      <c r="K7" s="1333">
        <v>180</v>
      </c>
      <c r="L7" s="1334">
        <v>13.820002149778112</v>
      </c>
    </row>
    <row r="8" spans="1:21" ht="13.6" customHeight="1">
      <c r="J8" s="1332">
        <v>2004</v>
      </c>
      <c r="K8" s="1333">
        <v>182</v>
      </c>
      <c r="L8" s="1334">
        <v>14.376827713468243</v>
      </c>
    </row>
    <row r="9" spans="1:21" ht="13.6" customHeight="1">
      <c r="J9" s="1332">
        <v>2005</v>
      </c>
      <c r="K9" s="1333">
        <v>145</v>
      </c>
      <c r="L9" s="1334">
        <v>11.765020888997434</v>
      </c>
      <c r="N9" s="1359"/>
      <c r="O9" s="1359"/>
      <c r="P9" s="1359"/>
      <c r="Q9" s="1359"/>
    </row>
    <row r="10" spans="1:21" ht="13.6" customHeight="1">
      <c r="J10" s="1332">
        <v>2006</v>
      </c>
      <c r="K10" s="1333">
        <v>143</v>
      </c>
      <c r="L10" s="1334">
        <v>11.895749972964204</v>
      </c>
      <c r="N10" s="1359"/>
      <c r="O10" s="1359"/>
      <c r="P10" s="1359"/>
      <c r="Q10" s="1359"/>
    </row>
    <row r="11" spans="1:21" ht="13.6" customHeight="1">
      <c r="J11" s="1332">
        <v>2007</v>
      </c>
      <c r="K11" s="1333">
        <v>175</v>
      </c>
      <c r="L11" s="1334">
        <v>14.906366722175138</v>
      </c>
      <c r="N11" s="1359"/>
      <c r="O11" s="1359"/>
      <c r="P11" s="1359"/>
      <c r="Q11" s="1359"/>
    </row>
    <row r="12" spans="1:21" ht="13.6" customHeight="1">
      <c r="J12" s="1332">
        <v>2008</v>
      </c>
      <c r="K12" s="1333">
        <v>147</v>
      </c>
      <c r="L12" s="1334">
        <v>12.790527700628562</v>
      </c>
      <c r="N12" s="1359"/>
      <c r="O12" s="1359"/>
      <c r="P12" s="2056"/>
      <c r="Q12" s="2056"/>
      <c r="R12" s="1335"/>
      <c r="S12" s="1335"/>
      <c r="T12" s="1335"/>
      <c r="U12" s="1335"/>
    </row>
    <row r="13" spans="1:21" ht="13.6" customHeight="1">
      <c r="J13" s="1332">
        <v>2009</v>
      </c>
      <c r="K13" s="1333">
        <v>164</v>
      </c>
      <c r="L13" s="1334">
        <v>14.51890201688796</v>
      </c>
      <c r="N13" s="2056"/>
      <c r="O13" s="2056"/>
      <c r="P13" s="2056"/>
      <c r="Q13" s="2056"/>
      <c r="R13" s="1335"/>
      <c r="S13" s="1335"/>
      <c r="T13" s="1335"/>
      <c r="U13" s="1335"/>
    </row>
    <row r="14" spans="1:21" ht="13.6" customHeight="1">
      <c r="J14" s="1332">
        <v>2010</v>
      </c>
      <c r="K14" s="1337">
        <v>147</v>
      </c>
      <c r="L14" s="1334">
        <v>13.215431308525481</v>
      </c>
      <c r="N14" s="2056"/>
      <c r="O14" s="2057"/>
      <c r="P14" s="2056"/>
      <c r="Q14" s="2058"/>
      <c r="R14" s="1335"/>
      <c r="S14" s="1335"/>
      <c r="T14" s="1335"/>
      <c r="U14" s="1335"/>
    </row>
    <row r="15" spans="1:21" ht="13.6" customHeight="1">
      <c r="J15" s="1332">
        <v>2011</v>
      </c>
      <c r="K15" s="1333">
        <v>151</v>
      </c>
      <c r="L15" s="1334">
        <v>13.759313164245649</v>
      </c>
      <c r="N15" s="2059"/>
      <c r="O15" s="1930"/>
      <c r="P15" s="2060"/>
      <c r="Q15" s="2061"/>
    </row>
    <row r="16" spans="1:21" ht="13.6" customHeight="1">
      <c r="J16" s="1332">
        <v>2012</v>
      </c>
      <c r="K16" s="1333">
        <v>185</v>
      </c>
      <c r="L16" s="1334">
        <v>17.079151249270673</v>
      </c>
      <c r="M16" s="1336"/>
      <c r="N16" s="2059"/>
      <c r="O16" s="1930"/>
      <c r="P16" s="1359"/>
      <c r="Q16" s="2061"/>
    </row>
    <row r="17" spans="1:17" ht="13.6" customHeight="1">
      <c r="J17" s="1332">
        <v>2013</v>
      </c>
      <c r="K17" s="1333">
        <v>169</v>
      </c>
      <c r="L17" s="1334">
        <v>15.77915163251196</v>
      </c>
      <c r="M17" s="1336"/>
      <c r="N17" s="2059"/>
      <c r="O17" s="1930"/>
      <c r="P17" s="1359"/>
      <c r="Q17" s="2061"/>
    </row>
    <row r="18" spans="1:17" ht="13.6" customHeight="1">
      <c r="J18" s="1332">
        <v>2014</v>
      </c>
      <c r="K18" s="1339">
        <v>206</v>
      </c>
      <c r="L18" s="1334">
        <v>19.368037848530662</v>
      </c>
      <c r="M18" s="1336"/>
      <c r="N18" s="2059"/>
      <c r="O18" s="1930"/>
      <c r="P18" s="1359"/>
      <c r="Q18" s="2061"/>
    </row>
    <row r="19" spans="1:17" ht="13.6" customHeight="1">
      <c r="J19" s="1332">
        <v>2015</v>
      </c>
      <c r="K19" s="1339">
        <v>173</v>
      </c>
      <c r="L19" s="1334">
        <v>16.324758903127183</v>
      </c>
      <c r="M19" s="1336"/>
      <c r="N19" s="2059"/>
      <c r="O19" s="1930"/>
      <c r="P19" s="1359"/>
      <c r="Q19" s="2061"/>
    </row>
    <row r="20" spans="1:17" ht="13.6" customHeight="1">
      <c r="J20" s="1332">
        <v>2016</v>
      </c>
      <c r="K20" s="1339">
        <v>199</v>
      </c>
      <c r="L20" s="1334">
        <v>18.793637362128838</v>
      </c>
      <c r="M20" s="1336"/>
      <c r="N20" s="2059"/>
      <c r="O20" s="1930"/>
      <c r="P20" s="1359"/>
      <c r="Q20" s="2061"/>
    </row>
    <row r="21" spans="1:17" ht="13.6" customHeight="1">
      <c r="J21" s="1332">
        <v>2017</v>
      </c>
      <c r="K21" s="1339">
        <v>205</v>
      </c>
      <c r="L21" s="1334">
        <v>19.318590892556593</v>
      </c>
      <c r="M21" s="1336"/>
      <c r="N21" s="2059"/>
      <c r="O21" s="1930"/>
      <c r="P21" s="1359"/>
      <c r="Q21" s="2061"/>
    </row>
    <row r="22" spans="1:17" ht="13.6" customHeight="1">
      <c r="J22" s="1332">
        <v>2018</v>
      </c>
      <c r="K22" s="1339">
        <v>234</v>
      </c>
      <c r="L22" s="1334">
        <v>21.974007753819745</v>
      </c>
      <c r="M22" s="1336"/>
      <c r="N22" s="2059"/>
      <c r="O22" s="1930"/>
      <c r="P22" s="1359"/>
      <c r="Q22" s="2061"/>
    </row>
    <row r="23" spans="1:17" ht="13.6" customHeight="1">
      <c r="J23" s="1332">
        <v>2019</v>
      </c>
      <c r="K23" s="1339">
        <v>262</v>
      </c>
      <c r="L23" s="1334">
        <v>24.504153313695713</v>
      </c>
      <c r="M23" s="1336"/>
      <c r="N23" s="2059"/>
      <c r="O23" s="1930"/>
      <c r="P23" s="1359"/>
      <c r="Q23" s="2061"/>
    </row>
    <row r="24" spans="1:17" ht="13.6" customHeight="1">
      <c r="J24" s="1332">
        <v>2020</v>
      </c>
      <c r="K24" s="1339">
        <v>279</v>
      </c>
      <c r="L24" s="2055">
        <v>25.9</v>
      </c>
      <c r="M24" s="1336"/>
      <c r="N24" s="2059"/>
      <c r="O24" s="1930"/>
      <c r="P24" s="1359"/>
      <c r="Q24" s="2061"/>
    </row>
    <row r="25" spans="1:17" ht="13.6" customHeight="1">
      <c r="J25" s="1332">
        <v>2021</v>
      </c>
      <c r="K25" s="1339">
        <v>263</v>
      </c>
      <c r="L25" s="1334">
        <v>24.368616557502058</v>
      </c>
      <c r="M25" s="1336"/>
      <c r="N25" s="2059"/>
      <c r="O25" s="1930"/>
      <c r="P25" s="1359"/>
      <c r="Q25" s="2061"/>
    </row>
    <row r="26" spans="1:17" ht="13.6" customHeight="1">
      <c r="J26" s="1931">
        <v>2022</v>
      </c>
      <c r="K26" s="1932">
        <v>266</v>
      </c>
      <c r="L26" s="1933">
        <v>24.512446517251323</v>
      </c>
      <c r="M26" s="1336"/>
      <c r="N26" s="2059"/>
      <c r="O26" s="1930"/>
      <c r="P26" s="1359"/>
      <c r="Q26" s="2061"/>
    </row>
    <row r="27" spans="1:17" ht="13.6" customHeight="1">
      <c r="J27" s="1353">
        <v>2023</v>
      </c>
      <c r="K27" s="1354">
        <v>219</v>
      </c>
      <c r="L27" s="1355">
        <v>20.172051944415404</v>
      </c>
      <c r="M27" s="1336"/>
      <c r="N27" s="2059"/>
      <c r="O27" s="1930"/>
      <c r="P27" s="1359"/>
      <c r="Q27" s="2061"/>
    </row>
    <row r="28" spans="1:17">
      <c r="J28" s="1328"/>
      <c r="K28" s="1328"/>
      <c r="L28" s="1328"/>
      <c r="M28" s="1336"/>
      <c r="N28" s="2059"/>
      <c r="O28" s="1930"/>
      <c r="P28" s="1359"/>
      <c r="Q28" s="2061"/>
    </row>
    <row r="29" spans="1:17">
      <c r="J29" s="1328"/>
      <c r="K29" s="1328"/>
      <c r="L29" s="1328"/>
      <c r="M29" s="1336"/>
      <c r="N29" s="2059"/>
      <c r="O29" s="1930"/>
      <c r="P29" s="1359"/>
      <c r="Q29" s="2061"/>
    </row>
    <row r="30" spans="1:17">
      <c r="J30" s="1328"/>
      <c r="K30" s="1328"/>
      <c r="L30" s="1328"/>
      <c r="M30" s="1336"/>
      <c r="N30" s="2059"/>
      <c r="O30" s="1930"/>
      <c r="P30" s="1359"/>
      <c r="Q30" s="2061"/>
    </row>
    <row r="31" spans="1:17">
      <c r="J31" s="1328"/>
      <c r="K31" s="1328"/>
      <c r="L31" s="1328"/>
      <c r="M31" s="1336"/>
      <c r="N31" s="2059"/>
      <c r="O31" s="1930"/>
      <c r="P31" s="1359"/>
      <c r="Q31" s="2061"/>
    </row>
    <row r="32" spans="1:17">
      <c r="A32" s="1338" t="s">
        <v>1292</v>
      </c>
      <c r="J32" s="1328"/>
      <c r="K32" s="1328"/>
      <c r="L32" s="1328"/>
      <c r="M32" s="1336"/>
      <c r="N32" s="2059"/>
      <c r="O32" s="1930"/>
      <c r="P32" s="1359"/>
      <c r="Q32" s="2061"/>
    </row>
    <row r="33" spans="1:17">
      <c r="A33" s="423"/>
      <c r="J33" s="1328"/>
      <c r="K33" s="1328"/>
      <c r="L33" s="1328"/>
      <c r="M33" s="1336"/>
      <c r="N33" s="2059"/>
      <c r="O33" s="1930"/>
      <c r="P33" s="1359"/>
      <c r="Q33" s="2061"/>
    </row>
    <row r="34" spans="1:17">
      <c r="A34" s="423"/>
      <c r="J34" s="1328"/>
      <c r="K34" s="1328"/>
      <c r="L34" s="1328"/>
      <c r="M34" s="1336"/>
      <c r="N34" s="2059"/>
      <c r="O34" s="1930"/>
      <c r="P34" s="1359"/>
      <c r="Q34" s="2061"/>
    </row>
    <row r="35" spans="1:17">
      <c r="A35" s="1340"/>
      <c r="B35" s="1341"/>
      <c r="C35" s="1341"/>
      <c r="D35" s="1341"/>
      <c r="E35" s="1341"/>
      <c r="F35" s="1341"/>
      <c r="J35" s="1328"/>
      <c r="K35" s="1328"/>
      <c r="L35" s="1328"/>
      <c r="M35" s="1336"/>
      <c r="N35" s="2059"/>
      <c r="O35" s="1930"/>
      <c r="P35" s="1359"/>
      <c r="Q35" s="2061"/>
    </row>
    <row r="36" spans="1:17" ht="14.3">
      <c r="A36" s="1342"/>
      <c r="B36" s="1342"/>
      <c r="C36" s="1342"/>
      <c r="D36" s="1342"/>
      <c r="E36" s="1342"/>
      <c r="F36" s="1342"/>
      <c r="G36" s="1343"/>
      <c r="H36" s="1343"/>
      <c r="M36" s="1336"/>
      <c r="N36" s="2059"/>
      <c r="O36" s="1930"/>
      <c r="P36" s="1359"/>
      <c r="Q36" s="2061"/>
    </row>
    <row r="37" spans="1:17">
      <c r="A37" s="1341"/>
      <c r="B37" s="1344"/>
      <c r="C37" s="1341"/>
      <c r="D37" s="1341"/>
      <c r="E37" s="1341"/>
      <c r="F37" s="1341"/>
      <c r="M37" s="1336"/>
      <c r="N37" s="2059"/>
      <c r="O37" s="1930"/>
      <c r="P37" s="1359"/>
      <c r="Q37" s="2061"/>
    </row>
    <row r="38" spans="1:17">
      <c r="A38" s="1345"/>
      <c r="B38" s="1346"/>
      <c r="C38" s="1346"/>
      <c r="D38" s="1346"/>
      <c r="E38" s="1346"/>
      <c r="F38" s="1341"/>
      <c r="M38" s="1336"/>
      <c r="N38" s="2059"/>
      <c r="O38" s="1930"/>
      <c r="P38" s="1359"/>
      <c r="Q38" s="2061"/>
    </row>
    <row r="39" spans="1:17">
      <c r="A39" s="1345"/>
      <c r="B39" s="1347"/>
      <c r="C39" s="1348"/>
      <c r="D39" s="1348"/>
      <c r="E39" s="1348"/>
      <c r="F39" s="1341"/>
      <c r="M39" s="1336"/>
      <c r="N39" s="2059"/>
      <c r="O39" s="1930"/>
      <c r="P39" s="1359"/>
      <c r="Q39" s="2061"/>
    </row>
    <row r="40" spans="1:17">
      <c r="A40" s="1345"/>
      <c r="B40" s="1347"/>
      <c r="C40" s="1349"/>
      <c r="D40" s="1349"/>
      <c r="E40" s="1349"/>
      <c r="F40" s="1341"/>
      <c r="M40" s="1336"/>
      <c r="N40" s="2059"/>
      <c r="O40" s="1930"/>
      <c r="P40" s="1359"/>
      <c r="Q40" s="2061"/>
    </row>
    <row r="41" spans="1:17">
      <c r="A41" s="1350"/>
      <c r="B41" s="1351"/>
      <c r="C41" s="1351"/>
      <c r="D41" s="1351"/>
      <c r="E41" s="1351"/>
      <c r="F41" s="1341"/>
      <c r="M41" s="1336"/>
      <c r="N41" s="2059"/>
      <c r="O41" s="1930"/>
      <c r="P41" s="1359"/>
      <c r="Q41" s="2061"/>
    </row>
    <row r="42" spans="1:17">
      <c r="A42" s="1350"/>
      <c r="B42" s="1352"/>
      <c r="C42" s="1352"/>
      <c r="D42" s="1352"/>
      <c r="E42" s="1352"/>
      <c r="F42" s="1341"/>
      <c r="M42" s="1336"/>
      <c r="N42" s="2059"/>
      <c r="O42" s="1930"/>
      <c r="P42" s="1359"/>
      <c r="Q42" s="2061"/>
    </row>
    <row r="43" spans="1:17">
      <c r="A43" s="1340"/>
      <c r="B43" s="1352"/>
      <c r="C43" s="1352"/>
      <c r="D43" s="1352"/>
      <c r="E43" s="1352"/>
      <c r="F43" s="1341"/>
      <c r="N43" s="1359"/>
      <c r="O43" s="1359"/>
      <c r="P43" s="1359"/>
      <c r="Q43" s="1359"/>
    </row>
    <row r="44" spans="1:17">
      <c r="N44" s="1359"/>
      <c r="O44" s="1359"/>
      <c r="P44" s="1359"/>
      <c r="Q44" s="1359"/>
    </row>
    <row r="47" spans="1:17">
      <c r="C47" s="1356"/>
    </row>
    <row r="51" spans="1:8">
      <c r="A51" s="2356"/>
      <c r="B51" s="2357"/>
      <c r="C51" s="2357"/>
      <c r="D51" s="2357"/>
      <c r="E51" s="2357"/>
      <c r="F51" s="2357"/>
      <c r="G51" s="1357"/>
      <c r="H51" s="1357"/>
    </row>
    <row r="52" spans="1:8" ht="15.8" customHeight="1"/>
    <row r="53" spans="1:8" ht="15.8" customHeight="1"/>
  </sheetData>
  <mergeCells count="3">
    <mergeCell ref="I2:M2"/>
    <mergeCell ref="A51:F51"/>
    <mergeCell ref="A2:H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70" workbookViewId="0"/>
  </sheetViews>
  <sheetFormatPr defaultColWidth="8" defaultRowHeight="13.6"/>
  <cols>
    <col min="1" max="1" width="13.21875" style="1328" customWidth="1"/>
    <col min="2" max="2" width="11.44140625" style="1328" customWidth="1"/>
    <col min="3" max="3" width="12.33203125" style="1328" customWidth="1"/>
    <col min="4" max="4" width="11.44140625" style="1328" customWidth="1"/>
    <col min="5" max="5" width="11.21875" style="1328" customWidth="1"/>
    <col min="6" max="7" width="8" style="1328" customWidth="1"/>
    <col min="8" max="16384" width="8" style="1328"/>
  </cols>
  <sheetData>
    <row r="1" spans="1:8" ht="13.6" customHeight="1">
      <c r="A1" s="1" t="s">
        <v>1073</v>
      </c>
      <c r="F1" s="2154" t="s">
        <v>1335</v>
      </c>
    </row>
    <row r="2" spans="1:8" ht="30.1" customHeight="1">
      <c r="A2" s="2355" t="s">
        <v>948</v>
      </c>
      <c r="B2" s="2355"/>
      <c r="C2" s="2355"/>
      <c r="D2" s="2355"/>
      <c r="E2" s="2355"/>
      <c r="F2" s="2355"/>
      <c r="G2" s="1343"/>
    </row>
    <row r="3" spans="1:8" ht="13.6" customHeight="1"/>
    <row r="4" spans="1:8" ht="14.95" customHeight="1">
      <c r="A4" s="409" t="s">
        <v>38</v>
      </c>
      <c r="B4" s="2366"/>
      <c r="C4" s="2366"/>
      <c r="D4" s="2366"/>
      <c r="E4" s="2366"/>
      <c r="H4" s="1360"/>
    </row>
    <row r="5" spans="1:8" ht="13.6" customHeight="1">
      <c r="A5" s="2358" t="s">
        <v>137</v>
      </c>
      <c r="B5" s="2360" t="s">
        <v>956</v>
      </c>
      <c r="C5" s="2360"/>
      <c r="D5" s="2360"/>
      <c r="E5" s="2360"/>
    </row>
    <row r="6" spans="1:8" ht="13.6" customHeight="1">
      <c r="A6" s="2359"/>
      <c r="B6" s="2361" t="s">
        <v>952</v>
      </c>
      <c r="C6" s="2363" t="s">
        <v>290</v>
      </c>
      <c r="D6" s="2364"/>
      <c r="E6" s="2365"/>
    </row>
    <row r="7" spans="1:8" ht="13.6" customHeight="1">
      <c r="A7" s="2359"/>
      <c r="B7" s="2362"/>
      <c r="C7" s="1929" t="s">
        <v>953</v>
      </c>
      <c r="D7" s="1929" t="s">
        <v>954</v>
      </c>
      <c r="E7" s="1929" t="s">
        <v>955</v>
      </c>
    </row>
    <row r="8" spans="1:8" ht="13.6" customHeight="1">
      <c r="A8" s="1935" t="s">
        <v>1188</v>
      </c>
      <c r="B8" s="1946">
        <v>2162</v>
      </c>
      <c r="C8" s="1946">
        <v>231</v>
      </c>
      <c r="D8" s="1946">
        <v>1148</v>
      </c>
      <c r="E8" s="1947">
        <v>783</v>
      </c>
    </row>
    <row r="9" spans="1:8" ht="13.6" customHeight="1">
      <c r="A9" s="1936" t="s">
        <v>949</v>
      </c>
      <c r="B9" s="1937">
        <v>2112</v>
      </c>
      <c r="C9" s="1937">
        <v>241</v>
      </c>
      <c r="D9" s="1937">
        <v>1136</v>
      </c>
      <c r="E9" s="1938">
        <v>735</v>
      </c>
    </row>
    <row r="10" spans="1:8" ht="13.6" customHeight="1">
      <c r="A10" s="1939" t="s">
        <v>950</v>
      </c>
      <c r="B10" s="1940">
        <v>2023</v>
      </c>
      <c r="C10" s="1940">
        <v>256</v>
      </c>
      <c r="D10" s="1940">
        <v>1087</v>
      </c>
      <c r="E10" s="1941">
        <v>680</v>
      </c>
    </row>
    <row r="11" spans="1:8" ht="18" customHeight="1">
      <c r="A11" s="1348" t="s">
        <v>928</v>
      </c>
      <c r="B11" s="1358"/>
      <c r="C11" s="1358"/>
      <c r="D11" s="1358"/>
      <c r="E11" s="1358"/>
    </row>
    <row r="12" spans="1:8" ht="13.6" customHeight="1">
      <c r="A12" s="1935" t="s">
        <v>1188</v>
      </c>
      <c r="B12" s="1948">
        <v>1</v>
      </c>
      <c r="C12" s="1948">
        <v>0.10684551341350601</v>
      </c>
      <c r="D12" s="1948">
        <v>0.53098982423681773</v>
      </c>
      <c r="E12" s="1949">
        <v>0.3621646623496762</v>
      </c>
    </row>
    <row r="13" spans="1:8" ht="13.6" customHeight="1">
      <c r="A13" s="1936" t="s">
        <v>949</v>
      </c>
      <c r="B13" s="1942">
        <v>1</v>
      </c>
      <c r="C13" s="1942">
        <v>0.11410984848484848</v>
      </c>
      <c r="D13" s="1942">
        <v>0.53787878787878785</v>
      </c>
      <c r="E13" s="1943">
        <v>0.34801136363636365</v>
      </c>
    </row>
    <row r="14" spans="1:8" ht="13.6" customHeight="1">
      <c r="A14" s="1939" t="s">
        <v>950</v>
      </c>
      <c r="B14" s="1944">
        <v>1</v>
      </c>
      <c r="C14" s="1944">
        <v>0.12654473554127532</v>
      </c>
      <c r="D14" s="1944">
        <v>0.53732081067721205</v>
      </c>
      <c r="E14" s="1945">
        <v>0.33613445378151263</v>
      </c>
    </row>
    <row r="15" spans="1:8" ht="13.6" customHeight="1">
      <c r="A15" s="423" t="s">
        <v>951</v>
      </c>
    </row>
    <row r="16" spans="1:8" ht="13.6" customHeight="1"/>
    <row r="17" ht="13.6" customHeight="1"/>
    <row r="18" ht="13.6" customHeight="1"/>
    <row r="19" ht="13.6" customHeight="1"/>
    <row r="39" spans="2:2">
      <c r="B39" s="1359"/>
    </row>
  </sheetData>
  <mergeCells count="6">
    <mergeCell ref="A2:F2"/>
    <mergeCell ref="A5:A7"/>
    <mergeCell ref="B5:E5"/>
    <mergeCell ref="B6:B7"/>
    <mergeCell ref="C6:E6"/>
    <mergeCell ref="B4:E4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zoomScaleNormal="100" zoomScaleSheetLayoutView="70" workbookViewId="0"/>
  </sheetViews>
  <sheetFormatPr defaultColWidth="9.88671875" defaultRowHeight="13.6" customHeight="1"/>
  <cols>
    <col min="1" max="8" width="9.88671875" style="385"/>
    <col min="9" max="9" width="6.21875" style="385" customWidth="1"/>
    <col min="10" max="10" width="9.88671875" style="385"/>
    <col min="11" max="11" width="13.44140625" style="385" customWidth="1"/>
    <col min="12" max="21" width="7.44140625" style="385" customWidth="1"/>
    <col min="22" max="194" width="9.88671875" style="385"/>
    <col min="195" max="195" width="7.77734375" style="385" customWidth="1"/>
    <col min="196" max="196" width="24.44140625" style="385" customWidth="1"/>
    <col min="197" max="197" width="8.21875" style="385" customWidth="1"/>
    <col min="198" max="199" width="7.44140625" style="385" customWidth="1"/>
    <col min="200" max="201" width="7.77734375" style="385" customWidth="1"/>
    <col min="202" max="202" width="8.33203125" style="385" customWidth="1"/>
    <col min="203" max="203" width="7.77734375" style="385" customWidth="1"/>
    <col min="204" max="204" width="7" style="385" customWidth="1"/>
    <col min="205" max="205" width="9.77734375" style="385" customWidth="1"/>
    <col min="206" max="206" width="10.77734375" style="385" customWidth="1"/>
    <col min="207" max="208" width="9.88671875" style="385"/>
    <col min="209" max="209" width="21.77734375" style="385" customWidth="1"/>
    <col min="210" max="211" width="17.21875" style="385" customWidth="1"/>
    <col min="212" max="212" width="19.33203125" style="385" customWidth="1"/>
    <col min="213" max="450" width="9.88671875" style="385"/>
    <col min="451" max="451" width="7.77734375" style="385" customWidth="1"/>
    <col min="452" max="452" width="24.44140625" style="385" customWidth="1"/>
    <col min="453" max="453" width="8.21875" style="385" customWidth="1"/>
    <col min="454" max="455" width="7.44140625" style="385" customWidth="1"/>
    <col min="456" max="457" width="7.77734375" style="385" customWidth="1"/>
    <col min="458" max="458" width="8.33203125" style="385" customWidth="1"/>
    <col min="459" max="459" width="7.77734375" style="385" customWidth="1"/>
    <col min="460" max="460" width="7" style="385" customWidth="1"/>
    <col min="461" max="461" width="9.77734375" style="385" customWidth="1"/>
    <col min="462" max="462" width="10.77734375" style="385" customWidth="1"/>
    <col min="463" max="464" width="9.88671875" style="385"/>
    <col min="465" max="465" width="21.77734375" style="385" customWidth="1"/>
    <col min="466" max="467" width="17.21875" style="385" customWidth="1"/>
    <col min="468" max="468" width="19.33203125" style="385" customWidth="1"/>
    <col min="469" max="706" width="9.88671875" style="385"/>
    <col min="707" max="707" width="7.77734375" style="385" customWidth="1"/>
    <col min="708" max="708" width="24.44140625" style="385" customWidth="1"/>
    <col min="709" max="709" width="8.21875" style="385" customWidth="1"/>
    <col min="710" max="711" width="7.44140625" style="385" customWidth="1"/>
    <col min="712" max="713" width="7.77734375" style="385" customWidth="1"/>
    <col min="714" max="714" width="8.33203125" style="385" customWidth="1"/>
    <col min="715" max="715" width="7.77734375" style="385" customWidth="1"/>
    <col min="716" max="716" width="7" style="385" customWidth="1"/>
    <col min="717" max="717" width="9.77734375" style="385" customWidth="1"/>
    <col min="718" max="718" width="10.77734375" style="385" customWidth="1"/>
    <col min="719" max="720" width="9.88671875" style="385"/>
    <col min="721" max="721" width="21.77734375" style="385" customWidth="1"/>
    <col min="722" max="723" width="17.21875" style="385" customWidth="1"/>
    <col min="724" max="724" width="19.33203125" style="385" customWidth="1"/>
    <col min="725" max="962" width="9.88671875" style="385"/>
    <col min="963" max="963" width="7.77734375" style="385" customWidth="1"/>
    <col min="964" max="964" width="24.44140625" style="385" customWidth="1"/>
    <col min="965" max="965" width="8.21875" style="385" customWidth="1"/>
    <col min="966" max="967" width="7.44140625" style="385" customWidth="1"/>
    <col min="968" max="969" width="7.77734375" style="385" customWidth="1"/>
    <col min="970" max="970" width="8.33203125" style="385" customWidth="1"/>
    <col min="971" max="971" width="7.77734375" style="385" customWidth="1"/>
    <col min="972" max="972" width="7" style="385" customWidth="1"/>
    <col min="973" max="973" width="9.77734375" style="385" customWidth="1"/>
    <col min="974" max="974" width="10.77734375" style="385" customWidth="1"/>
    <col min="975" max="976" width="9.88671875" style="385"/>
    <col min="977" max="977" width="21.77734375" style="385" customWidth="1"/>
    <col min="978" max="979" width="17.21875" style="385" customWidth="1"/>
    <col min="980" max="980" width="19.33203125" style="385" customWidth="1"/>
    <col min="981" max="1218" width="9.88671875" style="385"/>
    <col min="1219" max="1219" width="7.77734375" style="385" customWidth="1"/>
    <col min="1220" max="1220" width="24.44140625" style="385" customWidth="1"/>
    <col min="1221" max="1221" width="8.21875" style="385" customWidth="1"/>
    <col min="1222" max="1223" width="7.44140625" style="385" customWidth="1"/>
    <col min="1224" max="1225" width="7.77734375" style="385" customWidth="1"/>
    <col min="1226" max="1226" width="8.33203125" style="385" customWidth="1"/>
    <col min="1227" max="1227" width="7.77734375" style="385" customWidth="1"/>
    <col min="1228" max="1228" width="7" style="385" customWidth="1"/>
    <col min="1229" max="1229" width="9.77734375" style="385" customWidth="1"/>
    <col min="1230" max="1230" width="10.77734375" style="385" customWidth="1"/>
    <col min="1231" max="1232" width="9.88671875" style="385"/>
    <col min="1233" max="1233" width="21.77734375" style="385" customWidth="1"/>
    <col min="1234" max="1235" width="17.21875" style="385" customWidth="1"/>
    <col min="1236" max="1236" width="19.33203125" style="385" customWidth="1"/>
    <col min="1237" max="1474" width="9.88671875" style="385"/>
    <col min="1475" max="1475" width="7.77734375" style="385" customWidth="1"/>
    <col min="1476" max="1476" width="24.44140625" style="385" customWidth="1"/>
    <col min="1477" max="1477" width="8.21875" style="385" customWidth="1"/>
    <col min="1478" max="1479" width="7.44140625" style="385" customWidth="1"/>
    <col min="1480" max="1481" width="7.77734375" style="385" customWidth="1"/>
    <col min="1482" max="1482" width="8.33203125" style="385" customWidth="1"/>
    <col min="1483" max="1483" width="7.77734375" style="385" customWidth="1"/>
    <col min="1484" max="1484" width="7" style="385" customWidth="1"/>
    <col min="1485" max="1485" width="9.77734375" style="385" customWidth="1"/>
    <col min="1486" max="1486" width="10.77734375" style="385" customWidth="1"/>
    <col min="1487" max="1488" width="9.88671875" style="385"/>
    <col min="1489" max="1489" width="21.77734375" style="385" customWidth="1"/>
    <col min="1490" max="1491" width="17.21875" style="385" customWidth="1"/>
    <col min="1492" max="1492" width="19.33203125" style="385" customWidth="1"/>
    <col min="1493" max="1730" width="9.88671875" style="385"/>
    <col min="1731" max="1731" width="7.77734375" style="385" customWidth="1"/>
    <col min="1732" max="1732" width="24.44140625" style="385" customWidth="1"/>
    <col min="1733" max="1733" width="8.21875" style="385" customWidth="1"/>
    <col min="1734" max="1735" width="7.44140625" style="385" customWidth="1"/>
    <col min="1736" max="1737" width="7.77734375" style="385" customWidth="1"/>
    <col min="1738" max="1738" width="8.33203125" style="385" customWidth="1"/>
    <col min="1739" max="1739" width="7.77734375" style="385" customWidth="1"/>
    <col min="1740" max="1740" width="7" style="385" customWidth="1"/>
    <col min="1741" max="1741" width="9.77734375" style="385" customWidth="1"/>
    <col min="1742" max="1742" width="10.77734375" style="385" customWidth="1"/>
    <col min="1743" max="1744" width="9.88671875" style="385"/>
    <col min="1745" max="1745" width="21.77734375" style="385" customWidth="1"/>
    <col min="1746" max="1747" width="17.21875" style="385" customWidth="1"/>
    <col min="1748" max="1748" width="19.33203125" style="385" customWidth="1"/>
    <col min="1749" max="1986" width="9.88671875" style="385"/>
    <col min="1987" max="1987" width="7.77734375" style="385" customWidth="1"/>
    <col min="1988" max="1988" width="24.44140625" style="385" customWidth="1"/>
    <col min="1989" max="1989" width="8.21875" style="385" customWidth="1"/>
    <col min="1990" max="1991" width="7.44140625" style="385" customWidth="1"/>
    <col min="1992" max="1993" width="7.77734375" style="385" customWidth="1"/>
    <col min="1994" max="1994" width="8.33203125" style="385" customWidth="1"/>
    <col min="1995" max="1995" width="7.77734375" style="385" customWidth="1"/>
    <col min="1996" max="1996" width="7" style="385" customWidth="1"/>
    <col min="1997" max="1997" width="9.77734375" style="385" customWidth="1"/>
    <col min="1998" max="1998" width="10.77734375" style="385" customWidth="1"/>
    <col min="1999" max="2000" width="9.88671875" style="385"/>
    <col min="2001" max="2001" width="21.77734375" style="385" customWidth="1"/>
    <col min="2002" max="2003" width="17.21875" style="385" customWidth="1"/>
    <col min="2004" max="2004" width="19.33203125" style="385" customWidth="1"/>
    <col min="2005" max="2242" width="9.88671875" style="385"/>
    <col min="2243" max="2243" width="7.77734375" style="385" customWidth="1"/>
    <col min="2244" max="2244" width="24.44140625" style="385" customWidth="1"/>
    <col min="2245" max="2245" width="8.21875" style="385" customWidth="1"/>
    <col min="2246" max="2247" width="7.44140625" style="385" customWidth="1"/>
    <col min="2248" max="2249" width="7.77734375" style="385" customWidth="1"/>
    <col min="2250" max="2250" width="8.33203125" style="385" customWidth="1"/>
    <col min="2251" max="2251" width="7.77734375" style="385" customWidth="1"/>
    <col min="2252" max="2252" width="7" style="385" customWidth="1"/>
    <col min="2253" max="2253" width="9.77734375" style="385" customWidth="1"/>
    <col min="2254" max="2254" width="10.77734375" style="385" customWidth="1"/>
    <col min="2255" max="2256" width="9.88671875" style="385"/>
    <col min="2257" max="2257" width="21.77734375" style="385" customWidth="1"/>
    <col min="2258" max="2259" width="17.21875" style="385" customWidth="1"/>
    <col min="2260" max="2260" width="19.33203125" style="385" customWidth="1"/>
    <col min="2261" max="2498" width="9.88671875" style="385"/>
    <col min="2499" max="2499" width="7.77734375" style="385" customWidth="1"/>
    <col min="2500" max="2500" width="24.44140625" style="385" customWidth="1"/>
    <col min="2501" max="2501" width="8.21875" style="385" customWidth="1"/>
    <col min="2502" max="2503" width="7.44140625" style="385" customWidth="1"/>
    <col min="2504" max="2505" width="7.77734375" style="385" customWidth="1"/>
    <col min="2506" max="2506" width="8.33203125" style="385" customWidth="1"/>
    <col min="2507" max="2507" width="7.77734375" style="385" customWidth="1"/>
    <col min="2508" max="2508" width="7" style="385" customWidth="1"/>
    <col min="2509" max="2509" width="9.77734375" style="385" customWidth="1"/>
    <col min="2510" max="2510" width="10.77734375" style="385" customWidth="1"/>
    <col min="2511" max="2512" width="9.88671875" style="385"/>
    <col min="2513" max="2513" width="21.77734375" style="385" customWidth="1"/>
    <col min="2514" max="2515" width="17.21875" style="385" customWidth="1"/>
    <col min="2516" max="2516" width="19.33203125" style="385" customWidth="1"/>
    <col min="2517" max="2754" width="9.88671875" style="385"/>
    <col min="2755" max="2755" width="7.77734375" style="385" customWidth="1"/>
    <col min="2756" max="2756" width="24.44140625" style="385" customWidth="1"/>
    <col min="2757" max="2757" width="8.21875" style="385" customWidth="1"/>
    <col min="2758" max="2759" width="7.44140625" style="385" customWidth="1"/>
    <col min="2760" max="2761" width="7.77734375" style="385" customWidth="1"/>
    <col min="2762" max="2762" width="8.33203125" style="385" customWidth="1"/>
    <col min="2763" max="2763" width="7.77734375" style="385" customWidth="1"/>
    <col min="2764" max="2764" width="7" style="385" customWidth="1"/>
    <col min="2765" max="2765" width="9.77734375" style="385" customWidth="1"/>
    <col min="2766" max="2766" width="10.77734375" style="385" customWidth="1"/>
    <col min="2767" max="2768" width="9.88671875" style="385"/>
    <col min="2769" max="2769" width="21.77734375" style="385" customWidth="1"/>
    <col min="2770" max="2771" width="17.21875" style="385" customWidth="1"/>
    <col min="2772" max="2772" width="19.33203125" style="385" customWidth="1"/>
    <col min="2773" max="3010" width="9.88671875" style="385"/>
    <col min="3011" max="3011" width="7.77734375" style="385" customWidth="1"/>
    <col min="3012" max="3012" width="24.44140625" style="385" customWidth="1"/>
    <col min="3013" max="3013" width="8.21875" style="385" customWidth="1"/>
    <col min="3014" max="3015" width="7.44140625" style="385" customWidth="1"/>
    <col min="3016" max="3017" width="7.77734375" style="385" customWidth="1"/>
    <col min="3018" max="3018" width="8.33203125" style="385" customWidth="1"/>
    <col min="3019" max="3019" width="7.77734375" style="385" customWidth="1"/>
    <col min="3020" max="3020" width="7" style="385" customWidth="1"/>
    <col min="3021" max="3021" width="9.77734375" style="385" customWidth="1"/>
    <col min="3022" max="3022" width="10.77734375" style="385" customWidth="1"/>
    <col min="3023" max="3024" width="9.88671875" style="385"/>
    <col min="3025" max="3025" width="21.77734375" style="385" customWidth="1"/>
    <col min="3026" max="3027" width="17.21875" style="385" customWidth="1"/>
    <col min="3028" max="3028" width="19.33203125" style="385" customWidth="1"/>
    <col min="3029" max="3266" width="9.88671875" style="385"/>
    <col min="3267" max="3267" width="7.77734375" style="385" customWidth="1"/>
    <col min="3268" max="3268" width="24.44140625" style="385" customWidth="1"/>
    <col min="3269" max="3269" width="8.21875" style="385" customWidth="1"/>
    <col min="3270" max="3271" width="7.44140625" style="385" customWidth="1"/>
    <col min="3272" max="3273" width="7.77734375" style="385" customWidth="1"/>
    <col min="3274" max="3274" width="8.33203125" style="385" customWidth="1"/>
    <col min="3275" max="3275" width="7.77734375" style="385" customWidth="1"/>
    <col min="3276" max="3276" width="7" style="385" customWidth="1"/>
    <col min="3277" max="3277" width="9.77734375" style="385" customWidth="1"/>
    <col min="3278" max="3278" width="10.77734375" style="385" customWidth="1"/>
    <col min="3279" max="3280" width="9.88671875" style="385"/>
    <col min="3281" max="3281" width="21.77734375" style="385" customWidth="1"/>
    <col min="3282" max="3283" width="17.21875" style="385" customWidth="1"/>
    <col min="3284" max="3284" width="19.33203125" style="385" customWidth="1"/>
    <col min="3285" max="3522" width="9.88671875" style="385"/>
    <col min="3523" max="3523" width="7.77734375" style="385" customWidth="1"/>
    <col min="3524" max="3524" width="24.44140625" style="385" customWidth="1"/>
    <col min="3525" max="3525" width="8.21875" style="385" customWidth="1"/>
    <col min="3526" max="3527" width="7.44140625" style="385" customWidth="1"/>
    <col min="3528" max="3529" width="7.77734375" style="385" customWidth="1"/>
    <col min="3530" max="3530" width="8.33203125" style="385" customWidth="1"/>
    <col min="3531" max="3531" width="7.77734375" style="385" customWidth="1"/>
    <col min="3532" max="3532" width="7" style="385" customWidth="1"/>
    <col min="3533" max="3533" width="9.77734375" style="385" customWidth="1"/>
    <col min="3534" max="3534" width="10.77734375" style="385" customWidth="1"/>
    <col min="3535" max="3536" width="9.88671875" style="385"/>
    <col min="3537" max="3537" width="21.77734375" style="385" customWidth="1"/>
    <col min="3538" max="3539" width="17.21875" style="385" customWidth="1"/>
    <col min="3540" max="3540" width="19.33203125" style="385" customWidth="1"/>
    <col min="3541" max="3778" width="9.88671875" style="385"/>
    <col min="3779" max="3779" width="7.77734375" style="385" customWidth="1"/>
    <col min="3780" max="3780" width="24.44140625" style="385" customWidth="1"/>
    <col min="3781" max="3781" width="8.21875" style="385" customWidth="1"/>
    <col min="3782" max="3783" width="7.44140625" style="385" customWidth="1"/>
    <col min="3784" max="3785" width="7.77734375" style="385" customWidth="1"/>
    <col min="3786" max="3786" width="8.33203125" style="385" customWidth="1"/>
    <col min="3787" max="3787" width="7.77734375" style="385" customWidth="1"/>
    <col min="3788" max="3788" width="7" style="385" customWidth="1"/>
    <col min="3789" max="3789" width="9.77734375" style="385" customWidth="1"/>
    <col min="3790" max="3790" width="10.77734375" style="385" customWidth="1"/>
    <col min="3791" max="3792" width="9.88671875" style="385"/>
    <col min="3793" max="3793" width="21.77734375" style="385" customWidth="1"/>
    <col min="3794" max="3795" width="17.21875" style="385" customWidth="1"/>
    <col min="3796" max="3796" width="19.33203125" style="385" customWidth="1"/>
    <col min="3797" max="4034" width="9.88671875" style="385"/>
    <col min="4035" max="4035" width="7.77734375" style="385" customWidth="1"/>
    <col min="4036" max="4036" width="24.44140625" style="385" customWidth="1"/>
    <col min="4037" max="4037" width="8.21875" style="385" customWidth="1"/>
    <col min="4038" max="4039" width="7.44140625" style="385" customWidth="1"/>
    <col min="4040" max="4041" width="7.77734375" style="385" customWidth="1"/>
    <col min="4042" max="4042" width="8.33203125" style="385" customWidth="1"/>
    <col min="4043" max="4043" width="7.77734375" style="385" customWidth="1"/>
    <col min="4044" max="4044" width="7" style="385" customWidth="1"/>
    <col min="4045" max="4045" width="9.77734375" style="385" customWidth="1"/>
    <col min="4046" max="4046" width="10.77734375" style="385" customWidth="1"/>
    <col min="4047" max="4048" width="9.88671875" style="385"/>
    <col min="4049" max="4049" width="21.77734375" style="385" customWidth="1"/>
    <col min="4050" max="4051" width="17.21875" style="385" customWidth="1"/>
    <col min="4052" max="4052" width="19.33203125" style="385" customWidth="1"/>
    <col min="4053" max="4290" width="9.88671875" style="385"/>
    <col min="4291" max="4291" width="7.77734375" style="385" customWidth="1"/>
    <col min="4292" max="4292" width="24.44140625" style="385" customWidth="1"/>
    <col min="4293" max="4293" width="8.21875" style="385" customWidth="1"/>
    <col min="4294" max="4295" width="7.44140625" style="385" customWidth="1"/>
    <col min="4296" max="4297" width="7.77734375" style="385" customWidth="1"/>
    <col min="4298" max="4298" width="8.33203125" style="385" customWidth="1"/>
    <col min="4299" max="4299" width="7.77734375" style="385" customWidth="1"/>
    <col min="4300" max="4300" width="7" style="385" customWidth="1"/>
    <col min="4301" max="4301" width="9.77734375" style="385" customWidth="1"/>
    <col min="4302" max="4302" width="10.77734375" style="385" customWidth="1"/>
    <col min="4303" max="4304" width="9.88671875" style="385"/>
    <col min="4305" max="4305" width="21.77734375" style="385" customWidth="1"/>
    <col min="4306" max="4307" width="17.21875" style="385" customWidth="1"/>
    <col min="4308" max="4308" width="19.33203125" style="385" customWidth="1"/>
    <col min="4309" max="4546" width="9.88671875" style="385"/>
    <col min="4547" max="4547" width="7.77734375" style="385" customWidth="1"/>
    <col min="4548" max="4548" width="24.44140625" style="385" customWidth="1"/>
    <col min="4549" max="4549" width="8.21875" style="385" customWidth="1"/>
    <col min="4550" max="4551" width="7.44140625" style="385" customWidth="1"/>
    <col min="4552" max="4553" width="7.77734375" style="385" customWidth="1"/>
    <col min="4554" max="4554" width="8.33203125" style="385" customWidth="1"/>
    <col min="4555" max="4555" width="7.77734375" style="385" customWidth="1"/>
    <col min="4556" max="4556" width="7" style="385" customWidth="1"/>
    <col min="4557" max="4557" width="9.77734375" style="385" customWidth="1"/>
    <col min="4558" max="4558" width="10.77734375" style="385" customWidth="1"/>
    <col min="4559" max="4560" width="9.88671875" style="385"/>
    <col min="4561" max="4561" width="21.77734375" style="385" customWidth="1"/>
    <col min="4562" max="4563" width="17.21875" style="385" customWidth="1"/>
    <col min="4564" max="4564" width="19.33203125" style="385" customWidth="1"/>
    <col min="4565" max="4802" width="9.88671875" style="385"/>
    <col min="4803" max="4803" width="7.77734375" style="385" customWidth="1"/>
    <col min="4804" max="4804" width="24.44140625" style="385" customWidth="1"/>
    <col min="4805" max="4805" width="8.21875" style="385" customWidth="1"/>
    <col min="4806" max="4807" width="7.44140625" style="385" customWidth="1"/>
    <col min="4808" max="4809" width="7.77734375" style="385" customWidth="1"/>
    <col min="4810" max="4810" width="8.33203125" style="385" customWidth="1"/>
    <col min="4811" max="4811" width="7.77734375" style="385" customWidth="1"/>
    <col min="4812" max="4812" width="7" style="385" customWidth="1"/>
    <col min="4813" max="4813" width="9.77734375" style="385" customWidth="1"/>
    <col min="4814" max="4814" width="10.77734375" style="385" customWidth="1"/>
    <col min="4815" max="4816" width="9.88671875" style="385"/>
    <col min="4817" max="4817" width="21.77734375" style="385" customWidth="1"/>
    <col min="4818" max="4819" width="17.21875" style="385" customWidth="1"/>
    <col min="4820" max="4820" width="19.33203125" style="385" customWidth="1"/>
    <col min="4821" max="5058" width="9.88671875" style="385"/>
    <col min="5059" max="5059" width="7.77734375" style="385" customWidth="1"/>
    <col min="5060" max="5060" width="24.44140625" style="385" customWidth="1"/>
    <col min="5061" max="5061" width="8.21875" style="385" customWidth="1"/>
    <col min="5062" max="5063" width="7.44140625" style="385" customWidth="1"/>
    <col min="5064" max="5065" width="7.77734375" style="385" customWidth="1"/>
    <col min="5066" max="5066" width="8.33203125" style="385" customWidth="1"/>
    <col min="5067" max="5067" width="7.77734375" style="385" customWidth="1"/>
    <col min="5068" max="5068" width="7" style="385" customWidth="1"/>
    <col min="5069" max="5069" width="9.77734375" style="385" customWidth="1"/>
    <col min="5070" max="5070" width="10.77734375" style="385" customWidth="1"/>
    <col min="5071" max="5072" width="9.88671875" style="385"/>
    <col min="5073" max="5073" width="21.77734375" style="385" customWidth="1"/>
    <col min="5074" max="5075" width="17.21875" style="385" customWidth="1"/>
    <col min="5076" max="5076" width="19.33203125" style="385" customWidth="1"/>
    <col min="5077" max="5314" width="9.88671875" style="385"/>
    <col min="5315" max="5315" width="7.77734375" style="385" customWidth="1"/>
    <col min="5316" max="5316" width="24.44140625" style="385" customWidth="1"/>
    <col min="5317" max="5317" width="8.21875" style="385" customWidth="1"/>
    <col min="5318" max="5319" width="7.44140625" style="385" customWidth="1"/>
    <col min="5320" max="5321" width="7.77734375" style="385" customWidth="1"/>
    <col min="5322" max="5322" width="8.33203125" style="385" customWidth="1"/>
    <col min="5323" max="5323" width="7.77734375" style="385" customWidth="1"/>
    <col min="5324" max="5324" width="7" style="385" customWidth="1"/>
    <col min="5325" max="5325" width="9.77734375" style="385" customWidth="1"/>
    <col min="5326" max="5326" width="10.77734375" style="385" customWidth="1"/>
    <col min="5327" max="5328" width="9.88671875" style="385"/>
    <col min="5329" max="5329" width="21.77734375" style="385" customWidth="1"/>
    <col min="5330" max="5331" width="17.21875" style="385" customWidth="1"/>
    <col min="5332" max="5332" width="19.33203125" style="385" customWidth="1"/>
    <col min="5333" max="5570" width="9.88671875" style="385"/>
    <col min="5571" max="5571" width="7.77734375" style="385" customWidth="1"/>
    <col min="5572" max="5572" width="24.44140625" style="385" customWidth="1"/>
    <col min="5573" max="5573" width="8.21875" style="385" customWidth="1"/>
    <col min="5574" max="5575" width="7.44140625" style="385" customWidth="1"/>
    <col min="5576" max="5577" width="7.77734375" style="385" customWidth="1"/>
    <col min="5578" max="5578" width="8.33203125" style="385" customWidth="1"/>
    <col min="5579" max="5579" width="7.77734375" style="385" customWidth="1"/>
    <col min="5580" max="5580" width="7" style="385" customWidth="1"/>
    <col min="5581" max="5581" width="9.77734375" style="385" customWidth="1"/>
    <col min="5582" max="5582" width="10.77734375" style="385" customWidth="1"/>
    <col min="5583" max="5584" width="9.88671875" style="385"/>
    <col min="5585" max="5585" width="21.77734375" style="385" customWidth="1"/>
    <col min="5586" max="5587" width="17.21875" style="385" customWidth="1"/>
    <col min="5588" max="5588" width="19.33203125" style="385" customWidth="1"/>
    <col min="5589" max="5826" width="9.88671875" style="385"/>
    <col min="5827" max="5827" width="7.77734375" style="385" customWidth="1"/>
    <col min="5828" max="5828" width="24.44140625" style="385" customWidth="1"/>
    <col min="5829" max="5829" width="8.21875" style="385" customWidth="1"/>
    <col min="5830" max="5831" width="7.44140625" style="385" customWidth="1"/>
    <col min="5832" max="5833" width="7.77734375" style="385" customWidth="1"/>
    <col min="5834" max="5834" width="8.33203125" style="385" customWidth="1"/>
    <col min="5835" max="5835" width="7.77734375" style="385" customWidth="1"/>
    <col min="5836" max="5836" width="7" style="385" customWidth="1"/>
    <col min="5837" max="5837" width="9.77734375" style="385" customWidth="1"/>
    <col min="5838" max="5838" width="10.77734375" style="385" customWidth="1"/>
    <col min="5839" max="5840" width="9.88671875" style="385"/>
    <col min="5841" max="5841" width="21.77734375" style="385" customWidth="1"/>
    <col min="5842" max="5843" width="17.21875" style="385" customWidth="1"/>
    <col min="5844" max="5844" width="19.33203125" style="385" customWidth="1"/>
    <col min="5845" max="6082" width="9.88671875" style="385"/>
    <col min="6083" max="6083" width="7.77734375" style="385" customWidth="1"/>
    <col min="6084" max="6084" width="24.44140625" style="385" customWidth="1"/>
    <col min="6085" max="6085" width="8.21875" style="385" customWidth="1"/>
    <col min="6086" max="6087" width="7.44140625" style="385" customWidth="1"/>
    <col min="6088" max="6089" width="7.77734375" style="385" customWidth="1"/>
    <col min="6090" max="6090" width="8.33203125" style="385" customWidth="1"/>
    <col min="6091" max="6091" width="7.77734375" style="385" customWidth="1"/>
    <col min="6092" max="6092" width="7" style="385" customWidth="1"/>
    <col min="6093" max="6093" width="9.77734375" style="385" customWidth="1"/>
    <col min="6094" max="6094" width="10.77734375" style="385" customWidth="1"/>
    <col min="6095" max="6096" width="9.88671875" style="385"/>
    <col min="6097" max="6097" width="21.77734375" style="385" customWidth="1"/>
    <col min="6098" max="6099" width="17.21875" style="385" customWidth="1"/>
    <col min="6100" max="6100" width="19.33203125" style="385" customWidth="1"/>
    <col min="6101" max="6338" width="9.88671875" style="385"/>
    <col min="6339" max="6339" width="7.77734375" style="385" customWidth="1"/>
    <col min="6340" max="6340" width="24.44140625" style="385" customWidth="1"/>
    <col min="6341" max="6341" width="8.21875" style="385" customWidth="1"/>
    <col min="6342" max="6343" width="7.44140625" style="385" customWidth="1"/>
    <col min="6344" max="6345" width="7.77734375" style="385" customWidth="1"/>
    <col min="6346" max="6346" width="8.33203125" style="385" customWidth="1"/>
    <col min="6347" max="6347" width="7.77734375" style="385" customWidth="1"/>
    <col min="6348" max="6348" width="7" style="385" customWidth="1"/>
    <col min="6349" max="6349" width="9.77734375" style="385" customWidth="1"/>
    <col min="6350" max="6350" width="10.77734375" style="385" customWidth="1"/>
    <col min="6351" max="6352" width="9.88671875" style="385"/>
    <col min="6353" max="6353" width="21.77734375" style="385" customWidth="1"/>
    <col min="6354" max="6355" width="17.21875" style="385" customWidth="1"/>
    <col min="6356" max="6356" width="19.33203125" style="385" customWidth="1"/>
    <col min="6357" max="6594" width="9.88671875" style="385"/>
    <col min="6595" max="6595" width="7.77734375" style="385" customWidth="1"/>
    <col min="6596" max="6596" width="24.44140625" style="385" customWidth="1"/>
    <col min="6597" max="6597" width="8.21875" style="385" customWidth="1"/>
    <col min="6598" max="6599" width="7.44140625" style="385" customWidth="1"/>
    <col min="6600" max="6601" width="7.77734375" style="385" customWidth="1"/>
    <col min="6602" max="6602" width="8.33203125" style="385" customWidth="1"/>
    <col min="6603" max="6603" width="7.77734375" style="385" customWidth="1"/>
    <col min="6604" max="6604" width="7" style="385" customWidth="1"/>
    <col min="6605" max="6605" width="9.77734375" style="385" customWidth="1"/>
    <col min="6606" max="6606" width="10.77734375" style="385" customWidth="1"/>
    <col min="6607" max="6608" width="9.88671875" style="385"/>
    <col min="6609" max="6609" width="21.77734375" style="385" customWidth="1"/>
    <col min="6610" max="6611" width="17.21875" style="385" customWidth="1"/>
    <col min="6612" max="6612" width="19.33203125" style="385" customWidth="1"/>
    <col min="6613" max="6850" width="9.88671875" style="385"/>
    <col min="6851" max="6851" width="7.77734375" style="385" customWidth="1"/>
    <col min="6852" max="6852" width="24.44140625" style="385" customWidth="1"/>
    <col min="6853" max="6853" width="8.21875" style="385" customWidth="1"/>
    <col min="6854" max="6855" width="7.44140625" style="385" customWidth="1"/>
    <col min="6856" max="6857" width="7.77734375" style="385" customWidth="1"/>
    <col min="6858" max="6858" width="8.33203125" style="385" customWidth="1"/>
    <col min="6859" max="6859" width="7.77734375" style="385" customWidth="1"/>
    <col min="6860" max="6860" width="7" style="385" customWidth="1"/>
    <col min="6861" max="6861" width="9.77734375" style="385" customWidth="1"/>
    <col min="6862" max="6862" width="10.77734375" style="385" customWidth="1"/>
    <col min="6863" max="6864" width="9.88671875" style="385"/>
    <col min="6865" max="6865" width="21.77734375" style="385" customWidth="1"/>
    <col min="6866" max="6867" width="17.21875" style="385" customWidth="1"/>
    <col min="6868" max="6868" width="19.33203125" style="385" customWidth="1"/>
    <col min="6869" max="7106" width="9.88671875" style="385"/>
    <col min="7107" max="7107" width="7.77734375" style="385" customWidth="1"/>
    <col min="7108" max="7108" width="24.44140625" style="385" customWidth="1"/>
    <col min="7109" max="7109" width="8.21875" style="385" customWidth="1"/>
    <col min="7110" max="7111" width="7.44140625" style="385" customWidth="1"/>
    <col min="7112" max="7113" width="7.77734375" style="385" customWidth="1"/>
    <col min="7114" max="7114" width="8.33203125" style="385" customWidth="1"/>
    <col min="7115" max="7115" width="7.77734375" style="385" customWidth="1"/>
    <col min="7116" max="7116" width="7" style="385" customWidth="1"/>
    <col min="7117" max="7117" width="9.77734375" style="385" customWidth="1"/>
    <col min="7118" max="7118" width="10.77734375" style="385" customWidth="1"/>
    <col min="7119" max="7120" width="9.88671875" style="385"/>
    <col min="7121" max="7121" width="21.77734375" style="385" customWidth="1"/>
    <col min="7122" max="7123" width="17.21875" style="385" customWidth="1"/>
    <col min="7124" max="7124" width="19.33203125" style="385" customWidth="1"/>
    <col min="7125" max="7362" width="9.88671875" style="385"/>
    <col min="7363" max="7363" width="7.77734375" style="385" customWidth="1"/>
    <col min="7364" max="7364" width="24.44140625" style="385" customWidth="1"/>
    <col min="7365" max="7365" width="8.21875" style="385" customWidth="1"/>
    <col min="7366" max="7367" width="7.44140625" style="385" customWidth="1"/>
    <col min="7368" max="7369" width="7.77734375" style="385" customWidth="1"/>
    <col min="7370" max="7370" width="8.33203125" style="385" customWidth="1"/>
    <col min="7371" max="7371" width="7.77734375" style="385" customWidth="1"/>
    <col min="7372" max="7372" width="7" style="385" customWidth="1"/>
    <col min="7373" max="7373" width="9.77734375" style="385" customWidth="1"/>
    <col min="7374" max="7374" width="10.77734375" style="385" customWidth="1"/>
    <col min="7375" max="7376" width="9.88671875" style="385"/>
    <col min="7377" max="7377" width="21.77734375" style="385" customWidth="1"/>
    <col min="7378" max="7379" width="17.21875" style="385" customWidth="1"/>
    <col min="7380" max="7380" width="19.33203125" style="385" customWidth="1"/>
    <col min="7381" max="7618" width="9.88671875" style="385"/>
    <col min="7619" max="7619" width="7.77734375" style="385" customWidth="1"/>
    <col min="7620" max="7620" width="24.44140625" style="385" customWidth="1"/>
    <col min="7621" max="7621" width="8.21875" style="385" customWidth="1"/>
    <col min="7622" max="7623" width="7.44140625" style="385" customWidth="1"/>
    <col min="7624" max="7625" width="7.77734375" style="385" customWidth="1"/>
    <col min="7626" max="7626" width="8.33203125" style="385" customWidth="1"/>
    <col min="7627" max="7627" width="7.77734375" style="385" customWidth="1"/>
    <col min="7628" max="7628" width="7" style="385" customWidth="1"/>
    <col min="7629" max="7629" width="9.77734375" style="385" customWidth="1"/>
    <col min="7630" max="7630" width="10.77734375" style="385" customWidth="1"/>
    <col min="7631" max="7632" width="9.88671875" style="385"/>
    <col min="7633" max="7633" width="21.77734375" style="385" customWidth="1"/>
    <col min="7634" max="7635" width="17.21875" style="385" customWidth="1"/>
    <col min="7636" max="7636" width="19.33203125" style="385" customWidth="1"/>
    <col min="7637" max="7874" width="9.88671875" style="385"/>
    <col min="7875" max="7875" width="7.77734375" style="385" customWidth="1"/>
    <col min="7876" max="7876" width="24.44140625" style="385" customWidth="1"/>
    <col min="7877" max="7877" width="8.21875" style="385" customWidth="1"/>
    <col min="7878" max="7879" width="7.44140625" style="385" customWidth="1"/>
    <col min="7880" max="7881" width="7.77734375" style="385" customWidth="1"/>
    <col min="7882" max="7882" width="8.33203125" style="385" customWidth="1"/>
    <col min="7883" max="7883" width="7.77734375" style="385" customWidth="1"/>
    <col min="7884" max="7884" width="7" style="385" customWidth="1"/>
    <col min="7885" max="7885" width="9.77734375" style="385" customWidth="1"/>
    <col min="7886" max="7886" width="10.77734375" style="385" customWidth="1"/>
    <col min="7887" max="7888" width="9.88671875" style="385"/>
    <col min="7889" max="7889" width="21.77734375" style="385" customWidth="1"/>
    <col min="7890" max="7891" width="17.21875" style="385" customWidth="1"/>
    <col min="7892" max="7892" width="19.33203125" style="385" customWidth="1"/>
    <col min="7893" max="8130" width="9.88671875" style="385"/>
    <col min="8131" max="8131" width="7.77734375" style="385" customWidth="1"/>
    <col min="8132" max="8132" width="24.44140625" style="385" customWidth="1"/>
    <col min="8133" max="8133" width="8.21875" style="385" customWidth="1"/>
    <col min="8134" max="8135" width="7.44140625" style="385" customWidth="1"/>
    <col min="8136" max="8137" width="7.77734375" style="385" customWidth="1"/>
    <col min="8138" max="8138" width="8.33203125" style="385" customWidth="1"/>
    <col min="8139" max="8139" width="7.77734375" style="385" customWidth="1"/>
    <col min="8140" max="8140" width="7" style="385" customWidth="1"/>
    <col min="8141" max="8141" width="9.77734375" style="385" customWidth="1"/>
    <col min="8142" max="8142" width="10.77734375" style="385" customWidth="1"/>
    <col min="8143" max="8144" width="9.88671875" style="385"/>
    <col min="8145" max="8145" width="21.77734375" style="385" customWidth="1"/>
    <col min="8146" max="8147" width="17.21875" style="385" customWidth="1"/>
    <col min="8148" max="8148" width="19.33203125" style="385" customWidth="1"/>
    <col min="8149" max="8386" width="9.88671875" style="385"/>
    <col min="8387" max="8387" width="7.77734375" style="385" customWidth="1"/>
    <col min="8388" max="8388" width="24.44140625" style="385" customWidth="1"/>
    <col min="8389" max="8389" width="8.21875" style="385" customWidth="1"/>
    <col min="8390" max="8391" width="7.44140625" style="385" customWidth="1"/>
    <col min="8392" max="8393" width="7.77734375" style="385" customWidth="1"/>
    <col min="8394" max="8394" width="8.33203125" style="385" customWidth="1"/>
    <col min="8395" max="8395" width="7.77734375" style="385" customWidth="1"/>
    <col min="8396" max="8396" width="7" style="385" customWidth="1"/>
    <col min="8397" max="8397" width="9.77734375" style="385" customWidth="1"/>
    <col min="8398" max="8398" width="10.77734375" style="385" customWidth="1"/>
    <col min="8399" max="8400" width="9.88671875" style="385"/>
    <col min="8401" max="8401" width="21.77734375" style="385" customWidth="1"/>
    <col min="8402" max="8403" width="17.21875" style="385" customWidth="1"/>
    <col min="8404" max="8404" width="19.33203125" style="385" customWidth="1"/>
    <col min="8405" max="8642" width="9.88671875" style="385"/>
    <col min="8643" max="8643" width="7.77734375" style="385" customWidth="1"/>
    <col min="8644" max="8644" width="24.44140625" style="385" customWidth="1"/>
    <col min="8645" max="8645" width="8.21875" style="385" customWidth="1"/>
    <col min="8646" max="8647" width="7.44140625" style="385" customWidth="1"/>
    <col min="8648" max="8649" width="7.77734375" style="385" customWidth="1"/>
    <col min="8650" max="8650" width="8.33203125" style="385" customWidth="1"/>
    <col min="8651" max="8651" width="7.77734375" style="385" customWidth="1"/>
    <col min="8652" max="8652" width="7" style="385" customWidth="1"/>
    <col min="8653" max="8653" width="9.77734375" style="385" customWidth="1"/>
    <col min="8654" max="8654" width="10.77734375" style="385" customWidth="1"/>
    <col min="8655" max="8656" width="9.88671875" style="385"/>
    <col min="8657" max="8657" width="21.77734375" style="385" customWidth="1"/>
    <col min="8658" max="8659" width="17.21875" style="385" customWidth="1"/>
    <col min="8660" max="8660" width="19.33203125" style="385" customWidth="1"/>
    <col min="8661" max="8898" width="9.88671875" style="385"/>
    <col min="8899" max="8899" width="7.77734375" style="385" customWidth="1"/>
    <col min="8900" max="8900" width="24.44140625" style="385" customWidth="1"/>
    <col min="8901" max="8901" width="8.21875" style="385" customWidth="1"/>
    <col min="8902" max="8903" width="7.44140625" style="385" customWidth="1"/>
    <col min="8904" max="8905" width="7.77734375" style="385" customWidth="1"/>
    <col min="8906" max="8906" width="8.33203125" style="385" customWidth="1"/>
    <col min="8907" max="8907" width="7.77734375" style="385" customWidth="1"/>
    <col min="8908" max="8908" width="7" style="385" customWidth="1"/>
    <col min="8909" max="8909" width="9.77734375" style="385" customWidth="1"/>
    <col min="8910" max="8910" width="10.77734375" style="385" customWidth="1"/>
    <col min="8911" max="8912" width="9.88671875" style="385"/>
    <col min="8913" max="8913" width="21.77734375" style="385" customWidth="1"/>
    <col min="8914" max="8915" width="17.21875" style="385" customWidth="1"/>
    <col min="8916" max="8916" width="19.33203125" style="385" customWidth="1"/>
    <col min="8917" max="9154" width="9.88671875" style="385"/>
    <col min="9155" max="9155" width="7.77734375" style="385" customWidth="1"/>
    <col min="9156" max="9156" width="24.44140625" style="385" customWidth="1"/>
    <col min="9157" max="9157" width="8.21875" style="385" customWidth="1"/>
    <col min="9158" max="9159" width="7.44140625" style="385" customWidth="1"/>
    <col min="9160" max="9161" width="7.77734375" style="385" customWidth="1"/>
    <col min="9162" max="9162" width="8.33203125" style="385" customWidth="1"/>
    <col min="9163" max="9163" width="7.77734375" style="385" customWidth="1"/>
    <col min="9164" max="9164" width="7" style="385" customWidth="1"/>
    <col min="9165" max="9165" width="9.77734375" style="385" customWidth="1"/>
    <col min="9166" max="9166" width="10.77734375" style="385" customWidth="1"/>
    <col min="9167" max="9168" width="9.88671875" style="385"/>
    <col min="9169" max="9169" width="21.77734375" style="385" customWidth="1"/>
    <col min="9170" max="9171" width="17.21875" style="385" customWidth="1"/>
    <col min="9172" max="9172" width="19.33203125" style="385" customWidth="1"/>
    <col min="9173" max="9410" width="9.88671875" style="385"/>
    <col min="9411" max="9411" width="7.77734375" style="385" customWidth="1"/>
    <col min="9412" max="9412" width="24.44140625" style="385" customWidth="1"/>
    <col min="9413" max="9413" width="8.21875" style="385" customWidth="1"/>
    <col min="9414" max="9415" width="7.44140625" style="385" customWidth="1"/>
    <col min="9416" max="9417" width="7.77734375" style="385" customWidth="1"/>
    <col min="9418" max="9418" width="8.33203125" style="385" customWidth="1"/>
    <col min="9419" max="9419" width="7.77734375" style="385" customWidth="1"/>
    <col min="9420" max="9420" width="7" style="385" customWidth="1"/>
    <col min="9421" max="9421" width="9.77734375" style="385" customWidth="1"/>
    <col min="9422" max="9422" width="10.77734375" style="385" customWidth="1"/>
    <col min="9423" max="9424" width="9.88671875" style="385"/>
    <col min="9425" max="9425" width="21.77734375" style="385" customWidth="1"/>
    <col min="9426" max="9427" width="17.21875" style="385" customWidth="1"/>
    <col min="9428" max="9428" width="19.33203125" style="385" customWidth="1"/>
    <col min="9429" max="9666" width="9.88671875" style="385"/>
    <col min="9667" max="9667" width="7.77734375" style="385" customWidth="1"/>
    <col min="9668" max="9668" width="24.44140625" style="385" customWidth="1"/>
    <col min="9669" max="9669" width="8.21875" style="385" customWidth="1"/>
    <col min="9670" max="9671" width="7.44140625" style="385" customWidth="1"/>
    <col min="9672" max="9673" width="7.77734375" style="385" customWidth="1"/>
    <col min="9674" max="9674" width="8.33203125" style="385" customWidth="1"/>
    <col min="9675" max="9675" width="7.77734375" style="385" customWidth="1"/>
    <col min="9676" max="9676" width="7" style="385" customWidth="1"/>
    <col min="9677" max="9677" width="9.77734375" style="385" customWidth="1"/>
    <col min="9678" max="9678" width="10.77734375" style="385" customWidth="1"/>
    <col min="9679" max="9680" width="9.88671875" style="385"/>
    <col min="9681" max="9681" width="21.77734375" style="385" customWidth="1"/>
    <col min="9682" max="9683" width="17.21875" style="385" customWidth="1"/>
    <col min="9684" max="9684" width="19.33203125" style="385" customWidth="1"/>
    <col min="9685" max="9922" width="9.88671875" style="385"/>
    <col min="9923" max="9923" width="7.77734375" style="385" customWidth="1"/>
    <col min="9924" max="9924" width="24.44140625" style="385" customWidth="1"/>
    <col min="9925" max="9925" width="8.21875" style="385" customWidth="1"/>
    <col min="9926" max="9927" width="7.44140625" style="385" customWidth="1"/>
    <col min="9928" max="9929" width="7.77734375" style="385" customWidth="1"/>
    <col min="9930" max="9930" width="8.33203125" style="385" customWidth="1"/>
    <col min="9931" max="9931" width="7.77734375" style="385" customWidth="1"/>
    <col min="9932" max="9932" width="7" style="385" customWidth="1"/>
    <col min="9933" max="9933" width="9.77734375" style="385" customWidth="1"/>
    <col min="9934" max="9934" width="10.77734375" style="385" customWidth="1"/>
    <col min="9935" max="9936" width="9.88671875" style="385"/>
    <col min="9937" max="9937" width="21.77734375" style="385" customWidth="1"/>
    <col min="9938" max="9939" width="17.21875" style="385" customWidth="1"/>
    <col min="9940" max="9940" width="19.33203125" style="385" customWidth="1"/>
    <col min="9941" max="10178" width="9.88671875" style="385"/>
    <col min="10179" max="10179" width="7.77734375" style="385" customWidth="1"/>
    <col min="10180" max="10180" width="24.44140625" style="385" customWidth="1"/>
    <col min="10181" max="10181" width="8.21875" style="385" customWidth="1"/>
    <col min="10182" max="10183" width="7.44140625" style="385" customWidth="1"/>
    <col min="10184" max="10185" width="7.77734375" style="385" customWidth="1"/>
    <col min="10186" max="10186" width="8.33203125" style="385" customWidth="1"/>
    <col min="10187" max="10187" width="7.77734375" style="385" customWidth="1"/>
    <col min="10188" max="10188" width="7" style="385" customWidth="1"/>
    <col min="10189" max="10189" width="9.77734375" style="385" customWidth="1"/>
    <col min="10190" max="10190" width="10.77734375" style="385" customWidth="1"/>
    <col min="10191" max="10192" width="9.88671875" style="385"/>
    <col min="10193" max="10193" width="21.77734375" style="385" customWidth="1"/>
    <col min="10194" max="10195" width="17.21875" style="385" customWidth="1"/>
    <col min="10196" max="10196" width="19.33203125" style="385" customWidth="1"/>
    <col min="10197" max="10434" width="9.88671875" style="385"/>
    <col min="10435" max="10435" width="7.77734375" style="385" customWidth="1"/>
    <col min="10436" max="10436" width="24.44140625" style="385" customWidth="1"/>
    <col min="10437" max="10437" width="8.21875" style="385" customWidth="1"/>
    <col min="10438" max="10439" width="7.44140625" style="385" customWidth="1"/>
    <col min="10440" max="10441" width="7.77734375" style="385" customWidth="1"/>
    <col min="10442" max="10442" width="8.33203125" style="385" customWidth="1"/>
    <col min="10443" max="10443" width="7.77734375" style="385" customWidth="1"/>
    <col min="10444" max="10444" width="7" style="385" customWidth="1"/>
    <col min="10445" max="10445" width="9.77734375" style="385" customWidth="1"/>
    <col min="10446" max="10446" width="10.77734375" style="385" customWidth="1"/>
    <col min="10447" max="10448" width="9.88671875" style="385"/>
    <col min="10449" max="10449" width="21.77734375" style="385" customWidth="1"/>
    <col min="10450" max="10451" width="17.21875" style="385" customWidth="1"/>
    <col min="10452" max="10452" width="19.33203125" style="385" customWidth="1"/>
    <col min="10453" max="10690" width="9.88671875" style="385"/>
    <col min="10691" max="10691" width="7.77734375" style="385" customWidth="1"/>
    <col min="10692" max="10692" width="24.44140625" style="385" customWidth="1"/>
    <col min="10693" max="10693" width="8.21875" style="385" customWidth="1"/>
    <col min="10694" max="10695" width="7.44140625" style="385" customWidth="1"/>
    <col min="10696" max="10697" width="7.77734375" style="385" customWidth="1"/>
    <col min="10698" max="10698" width="8.33203125" style="385" customWidth="1"/>
    <col min="10699" max="10699" width="7.77734375" style="385" customWidth="1"/>
    <col min="10700" max="10700" width="7" style="385" customWidth="1"/>
    <col min="10701" max="10701" width="9.77734375" style="385" customWidth="1"/>
    <col min="10702" max="10702" width="10.77734375" style="385" customWidth="1"/>
    <col min="10703" max="10704" width="9.88671875" style="385"/>
    <col min="10705" max="10705" width="21.77734375" style="385" customWidth="1"/>
    <col min="10706" max="10707" width="17.21875" style="385" customWidth="1"/>
    <col min="10708" max="10708" width="19.33203125" style="385" customWidth="1"/>
    <col min="10709" max="10946" width="9.88671875" style="385"/>
    <col min="10947" max="10947" width="7.77734375" style="385" customWidth="1"/>
    <col min="10948" max="10948" width="24.44140625" style="385" customWidth="1"/>
    <col min="10949" max="10949" width="8.21875" style="385" customWidth="1"/>
    <col min="10950" max="10951" width="7.44140625" style="385" customWidth="1"/>
    <col min="10952" max="10953" width="7.77734375" style="385" customWidth="1"/>
    <col min="10954" max="10954" width="8.33203125" style="385" customWidth="1"/>
    <col min="10955" max="10955" width="7.77734375" style="385" customWidth="1"/>
    <col min="10956" max="10956" width="7" style="385" customWidth="1"/>
    <col min="10957" max="10957" width="9.77734375" style="385" customWidth="1"/>
    <col min="10958" max="10958" width="10.77734375" style="385" customWidth="1"/>
    <col min="10959" max="10960" width="9.88671875" style="385"/>
    <col min="10961" max="10961" width="21.77734375" style="385" customWidth="1"/>
    <col min="10962" max="10963" width="17.21875" style="385" customWidth="1"/>
    <col min="10964" max="10964" width="19.33203125" style="385" customWidth="1"/>
    <col min="10965" max="11202" width="9.88671875" style="385"/>
    <col min="11203" max="11203" width="7.77734375" style="385" customWidth="1"/>
    <col min="11204" max="11204" width="24.44140625" style="385" customWidth="1"/>
    <col min="11205" max="11205" width="8.21875" style="385" customWidth="1"/>
    <col min="11206" max="11207" width="7.44140625" style="385" customWidth="1"/>
    <col min="11208" max="11209" width="7.77734375" style="385" customWidth="1"/>
    <col min="11210" max="11210" width="8.33203125" style="385" customWidth="1"/>
    <col min="11211" max="11211" width="7.77734375" style="385" customWidth="1"/>
    <col min="11212" max="11212" width="7" style="385" customWidth="1"/>
    <col min="11213" max="11213" width="9.77734375" style="385" customWidth="1"/>
    <col min="11214" max="11214" width="10.77734375" style="385" customWidth="1"/>
    <col min="11215" max="11216" width="9.88671875" style="385"/>
    <col min="11217" max="11217" width="21.77734375" style="385" customWidth="1"/>
    <col min="11218" max="11219" width="17.21875" style="385" customWidth="1"/>
    <col min="11220" max="11220" width="19.33203125" style="385" customWidth="1"/>
    <col min="11221" max="11458" width="9.88671875" style="385"/>
    <col min="11459" max="11459" width="7.77734375" style="385" customWidth="1"/>
    <col min="11460" max="11460" width="24.44140625" style="385" customWidth="1"/>
    <col min="11461" max="11461" width="8.21875" style="385" customWidth="1"/>
    <col min="11462" max="11463" width="7.44140625" style="385" customWidth="1"/>
    <col min="11464" max="11465" width="7.77734375" style="385" customWidth="1"/>
    <col min="11466" max="11466" width="8.33203125" style="385" customWidth="1"/>
    <col min="11467" max="11467" width="7.77734375" style="385" customWidth="1"/>
    <col min="11468" max="11468" width="7" style="385" customWidth="1"/>
    <col min="11469" max="11469" width="9.77734375" style="385" customWidth="1"/>
    <col min="11470" max="11470" width="10.77734375" style="385" customWidth="1"/>
    <col min="11471" max="11472" width="9.88671875" style="385"/>
    <col min="11473" max="11473" width="21.77734375" style="385" customWidth="1"/>
    <col min="11474" max="11475" width="17.21875" style="385" customWidth="1"/>
    <col min="11476" max="11476" width="19.33203125" style="385" customWidth="1"/>
    <col min="11477" max="11714" width="9.88671875" style="385"/>
    <col min="11715" max="11715" width="7.77734375" style="385" customWidth="1"/>
    <col min="11716" max="11716" width="24.44140625" style="385" customWidth="1"/>
    <col min="11717" max="11717" width="8.21875" style="385" customWidth="1"/>
    <col min="11718" max="11719" width="7.44140625" style="385" customWidth="1"/>
    <col min="11720" max="11721" width="7.77734375" style="385" customWidth="1"/>
    <col min="11722" max="11722" width="8.33203125" style="385" customWidth="1"/>
    <col min="11723" max="11723" width="7.77734375" style="385" customWidth="1"/>
    <col min="11724" max="11724" width="7" style="385" customWidth="1"/>
    <col min="11725" max="11725" width="9.77734375" style="385" customWidth="1"/>
    <col min="11726" max="11726" width="10.77734375" style="385" customWidth="1"/>
    <col min="11727" max="11728" width="9.88671875" style="385"/>
    <col min="11729" max="11729" width="21.77734375" style="385" customWidth="1"/>
    <col min="11730" max="11731" width="17.21875" style="385" customWidth="1"/>
    <col min="11732" max="11732" width="19.33203125" style="385" customWidth="1"/>
    <col min="11733" max="11970" width="9.88671875" style="385"/>
    <col min="11971" max="11971" width="7.77734375" style="385" customWidth="1"/>
    <col min="11972" max="11972" width="24.44140625" style="385" customWidth="1"/>
    <col min="11973" max="11973" width="8.21875" style="385" customWidth="1"/>
    <col min="11974" max="11975" width="7.44140625" style="385" customWidth="1"/>
    <col min="11976" max="11977" width="7.77734375" style="385" customWidth="1"/>
    <col min="11978" max="11978" width="8.33203125" style="385" customWidth="1"/>
    <col min="11979" max="11979" width="7.77734375" style="385" customWidth="1"/>
    <col min="11980" max="11980" width="7" style="385" customWidth="1"/>
    <col min="11981" max="11981" width="9.77734375" style="385" customWidth="1"/>
    <col min="11982" max="11982" width="10.77734375" style="385" customWidth="1"/>
    <col min="11983" max="11984" width="9.88671875" style="385"/>
    <col min="11985" max="11985" width="21.77734375" style="385" customWidth="1"/>
    <col min="11986" max="11987" width="17.21875" style="385" customWidth="1"/>
    <col min="11988" max="11988" width="19.33203125" style="385" customWidth="1"/>
    <col min="11989" max="12226" width="9.88671875" style="385"/>
    <col min="12227" max="12227" width="7.77734375" style="385" customWidth="1"/>
    <col min="12228" max="12228" width="24.44140625" style="385" customWidth="1"/>
    <col min="12229" max="12229" width="8.21875" style="385" customWidth="1"/>
    <col min="12230" max="12231" width="7.44140625" style="385" customWidth="1"/>
    <col min="12232" max="12233" width="7.77734375" style="385" customWidth="1"/>
    <col min="12234" max="12234" width="8.33203125" style="385" customWidth="1"/>
    <col min="12235" max="12235" width="7.77734375" style="385" customWidth="1"/>
    <col min="12236" max="12236" width="7" style="385" customWidth="1"/>
    <col min="12237" max="12237" width="9.77734375" style="385" customWidth="1"/>
    <col min="12238" max="12238" width="10.77734375" style="385" customWidth="1"/>
    <col min="12239" max="12240" width="9.88671875" style="385"/>
    <col min="12241" max="12241" width="21.77734375" style="385" customWidth="1"/>
    <col min="12242" max="12243" width="17.21875" style="385" customWidth="1"/>
    <col min="12244" max="12244" width="19.33203125" style="385" customWidth="1"/>
    <col min="12245" max="12482" width="9.88671875" style="385"/>
    <col min="12483" max="12483" width="7.77734375" style="385" customWidth="1"/>
    <col min="12484" max="12484" width="24.44140625" style="385" customWidth="1"/>
    <col min="12485" max="12485" width="8.21875" style="385" customWidth="1"/>
    <col min="12486" max="12487" width="7.44140625" style="385" customWidth="1"/>
    <col min="12488" max="12489" width="7.77734375" style="385" customWidth="1"/>
    <col min="12490" max="12490" width="8.33203125" style="385" customWidth="1"/>
    <col min="12491" max="12491" width="7.77734375" style="385" customWidth="1"/>
    <col min="12492" max="12492" width="7" style="385" customWidth="1"/>
    <col min="12493" max="12493" width="9.77734375" style="385" customWidth="1"/>
    <col min="12494" max="12494" width="10.77734375" style="385" customWidth="1"/>
    <col min="12495" max="12496" width="9.88671875" style="385"/>
    <col min="12497" max="12497" width="21.77734375" style="385" customWidth="1"/>
    <col min="12498" max="12499" width="17.21875" style="385" customWidth="1"/>
    <col min="12500" max="12500" width="19.33203125" style="385" customWidth="1"/>
    <col min="12501" max="12738" width="9.88671875" style="385"/>
    <col min="12739" max="12739" width="7.77734375" style="385" customWidth="1"/>
    <col min="12740" max="12740" width="24.44140625" style="385" customWidth="1"/>
    <col min="12741" max="12741" width="8.21875" style="385" customWidth="1"/>
    <col min="12742" max="12743" width="7.44140625" style="385" customWidth="1"/>
    <col min="12744" max="12745" width="7.77734375" style="385" customWidth="1"/>
    <col min="12746" max="12746" width="8.33203125" style="385" customWidth="1"/>
    <col min="12747" max="12747" width="7.77734375" style="385" customWidth="1"/>
    <col min="12748" max="12748" width="7" style="385" customWidth="1"/>
    <col min="12749" max="12749" width="9.77734375" style="385" customWidth="1"/>
    <col min="12750" max="12750" width="10.77734375" style="385" customWidth="1"/>
    <col min="12751" max="12752" width="9.88671875" style="385"/>
    <col min="12753" max="12753" width="21.77734375" style="385" customWidth="1"/>
    <col min="12754" max="12755" width="17.21875" style="385" customWidth="1"/>
    <col min="12756" max="12756" width="19.33203125" style="385" customWidth="1"/>
    <col min="12757" max="12994" width="9.88671875" style="385"/>
    <col min="12995" max="12995" width="7.77734375" style="385" customWidth="1"/>
    <col min="12996" max="12996" width="24.44140625" style="385" customWidth="1"/>
    <col min="12997" max="12997" width="8.21875" style="385" customWidth="1"/>
    <col min="12998" max="12999" width="7.44140625" style="385" customWidth="1"/>
    <col min="13000" max="13001" width="7.77734375" style="385" customWidth="1"/>
    <col min="13002" max="13002" width="8.33203125" style="385" customWidth="1"/>
    <col min="13003" max="13003" width="7.77734375" style="385" customWidth="1"/>
    <col min="13004" max="13004" width="7" style="385" customWidth="1"/>
    <col min="13005" max="13005" width="9.77734375" style="385" customWidth="1"/>
    <col min="13006" max="13006" width="10.77734375" style="385" customWidth="1"/>
    <col min="13007" max="13008" width="9.88671875" style="385"/>
    <col min="13009" max="13009" width="21.77734375" style="385" customWidth="1"/>
    <col min="13010" max="13011" width="17.21875" style="385" customWidth="1"/>
    <col min="13012" max="13012" width="19.33203125" style="385" customWidth="1"/>
    <col min="13013" max="13250" width="9.88671875" style="385"/>
    <col min="13251" max="13251" width="7.77734375" style="385" customWidth="1"/>
    <col min="13252" max="13252" width="24.44140625" style="385" customWidth="1"/>
    <col min="13253" max="13253" width="8.21875" style="385" customWidth="1"/>
    <col min="13254" max="13255" width="7.44140625" style="385" customWidth="1"/>
    <col min="13256" max="13257" width="7.77734375" style="385" customWidth="1"/>
    <col min="13258" max="13258" width="8.33203125" style="385" customWidth="1"/>
    <col min="13259" max="13259" width="7.77734375" style="385" customWidth="1"/>
    <col min="13260" max="13260" width="7" style="385" customWidth="1"/>
    <col min="13261" max="13261" width="9.77734375" style="385" customWidth="1"/>
    <col min="13262" max="13262" width="10.77734375" style="385" customWidth="1"/>
    <col min="13263" max="13264" width="9.88671875" style="385"/>
    <col min="13265" max="13265" width="21.77734375" style="385" customWidth="1"/>
    <col min="13266" max="13267" width="17.21875" style="385" customWidth="1"/>
    <col min="13268" max="13268" width="19.33203125" style="385" customWidth="1"/>
    <col min="13269" max="13506" width="9.88671875" style="385"/>
    <col min="13507" max="13507" width="7.77734375" style="385" customWidth="1"/>
    <col min="13508" max="13508" width="24.44140625" style="385" customWidth="1"/>
    <col min="13509" max="13509" width="8.21875" style="385" customWidth="1"/>
    <col min="13510" max="13511" width="7.44140625" style="385" customWidth="1"/>
    <col min="13512" max="13513" width="7.77734375" style="385" customWidth="1"/>
    <col min="13514" max="13514" width="8.33203125" style="385" customWidth="1"/>
    <col min="13515" max="13515" width="7.77734375" style="385" customWidth="1"/>
    <col min="13516" max="13516" width="7" style="385" customWidth="1"/>
    <col min="13517" max="13517" width="9.77734375" style="385" customWidth="1"/>
    <col min="13518" max="13518" width="10.77734375" style="385" customWidth="1"/>
    <col min="13519" max="13520" width="9.88671875" style="385"/>
    <col min="13521" max="13521" width="21.77734375" style="385" customWidth="1"/>
    <col min="13522" max="13523" width="17.21875" style="385" customWidth="1"/>
    <col min="13524" max="13524" width="19.33203125" style="385" customWidth="1"/>
    <col min="13525" max="13762" width="9.88671875" style="385"/>
    <col min="13763" max="13763" width="7.77734375" style="385" customWidth="1"/>
    <col min="13764" max="13764" width="24.44140625" style="385" customWidth="1"/>
    <col min="13765" max="13765" width="8.21875" style="385" customWidth="1"/>
    <col min="13766" max="13767" width="7.44140625" style="385" customWidth="1"/>
    <col min="13768" max="13769" width="7.77734375" style="385" customWidth="1"/>
    <col min="13770" max="13770" width="8.33203125" style="385" customWidth="1"/>
    <col min="13771" max="13771" width="7.77734375" style="385" customWidth="1"/>
    <col min="13772" max="13772" width="7" style="385" customWidth="1"/>
    <col min="13773" max="13773" width="9.77734375" style="385" customWidth="1"/>
    <col min="13774" max="13774" width="10.77734375" style="385" customWidth="1"/>
    <col min="13775" max="13776" width="9.88671875" style="385"/>
    <col min="13777" max="13777" width="21.77734375" style="385" customWidth="1"/>
    <col min="13778" max="13779" width="17.21875" style="385" customWidth="1"/>
    <col min="13780" max="13780" width="19.33203125" style="385" customWidth="1"/>
    <col min="13781" max="14018" width="9.88671875" style="385"/>
    <col min="14019" max="14019" width="7.77734375" style="385" customWidth="1"/>
    <col min="14020" max="14020" width="24.44140625" style="385" customWidth="1"/>
    <col min="14021" max="14021" width="8.21875" style="385" customWidth="1"/>
    <col min="14022" max="14023" width="7.44140625" style="385" customWidth="1"/>
    <col min="14024" max="14025" width="7.77734375" style="385" customWidth="1"/>
    <col min="14026" max="14026" width="8.33203125" style="385" customWidth="1"/>
    <col min="14027" max="14027" width="7.77734375" style="385" customWidth="1"/>
    <col min="14028" max="14028" width="7" style="385" customWidth="1"/>
    <col min="14029" max="14029" width="9.77734375" style="385" customWidth="1"/>
    <col min="14030" max="14030" width="10.77734375" style="385" customWidth="1"/>
    <col min="14031" max="14032" width="9.88671875" style="385"/>
    <col min="14033" max="14033" width="21.77734375" style="385" customWidth="1"/>
    <col min="14034" max="14035" width="17.21875" style="385" customWidth="1"/>
    <col min="14036" max="14036" width="19.33203125" style="385" customWidth="1"/>
    <col min="14037" max="14274" width="9.88671875" style="385"/>
    <col min="14275" max="14275" width="7.77734375" style="385" customWidth="1"/>
    <col min="14276" max="14276" width="24.44140625" style="385" customWidth="1"/>
    <col min="14277" max="14277" width="8.21875" style="385" customWidth="1"/>
    <col min="14278" max="14279" width="7.44140625" style="385" customWidth="1"/>
    <col min="14280" max="14281" width="7.77734375" style="385" customWidth="1"/>
    <col min="14282" max="14282" width="8.33203125" style="385" customWidth="1"/>
    <col min="14283" max="14283" width="7.77734375" style="385" customWidth="1"/>
    <col min="14284" max="14284" width="7" style="385" customWidth="1"/>
    <col min="14285" max="14285" width="9.77734375" style="385" customWidth="1"/>
    <col min="14286" max="14286" width="10.77734375" style="385" customWidth="1"/>
    <col min="14287" max="14288" width="9.88671875" style="385"/>
    <col min="14289" max="14289" width="21.77734375" style="385" customWidth="1"/>
    <col min="14290" max="14291" width="17.21875" style="385" customWidth="1"/>
    <col min="14292" max="14292" width="19.33203125" style="385" customWidth="1"/>
    <col min="14293" max="14530" width="9.88671875" style="385"/>
    <col min="14531" max="14531" width="7.77734375" style="385" customWidth="1"/>
    <col min="14532" max="14532" width="24.44140625" style="385" customWidth="1"/>
    <col min="14533" max="14533" width="8.21875" style="385" customWidth="1"/>
    <col min="14534" max="14535" width="7.44140625" style="385" customWidth="1"/>
    <col min="14536" max="14537" width="7.77734375" style="385" customWidth="1"/>
    <col min="14538" max="14538" width="8.33203125" style="385" customWidth="1"/>
    <col min="14539" max="14539" width="7.77734375" style="385" customWidth="1"/>
    <col min="14540" max="14540" width="7" style="385" customWidth="1"/>
    <col min="14541" max="14541" width="9.77734375" style="385" customWidth="1"/>
    <col min="14542" max="14542" width="10.77734375" style="385" customWidth="1"/>
    <col min="14543" max="14544" width="9.88671875" style="385"/>
    <col min="14545" max="14545" width="21.77734375" style="385" customWidth="1"/>
    <col min="14546" max="14547" width="17.21875" style="385" customWidth="1"/>
    <col min="14548" max="14548" width="19.33203125" style="385" customWidth="1"/>
    <col min="14549" max="14786" width="9.88671875" style="385"/>
    <col min="14787" max="14787" width="7.77734375" style="385" customWidth="1"/>
    <col min="14788" max="14788" width="24.44140625" style="385" customWidth="1"/>
    <col min="14789" max="14789" width="8.21875" style="385" customWidth="1"/>
    <col min="14790" max="14791" width="7.44140625" style="385" customWidth="1"/>
    <col min="14792" max="14793" width="7.77734375" style="385" customWidth="1"/>
    <col min="14794" max="14794" width="8.33203125" style="385" customWidth="1"/>
    <col min="14795" max="14795" width="7.77734375" style="385" customWidth="1"/>
    <col min="14796" max="14796" width="7" style="385" customWidth="1"/>
    <col min="14797" max="14797" width="9.77734375" style="385" customWidth="1"/>
    <col min="14798" max="14798" width="10.77734375" style="385" customWidth="1"/>
    <col min="14799" max="14800" width="9.88671875" style="385"/>
    <col min="14801" max="14801" width="21.77734375" style="385" customWidth="1"/>
    <col min="14802" max="14803" width="17.21875" style="385" customWidth="1"/>
    <col min="14804" max="14804" width="19.33203125" style="385" customWidth="1"/>
    <col min="14805" max="15042" width="9.88671875" style="385"/>
    <col min="15043" max="15043" width="7.77734375" style="385" customWidth="1"/>
    <col min="15044" max="15044" width="24.44140625" style="385" customWidth="1"/>
    <col min="15045" max="15045" width="8.21875" style="385" customWidth="1"/>
    <col min="15046" max="15047" width="7.44140625" style="385" customWidth="1"/>
    <col min="15048" max="15049" width="7.77734375" style="385" customWidth="1"/>
    <col min="15050" max="15050" width="8.33203125" style="385" customWidth="1"/>
    <col min="15051" max="15051" width="7.77734375" style="385" customWidth="1"/>
    <col min="15052" max="15052" width="7" style="385" customWidth="1"/>
    <col min="15053" max="15053" width="9.77734375" style="385" customWidth="1"/>
    <col min="15054" max="15054" width="10.77734375" style="385" customWidth="1"/>
    <col min="15055" max="15056" width="9.88671875" style="385"/>
    <col min="15057" max="15057" width="21.77734375" style="385" customWidth="1"/>
    <col min="15058" max="15059" width="17.21875" style="385" customWidth="1"/>
    <col min="15060" max="15060" width="19.33203125" style="385" customWidth="1"/>
    <col min="15061" max="15298" width="9.88671875" style="385"/>
    <col min="15299" max="15299" width="7.77734375" style="385" customWidth="1"/>
    <col min="15300" max="15300" width="24.44140625" style="385" customWidth="1"/>
    <col min="15301" max="15301" width="8.21875" style="385" customWidth="1"/>
    <col min="15302" max="15303" width="7.44140625" style="385" customWidth="1"/>
    <col min="15304" max="15305" width="7.77734375" style="385" customWidth="1"/>
    <col min="15306" max="15306" width="8.33203125" style="385" customWidth="1"/>
    <col min="15307" max="15307" width="7.77734375" style="385" customWidth="1"/>
    <col min="15308" max="15308" width="7" style="385" customWidth="1"/>
    <col min="15309" max="15309" width="9.77734375" style="385" customWidth="1"/>
    <col min="15310" max="15310" width="10.77734375" style="385" customWidth="1"/>
    <col min="15311" max="15312" width="9.88671875" style="385"/>
    <col min="15313" max="15313" width="21.77734375" style="385" customWidth="1"/>
    <col min="15314" max="15315" width="17.21875" style="385" customWidth="1"/>
    <col min="15316" max="15316" width="19.33203125" style="385" customWidth="1"/>
    <col min="15317" max="15554" width="9.88671875" style="385"/>
    <col min="15555" max="15555" width="7.77734375" style="385" customWidth="1"/>
    <col min="15556" max="15556" width="24.44140625" style="385" customWidth="1"/>
    <col min="15557" max="15557" width="8.21875" style="385" customWidth="1"/>
    <col min="15558" max="15559" width="7.44140625" style="385" customWidth="1"/>
    <col min="15560" max="15561" width="7.77734375" style="385" customWidth="1"/>
    <col min="15562" max="15562" width="8.33203125" style="385" customWidth="1"/>
    <col min="15563" max="15563" width="7.77734375" style="385" customWidth="1"/>
    <col min="15564" max="15564" width="7" style="385" customWidth="1"/>
    <col min="15565" max="15565" width="9.77734375" style="385" customWidth="1"/>
    <col min="15566" max="15566" width="10.77734375" style="385" customWidth="1"/>
    <col min="15567" max="15568" width="9.88671875" style="385"/>
    <col min="15569" max="15569" width="21.77734375" style="385" customWidth="1"/>
    <col min="15570" max="15571" width="17.21875" style="385" customWidth="1"/>
    <col min="15572" max="15572" width="19.33203125" style="385" customWidth="1"/>
    <col min="15573" max="15810" width="9.88671875" style="385"/>
    <col min="15811" max="15811" width="7.77734375" style="385" customWidth="1"/>
    <col min="15812" max="15812" width="24.44140625" style="385" customWidth="1"/>
    <col min="15813" max="15813" width="8.21875" style="385" customWidth="1"/>
    <col min="15814" max="15815" width="7.44140625" style="385" customWidth="1"/>
    <col min="15816" max="15817" width="7.77734375" style="385" customWidth="1"/>
    <col min="15818" max="15818" width="8.33203125" style="385" customWidth="1"/>
    <col min="15819" max="15819" width="7.77734375" style="385" customWidth="1"/>
    <col min="15820" max="15820" width="7" style="385" customWidth="1"/>
    <col min="15821" max="15821" width="9.77734375" style="385" customWidth="1"/>
    <col min="15822" max="15822" width="10.77734375" style="385" customWidth="1"/>
    <col min="15823" max="15824" width="9.88671875" style="385"/>
    <col min="15825" max="15825" width="21.77734375" style="385" customWidth="1"/>
    <col min="15826" max="15827" width="17.21875" style="385" customWidth="1"/>
    <col min="15828" max="15828" width="19.33203125" style="385" customWidth="1"/>
    <col min="15829" max="16066" width="9.88671875" style="385"/>
    <col min="16067" max="16067" width="7.77734375" style="385" customWidth="1"/>
    <col min="16068" max="16068" width="24.44140625" style="385" customWidth="1"/>
    <col min="16069" max="16069" width="8.21875" style="385" customWidth="1"/>
    <col min="16070" max="16071" width="7.44140625" style="385" customWidth="1"/>
    <col min="16072" max="16073" width="7.77734375" style="385" customWidth="1"/>
    <col min="16074" max="16074" width="8.33203125" style="385" customWidth="1"/>
    <col min="16075" max="16075" width="7.77734375" style="385" customWidth="1"/>
    <col min="16076" max="16076" width="7" style="385" customWidth="1"/>
    <col min="16077" max="16077" width="9.77734375" style="385" customWidth="1"/>
    <col min="16078" max="16078" width="10.77734375" style="385" customWidth="1"/>
    <col min="16079" max="16080" width="9.88671875" style="385"/>
    <col min="16081" max="16081" width="21.77734375" style="385" customWidth="1"/>
    <col min="16082" max="16083" width="17.21875" style="385" customWidth="1"/>
    <col min="16084" max="16084" width="19.33203125" style="385" customWidth="1"/>
    <col min="16085" max="16384" width="9.88671875" style="385"/>
  </cols>
  <sheetData>
    <row r="1" spans="1:21" ht="13.6" customHeight="1">
      <c r="A1" s="1" t="s">
        <v>1073</v>
      </c>
      <c r="I1" s="2154" t="s">
        <v>1335</v>
      </c>
    </row>
    <row r="2" spans="1:21" s="1327" customFormat="1" ht="20.05" customHeight="1">
      <c r="A2" s="1326" t="s">
        <v>1217</v>
      </c>
      <c r="J2" s="385"/>
      <c r="K2" s="481"/>
      <c r="L2" s="385"/>
      <c r="M2" s="385"/>
      <c r="N2" s="385"/>
      <c r="O2" s="385"/>
      <c r="P2" s="385"/>
      <c r="Q2" s="385"/>
      <c r="R2" s="385"/>
      <c r="S2" s="385"/>
      <c r="T2" s="385"/>
      <c r="U2" s="385"/>
    </row>
    <row r="3" spans="1:21" ht="13.6" customHeight="1">
      <c r="A3" s="479"/>
      <c r="B3" s="480"/>
      <c r="J3" s="385" t="s">
        <v>947</v>
      </c>
    </row>
    <row r="4" spans="1:21" ht="13.6" customHeight="1">
      <c r="J4" s="2378" t="s">
        <v>326</v>
      </c>
      <c r="K4" s="2378"/>
      <c r="L4" s="2367" t="s">
        <v>137</v>
      </c>
      <c r="M4" s="2368"/>
      <c r="N4" s="2368"/>
      <c r="O4" s="2368"/>
      <c r="P4" s="2368"/>
      <c r="Q4" s="2368"/>
      <c r="R4" s="2368"/>
      <c r="S4" s="2368"/>
      <c r="T4" s="2368"/>
      <c r="U4" s="2369"/>
    </row>
    <row r="5" spans="1:21" ht="13.6" customHeight="1">
      <c r="J5" s="2378"/>
      <c r="K5" s="2378"/>
      <c r="L5" s="482">
        <v>2014</v>
      </c>
      <c r="M5" s="482">
        <v>2015</v>
      </c>
      <c r="N5" s="482">
        <v>2016</v>
      </c>
      <c r="O5" s="482">
        <v>2017</v>
      </c>
      <c r="P5" s="482">
        <v>2018</v>
      </c>
      <c r="Q5" s="482">
        <v>2019</v>
      </c>
      <c r="R5" s="482">
        <v>2020</v>
      </c>
      <c r="S5" s="482">
        <v>2021</v>
      </c>
      <c r="T5" s="249">
        <v>2022</v>
      </c>
      <c r="U5" s="1771">
        <v>2023</v>
      </c>
    </row>
    <row r="6" spans="1:21" ht="13.6" customHeight="1">
      <c r="J6" s="2379" t="s">
        <v>327</v>
      </c>
      <c r="K6" s="2379"/>
      <c r="L6" s="484">
        <v>4572</v>
      </c>
      <c r="M6" s="484">
        <v>4355</v>
      </c>
      <c r="N6" s="483">
        <v>4522</v>
      </c>
      <c r="O6" s="485">
        <v>4146</v>
      </c>
      <c r="P6" s="485">
        <v>3796</v>
      </c>
      <c r="Q6" s="485">
        <v>4150</v>
      </c>
      <c r="R6" s="485">
        <v>3555</v>
      </c>
      <c r="S6" s="485">
        <v>3342</v>
      </c>
      <c r="T6" s="485">
        <v>3623</v>
      </c>
      <c r="U6" s="485">
        <v>3948</v>
      </c>
    </row>
    <row r="7" spans="1:21" ht="13.6" customHeight="1">
      <c r="J7" s="2372" t="s">
        <v>308</v>
      </c>
      <c r="K7" s="486" t="s">
        <v>328</v>
      </c>
      <c r="L7" s="166">
        <v>230</v>
      </c>
      <c r="M7" s="166">
        <v>236</v>
      </c>
      <c r="N7" s="487">
        <v>230</v>
      </c>
      <c r="O7" s="488">
        <v>242</v>
      </c>
      <c r="P7" s="488">
        <v>235</v>
      </c>
      <c r="Q7" s="488">
        <v>244</v>
      </c>
      <c r="R7" s="488">
        <v>218</v>
      </c>
      <c r="S7" s="488">
        <v>213</v>
      </c>
      <c r="T7" s="488">
        <v>220</v>
      </c>
      <c r="U7" s="488">
        <v>196</v>
      </c>
    </row>
    <row r="8" spans="1:21" ht="13.6" customHeight="1">
      <c r="J8" s="2372"/>
      <c r="K8" s="486" t="s">
        <v>329</v>
      </c>
      <c r="L8" s="166">
        <v>40</v>
      </c>
      <c r="M8" s="166">
        <v>36</v>
      </c>
      <c r="N8" s="487">
        <v>49</v>
      </c>
      <c r="O8" s="488">
        <v>41</v>
      </c>
      <c r="P8" s="488">
        <v>32</v>
      </c>
      <c r="Q8" s="488">
        <v>38</v>
      </c>
      <c r="R8" s="488">
        <v>29</v>
      </c>
      <c r="S8" s="488">
        <v>30</v>
      </c>
      <c r="T8" s="488">
        <v>36</v>
      </c>
      <c r="U8" s="488">
        <v>39</v>
      </c>
    </row>
    <row r="9" spans="1:21" ht="13.6" customHeight="1">
      <c r="J9" s="2380" t="s">
        <v>330</v>
      </c>
      <c r="K9" s="2380"/>
      <c r="L9" s="166">
        <v>5650</v>
      </c>
      <c r="M9" s="166">
        <v>5217</v>
      </c>
      <c r="N9" s="487">
        <v>5324</v>
      </c>
      <c r="O9" s="488">
        <v>5233</v>
      </c>
      <c r="P9" s="488">
        <v>5075</v>
      </c>
      <c r="Q9" s="488">
        <v>4929</v>
      </c>
      <c r="R9" s="488">
        <v>4613</v>
      </c>
      <c r="S9" s="488">
        <v>4473</v>
      </c>
      <c r="T9" s="488">
        <v>5044</v>
      </c>
      <c r="U9" s="488">
        <v>4380</v>
      </c>
    </row>
    <row r="10" spans="1:21" ht="13.6" customHeight="1">
      <c r="J10" s="489" t="s">
        <v>308</v>
      </c>
      <c r="K10" s="490" t="s">
        <v>331</v>
      </c>
      <c r="L10" s="166">
        <v>114</v>
      </c>
      <c r="M10" s="166">
        <v>82</v>
      </c>
      <c r="N10" s="487">
        <v>108</v>
      </c>
      <c r="O10" s="488">
        <v>112</v>
      </c>
      <c r="P10" s="488">
        <v>89</v>
      </c>
      <c r="Q10" s="488">
        <v>111</v>
      </c>
      <c r="R10" s="488">
        <v>74</v>
      </c>
      <c r="S10" s="488">
        <v>91</v>
      </c>
      <c r="T10" s="488">
        <v>72</v>
      </c>
      <c r="U10" s="488">
        <v>75</v>
      </c>
    </row>
    <row r="11" spans="1:21" ht="13.6" customHeight="1">
      <c r="J11" s="2380" t="s">
        <v>332</v>
      </c>
      <c r="K11" s="2380"/>
      <c r="L11" s="166">
        <v>2637</v>
      </c>
      <c r="M11" s="166">
        <v>2561</v>
      </c>
      <c r="N11" s="487">
        <v>2362</v>
      </c>
      <c r="O11" s="488">
        <v>2323</v>
      </c>
      <c r="P11" s="488">
        <v>2366</v>
      </c>
      <c r="Q11" s="488">
        <v>2538</v>
      </c>
      <c r="R11" s="488">
        <v>2409</v>
      </c>
      <c r="S11" s="488">
        <v>2523</v>
      </c>
      <c r="T11" s="488">
        <v>2845</v>
      </c>
      <c r="U11" s="488">
        <v>2261</v>
      </c>
    </row>
    <row r="12" spans="1:21" ht="13.6" customHeight="1">
      <c r="J12" s="2380" t="s">
        <v>333</v>
      </c>
      <c r="K12" s="2380"/>
      <c r="L12" s="166">
        <v>2820</v>
      </c>
      <c r="M12" s="166">
        <v>2787</v>
      </c>
      <c r="N12" s="487">
        <v>2738</v>
      </c>
      <c r="O12" s="488">
        <v>2471</v>
      </c>
      <c r="P12" s="488">
        <v>2558</v>
      </c>
      <c r="Q12" s="488">
        <v>2586</v>
      </c>
      <c r="R12" s="488">
        <v>2274</v>
      </c>
      <c r="S12" s="488">
        <v>2417</v>
      </c>
      <c r="T12" s="488">
        <v>2602</v>
      </c>
      <c r="U12" s="488">
        <v>2312</v>
      </c>
    </row>
    <row r="13" spans="1:21" ht="13.6" customHeight="1">
      <c r="J13" s="2380" t="s">
        <v>334</v>
      </c>
      <c r="K13" s="2380"/>
      <c r="L13" s="166">
        <v>7199</v>
      </c>
      <c r="M13" s="166">
        <v>6775</v>
      </c>
      <c r="N13" s="487">
        <v>7057</v>
      </c>
      <c r="O13" s="488">
        <v>6560</v>
      </c>
      <c r="P13" s="488">
        <v>6649</v>
      </c>
      <c r="Q13" s="488">
        <v>7183</v>
      </c>
      <c r="R13" s="488">
        <v>6288</v>
      </c>
      <c r="S13" s="488">
        <v>6874</v>
      </c>
      <c r="T13" s="488">
        <v>7237</v>
      </c>
      <c r="U13" s="488">
        <v>6762</v>
      </c>
    </row>
    <row r="14" spans="1:21" ht="13.6" customHeight="1">
      <c r="J14" s="2380" t="s">
        <v>335</v>
      </c>
      <c r="K14" s="2380"/>
      <c r="L14" s="488">
        <v>1441</v>
      </c>
      <c r="M14" s="488">
        <v>1240</v>
      </c>
      <c r="N14" s="487">
        <v>1300</v>
      </c>
      <c r="O14" s="488">
        <v>1325</v>
      </c>
      <c r="P14" s="488">
        <v>1364</v>
      </c>
      <c r="Q14" s="488">
        <v>1182</v>
      </c>
      <c r="R14" s="488">
        <v>1172</v>
      </c>
      <c r="S14" s="488">
        <v>1100</v>
      </c>
      <c r="T14" s="488">
        <v>1050</v>
      </c>
      <c r="U14" s="488">
        <v>1035</v>
      </c>
    </row>
    <row r="15" spans="1:21" ht="13.6" customHeight="1">
      <c r="J15" s="2380" t="s">
        <v>336</v>
      </c>
      <c r="K15" s="2380"/>
      <c r="L15" s="488">
        <v>507</v>
      </c>
      <c r="M15" s="488">
        <v>469</v>
      </c>
      <c r="N15" s="487">
        <v>498</v>
      </c>
      <c r="O15" s="488">
        <v>413</v>
      </c>
      <c r="P15" s="488">
        <v>444</v>
      </c>
      <c r="Q15" s="488">
        <v>494</v>
      </c>
      <c r="R15" s="488">
        <v>431</v>
      </c>
      <c r="S15" s="488">
        <v>502</v>
      </c>
      <c r="T15" s="488">
        <v>420</v>
      </c>
      <c r="U15" s="488">
        <v>362</v>
      </c>
    </row>
    <row r="16" spans="1:21" ht="13.6" customHeight="1">
      <c r="J16" s="2380" t="s">
        <v>337</v>
      </c>
      <c r="K16" s="2380"/>
      <c r="L16" s="488">
        <v>13425</v>
      </c>
      <c r="M16" s="488">
        <v>12351</v>
      </c>
      <c r="N16" s="487">
        <v>12318</v>
      </c>
      <c r="O16" s="488">
        <v>12558</v>
      </c>
      <c r="P16" s="488">
        <v>13217</v>
      </c>
      <c r="Q16" s="488">
        <v>13233</v>
      </c>
      <c r="R16" s="488">
        <v>12582</v>
      </c>
      <c r="S16" s="488">
        <v>13763</v>
      </c>
      <c r="T16" s="488">
        <v>13696</v>
      </c>
      <c r="U16" s="488">
        <v>12470</v>
      </c>
    </row>
    <row r="17" spans="1:21" ht="13.6" customHeight="1">
      <c r="J17" s="2377" t="s">
        <v>338</v>
      </c>
      <c r="K17" s="2377"/>
      <c r="L17" s="493">
        <v>14553</v>
      </c>
      <c r="M17" s="493">
        <v>13441</v>
      </c>
      <c r="N17" s="492">
        <v>12655</v>
      </c>
      <c r="O17" s="493">
        <v>12823</v>
      </c>
      <c r="P17" s="493">
        <v>12706</v>
      </c>
      <c r="Q17" s="493">
        <v>14109</v>
      </c>
      <c r="R17" s="493">
        <v>13294</v>
      </c>
      <c r="S17" s="493">
        <v>13791</v>
      </c>
      <c r="T17" s="493">
        <v>14172</v>
      </c>
      <c r="U17" s="493">
        <v>13777</v>
      </c>
    </row>
    <row r="18" spans="1:21" ht="13.6" customHeight="1">
      <c r="J18" s="494" t="s">
        <v>339</v>
      </c>
      <c r="K18" s="495"/>
      <c r="L18" s="495"/>
      <c r="M18" s="495"/>
      <c r="N18" s="495"/>
      <c r="O18" s="495"/>
      <c r="P18" s="495"/>
      <c r="Q18" s="495"/>
      <c r="R18" s="496"/>
    </row>
    <row r="19" spans="1:21" ht="13.6" customHeight="1">
      <c r="J19" s="2371" t="s">
        <v>327</v>
      </c>
      <c r="K19" s="2371"/>
      <c r="L19" s="470">
        <v>13.47007680772143</v>
      </c>
      <c r="M19" s="470">
        <v>12.605832549388523</v>
      </c>
      <c r="N19" s="470">
        <v>12.285239238869387</v>
      </c>
      <c r="O19" s="470">
        <v>11.687894318431692</v>
      </c>
      <c r="P19" s="470">
        <v>10.666067238932831</v>
      </c>
      <c r="Q19" s="470">
        <v>11.196093507614693</v>
      </c>
      <c r="R19" s="470">
        <v>10.095703291398063</v>
      </c>
      <c r="S19" s="470">
        <f>S6/$S$32*1000</f>
        <v>9.3924158069130659</v>
      </c>
      <c r="T19" s="470">
        <f>T6/$T$32*1000</f>
        <v>10.363420529469815</v>
      </c>
      <c r="U19" s="470">
        <v>11.67853846699955</v>
      </c>
    </row>
    <row r="20" spans="1:21" ht="13.6" customHeight="1">
      <c r="A20" s="491"/>
      <c r="J20" s="2372" t="s">
        <v>308</v>
      </c>
      <c r="K20" s="497" t="s">
        <v>328</v>
      </c>
      <c r="L20" s="473">
        <v>0.67762853582150673</v>
      </c>
      <c r="M20" s="473">
        <v>0.68311744699327015</v>
      </c>
      <c r="N20" s="473">
        <v>0.62485736951348059</v>
      </c>
      <c r="O20" s="473">
        <v>0.68221669683079333</v>
      </c>
      <c r="P20" s="473">
        <v>0.66030711305300727</v>
      </c>
      <c r="Q20" s="473">
        <v>0.65827634117059874</v>
      </c>
      <c r="R20" s="473">
        <v>0.61908954079459289</v>
      </c>
      <c r="S20" s="473">
        <f t="shared" ref="S20:S30" si="0">S7/$S$32*1000</f>
        <v>0.59861896076375909</v>
      </c>
      <c r="T20" s="473">
        <f t="shared" ref="T20:T30" si="1">T7/$T$32*1000</f>
        <v>0.62929961812954982</v>
      </c>
      <c r="U20" s="473">
        <v>0.57978559765245996</v>
      </c>
    </row>
    <row r="21" spans="1:21" ht="18.7" customHeight="1">
      <c r="A21" s="491"/>
      <c r="J21" s="2372"/>
      <c r="K21" s="497" t="s">
        <v>329</v>
      </c>
      <c r="L21" s="473">
        <v>0.11784844101243597</v>
      </c>
      <c r="M21" s="473">
        <v>0.1042043563210073</v>
      </c>
      <c r="N21" s="473">
        <v>0.13312178741808936</v>
      </c>
      <c r="O21" s="473">
        <v>0.11558216764488648</v>
      </c>
      <c r="P21" s="473">
        <v>8.9914160075303104E-2</v>
      </c>
      <c r="Q21" s="473">
        <v>0.10251844657574899</v>
      </c>
      <c r="R21" s="473">
        <v>8.2355948087354094E-2</v>
      </c>
      <c r="S21" s="473">
        <f t="shared" si="0"/>
        <v>8.4312529685036483E-2</v>
      </c>
      <c r="T21" s="473">
        <f t="shared" si="1"/>
        <v>0.1029763011484718</v>
      </c>
      <c r="U21" s="473">
        <v>0.11536550157370377</v>
      </c>
    </row>
    <row r="22" spans="1:21" ht="13.6" customHeight="1">
      <c r="A22" s="491"/>
      <c r="J22" s="2373" t="s">
        <v>330</v>
      </c>
      <c r="K22" s="2373"/>
      <c r="L22" s="473">
        <v>16.646092293006578</v>
      </c>
      <c r="M22" s="473">
        <v>15.100947970185977</v>
      </c>
      <c r="N22" s="473">
        <v>14.464089718651177</v>
      </c>
      <c r="O22" s="473">
        <v>14.752231299650997</v>
      </c>
      <c r="P22" s="473">
        <v>14.259823824442602</v>
      </c>
      <c r="Q22" s="473">
        <v>13.297721662417546</v>
      </c>
      <c r="R22" s="473">
        <v>13.100275466447052</v>
      </c>
      <c r="S22" s="473">
        <f t="shared" si="0"/>
        <v>12.570998176038943</v>
      </c>
      <c r="T22" s="473">
        <f t="shared" si="1"/>
        <v>14.428123972024771</v>
      </c>
      <c r="U22" s="473">
        <v>12.956433253662116</v>
      </c>
    </row>
    <row r="23" spans="1:21" ht="13.6" customHeight="1">
      <c r="A23" s="491"/>
      <c r="J23" s="2374" t="s">
        <v>340</v>
      </c>
      <c r="K23" s="2375"/>
      <c r="L23" s="473">
        <v>0.33586805688544252</v>
      </c>
      <c r="M23" s="473">
        <v>0.23735436717562777</v>
      </c>
      <c r="N23" s="473">
        <v>0.2934112865541561</v>
      </c>
      <c r="O23" s="473">
        <v>0.31573665307871429</v>
      </c>
      <c r="P23" s="473">
        <v>0.25007375770943679</v>
      </c>
      <c r="Q23" s="473">
        <v>0.29946177815547731</v>
      </c>
      <c r="R23" s="473">
        <v>0.21014966063669668</v>
      </c>
      <c r="S23" s="473">
        <f t="shared" si="0"/>
        <v>0.25574800671127734</v>
      </c>
      <c r="T23" s="473">
        <f t="shared" si="1"/>
        <v>0.20595260229694359</v>
      </c>
      <c r="U23" s="473">
        <v>0.22185673379558418</v>
      </c>
    </row>
    <row r="24" spans="1:21" ht="13.6" customHeight="1">
      <c r="A24" s="491"/>
      <c r="J24" s="2373" t="s">
        <v>332</v>
      </c>
      <c r="K24" s="2373"/>
      <c r="L24" s="473">
        <v>7.7691584737448398</v>
      </c>
      <c r="M24" s="473">
        <v>7.4129821260583251</v>
      </c>
      <c r="N24" s="473">
        <v>6.4170135077862662</v>
      </c>
      <c r="O24" s="473">
        <v>6.5487164741236894</v>
      </c>
      <c r="P24" s="473">
        <v>6.6480282105677233</v>
      </c>
      <c r="Q24" s="473">
        <v>6.8471530897171302</v>
      </c>
      <c r="R24" s="473">
        <v>6.841223411808139</v>
      </c>
      <c r="S24" s="473">
        <f t="shared" si="0"/>
        <v>7.0906837465115693</v>
      </c>
      <c r="T24" s="473">
        <f t="shared" si="1"/>
        <v>8.1379882435389526</v>
      </c>
      <c r="U24" s="473">
        <v>6.6882410014908773</v>
      </c>
    </row>
    <row r="25" spans="1:21" ht="13.6" customHeight="1">
      <c r="A25" s="491"/>
      <c r="J25" s="2373" t="s">
        <v>333</v>
      </c>
      <c r="K25" s="2373"/>
      <c r="L25" s="473">
        <v>8.3083150913767341</v>
      </c>
      <c r="M25" s="473">
        <v>8.0671539185179828</v>
      </c>
      <c r="N25" s="473">
        <v>7.4385194683822169</v>
      </c>
      <c r="O25" s="473">
        <v>6.9659399085491334</v>
      </c>
      <c r="P25" s="473">
        <v>7.1875131710195426</v>
      </c>
      <c r="Q25" s="473">
        <v>6.9766500748654448</v>
      </c>
      <c r="R25" s="473">
        <v>6.4578422741601118</v>
      </c>
      <c r="S25" s="473">
        <f t="shared" si="0"/>
        <v>6.792779474957773</v>
      </c>
      <c r="T25" s="473">
        <f t="shared" si="1"/>
        <v>7.4428982107867672</v>
      </c>
      <c r="U25" s="473">
        <v>6.8391035804718747</v>
      </c>
    </row>
    <row r="26" spans="1:21" ht="13.6" customHeight="1">
      <c r="A26" s="498"/>
      <c r="J26" s="2373" t="s">
        <v>334</v>
      </c>
      <c r="K26" s="2373"/>
      <c r="L26" s="473">
        <v>21.209773171213161</v>
      </c>
      <c r="M26" s="473">
        <v>19.610680946522905</v>
      </c>
      <c r="N26" s="473">
        <v>19.172254159376664</v>
      </c>
      <c r="O26" s="473">
        <v>18.493146823181839</v>
      </c>
      <c r="P26" s="473">
        <v>18.682476573146577</v>
      </c>
      <c r="Q26" s="473">
        <v>19.378684256673814</v>
      </c>
      <c r="R26" s="473">
        <v>17.85704143356147</v>
      </c>
      <c r="S26" s="473">
        <f t="shared" si="0"/>
        <v>19.318810968498028</v>
      </c>
      <c r="T26" s="473">
        <f t="shared" si="1"/>
        <v>20.701096983652512</v>
      </c>
      <c r="U26" s="473">
        <v>20.002603119009869</v>
      </c>
    </row>
    <row r="27" spans="1:21" ht="13.6" customHeight="1">
      <c r="A27" s="491"/>
      <c r="D27" s="499"/>
      <c r="J27" s="2373" t="s">
        <v>335</v>
      </c>
      <c r="K27" s="2373"/>
      <c r="L27" s="473">
        <v>4.2454900874730059</v>
      </c>
      <c r="M27" s="473">
        <v>3.5892611621680297</v>
      </c>
      <c r="N27" s="473">
        <v>3.5318025233370642</v>
      </c>
      <c r="O27" s="473">
        <v>3.735277369011575</v>
      </c>
      <c r="P27" s="473">
        <v>3.8325910732097954</v>
      </c>
      <c r="Q27" s="473">
        <v>3.1888632592772446</v>
      </c>
      <c r="R27" s="473">
        <v>3.3283162468406555</v>
      </c>
      <c r="S27" s="473">
        <f t="shared" si="0"/>
        <v>3.0914594217846716</v>
      </c>
      <c r="T27" s="473">
        <f t="shared" si="1"/>
        <v>3.0034754501637613</v>
      </c>
      <c r="U27" s="473">
        <v>3.0616229263790613</v>
      </c>
    </row>
    <row r="28" spans="1:21" ht="13.6" customHeight="1">
      <c r="A28" s="491"/>
      <c r="D28" s="499"/>
      <c r="J28" s="2373" t="s">
        <v>336</v>
      </c>
      <c r="K28" s="2373"/>
      <c r="L28" s="473">
        <v>1.4937289898326258</v>
      </c>
      <c r="M28" s="473">
        <v>1.3575511976264563</v>
      </c>
      <c r="N28" s="473">
        <v>1.3529520435552753</v>
      </c>
      <c r="O28" s="473">
        <v>1.1642789082277589</v>
      </c>
      <c r="P28" s="473">
        <v>1.2475589710448307</v>
      </c>
      <c r="Q28" s="473">
        <v>1.332739805484737</v>
      </c>
      <c r="R28" s="473">
        <v>1.2239797801948145</v>
      </c>
      <c r="S28" s="473">
        <f t="shared" si="0"/>
        <v>1.4108296633962774</v>
      </c>
      <c r="T28" s="473">
        <f t="shared" si="1"/>
        <v>1.2013901800655042</v>
      </c>
      <c r="U28" s="473">
        <v>1.0708285017866863</v>
      </c>
    </row>
    <row r="29" spans="1:21" ht="13.6" customHeight="1">
      <c r="A29" s="500"/>
      <c r="B29" s="501"/>
      <c r="J29" s="2373" t="s">
        <v>337</v>
      </c>
      <c r="K29" s="2373"/>
      <c r="L29" s="473">
        <v>39.552883014798816</v>
      </c>
      <c r="M29" s="473">
        <v>35.750777914465594</v>
      </c>
      <c r="N29" s="473">
        <v>33.465187294204583</v>
      </c>
      <c r="O29" s="473">
        <v>35.401972226450845</v>
      </c>
      <c r="P29" s="473">
        <v>37.13735792860254</v>
      </c>
      <c r="Q29" s="473">
        <v>35.700700093075959</v>
      </c>
      <c r="R29" s="473">
        <v>35.731122028796186</v>
      </c>
      <c r="S29" s="473">
        <f t="shared" si="0"/>
        <v>38.67977820183858</v>
      </c>
      <c r="T29" s="473">
        <f t="shared" si="1"/>
        <v>39.17676168137416</v>
      </c>
      <c r="U29" s="473">
        <v>36.887379605745792</v>
      </c>
    </row>
    <row r="30" spans="1:21" ht="13.6" customHeight="1">
      <c r="A30" s="478"/>
      <c r="J30" s="2376" t="s">
        <v>338</v>
      </c>
      <c r="K30" s="2376"/>
      <c r="L30" s="476">
        <v>42.876209051349512</v>
      </c>
      <c r="M30" s="476">
        <v>38.905854258629418</v>
      </c>
      <c r="N30" s="476">
        <v>34.380739179100424</v>
      </c>
      <c r="O30" s="476">
        <v>36.149027700253157</v>
      </c>
      <c r="P30" s="476">
        <v>35.701541184900044</v>
      </c>
      <c r="Q30" s="476">
        <v>38.064020072032697</v>
      </c>
      <c r="R30" s="476">
        <v>37.753102547354672</v>
      </c>
      <c r="S30" s="476">
        <f t="shared" si="0"/>
        <v>38.758469896211274</v>
      </c>
      <c r="T30" s="476">
        <f t="shared" si="1"/>
        <v>40.538337218781734</v>
      </c>
      <c r="U30" s="476">
        <v>40.75360295335684</v>
      </c>
    </row>
    <row r="31" spans="1:21" ht="13.6" customHeight="1">
      <c r="A31" s="491"/>
    </row>
    <row r="32" spans="1:21" ht="13.6" customHeight="1">
      <c r="A32" s="491"/>
      <c r="J32" s="2370" t="s">
        <v>341</v>
      </c>
      <c r="K32" s="2370"/>
      <c r="L32" s="502">
        <v>339419</v>
      </c>
      <c r="M32" s="502">
        <v>345475</v>
      </c>
      <c r="N32" s="502">
        <v>368084</v>
      </c>
      <c r="O32" s="502">
        <v>354726</v>
      </c>
      <c r="P32" s="502">
        <v>355895</v>
      </c>
      <c r="Q32" s="502">
        <v>370665</v>
      </c>
      <c r="R32" s="502">
        <v>352130</v>
      </c>
      <c r="S32" s="502">
        <v>355819</v>
      </c>
      <c r="T32" s="502">
        <v>349595</v>
      </c>
      <c r="U32" s="502">
        <v>338056</v>
      </c>
    </row>
    <row r="33" spans="1:1" ht="13.6" customHeight="1">
      <c r="A33" s="491"/>
    </row>
  </sheetData>
  <mergeCells count="24">
    <mergeCell ref="J14:K14"/>
    <mergeCell ref="J15:K15"/>
    <mergeCell ref="J16:K16"/>
    <mergeCell ref="J7:J8"/>
    <mergeCell ref="J9:K9"/>
    <mergeCell ref="J11:K11"/>
    <mergeCell ref="J12:K12"/>
    <mergeCell ref="J13:K13"/>
    <mergeCell ref="L4:U4"/>
    <mergeCell ref="J32:K32"/>
    <mergeCell ref="J19:K19"/>
    <mergeCell ref="J20:J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17:K17"/>
    <mergeCell ref="J4:K5"/>
    <mergeCell ref="J6:K6"/>
  </mergeCells>
  <hyperlinks>
    <hyperlink ref="I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scale="89" orientation="portrait" horizontalDpi="120" verticalDpi="144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Normal="100" zoomScaleSheetLayoutView="70" workbookViewId="0"/>
  </sheetViews>
  <sheetFormatPr defaultColWidth="9" defaultRowHeight="13.6" customHeight="1"/>
  <cols>
    <col min="1" max="1" width="36.44140625" style="335" customWidth="1"/>
    <col min="2" max="7" width="8.21875" style="335" customWidth="1"/>
    <col min="8" max="8" width="9" style="335"/>
    <col min="9" max="9" width="9.77734375" style="335" customWidth="1"/>
    <col min="10" max="10" width="10.6640625" style="335" customWidth="1"/>
    <col min="11" max="11" width="9.88671875" style="335" customWidth="1"/>
    <col min="12" max="12" width="8.88671875" style="335" customWidth="1"/>
    <col min="13" max="13" width="8.6640625" style="335" customWidth="1"/>
    <col min="14" max="16384" width="9" style="335"/>
  </cols>
  <sheetData>
    <row r="1" spans="1:7" ht="13.6" customHeight="1">
      <c r="A1" s="1" t="s">
        <v>1073</v>
      </c>
      <c r="G1" s="2154" t="s">
        <v>1335</v>
      </c>
    </row>
    <row r="2" spans="1:7" ht="20.05" customHeight="1">
      <c r="A2" s="334" t="s">
        <v>342</v>
      </c>
    </row>
    <row r="4" spans="1:7" ht="13.6" customHeight="1">
      <c r="A4" s="2317" t="s">
        <v>288</v>
      </c>
      <c r="B4" s="2317" t="s">
        <v>38</v>
      </c>
      <c r="C4" s="2317"/>
      <c r="D4" s="2317"/>
      <c r="E4" s="2317" t="s">
        <v>187</v>
      </c>
      <c r="F4" s="2317"/>
      <c r="G4" s="2317"/>
    </row>
    <row r="5" spans="1:7" ht="13.6" customHeight="1">
      <c r="A5" s="2317"/>
      <c r="B5" s="2317" t="s">
        <v>5</v>
      </c>
      <c r="C5" s="2317" t="s">
        <v>290</v>
      </c>
      <c r="D5" s="2317"/>
      <c r="E5" s="2317" t="s">
        <v>5</v>
      </c>
      <c r="F5" s="2317" t="s">
        <v>290</v>
      </c>
      <c r="G5" s="2317"/>
    </row>
    <row r="6" spans="1:7" ht="13.6" customHeight="1">
      <c r="A6" s="2317"/>
      <c r="B6" s="2317"/>
      <c r="C6" s="503" t="s">
        <v>343</v>
      </c>
      <c r="D6" s="503" t="s">
        <v>278</v>
      </c>
      <c r="E6" s="2317"/>
      <c r="F6" s="503" t="s">
        <v>343</v>
      </c>
      <c r="G6" s="503" t="s">
        <v>278</v>
      </c>
    </row>
    <row r="7" spans="1:7" ht="13.6" customHeight="1">
      <c r="A7" s="504" t="s">
        <v>10</v>
      </c>
      <c r="B7" s="505">
        <v>148517</v>
      </c>
      <c r="C7" s="505">
        <v>26704</v>
      </c>
      <c r="D7" s="505">
        <v>121813</v>
      </c>
      <c r="E7" s="506">
        <v>2737.798512614645</v>
      </c>
      <c r="F7" s="506">
        <v>2462.4214240991605</v>
      </c>
      <c r="G7" s="506">
        <v>2806.6050016750282</v>
      </c>
    </row>
    <row r="8" spans="1:7" ht="23.1">
      <c r="A8" s="507" t="s">
        <v>1146</v>
      </c>
      <c r="B8" s="342">
        <v>10401</v>
      </c>
      <c r="C8" s="508">
        <v>1958</v>
      </c>
      <c r="D8" s="508">
        <v>8443</v>
      </c>
      <c r="E8" s="379">
        <v>191.734564593312</v>
      </c>
      <c r="F8" s="509">
        <v>180.55052233321439</v>
      </c>
      <c r="G8" s="509">
        <v>194.52904065364336</v>
      </c>
    </row>
    <row r="9" spans="1:7" ht="23.1">
      <c r="A9" s="507" t="s">
        <v>344</v>
      </c>
      <c r="B9" s="342">
        <v>6594</v>
      </c>
      <c r="C9" s="508">
        <v>243</v>
      </c>
      <c r="D9" s="508">
        <v>6351</v>
      </c>
      <c r="E9" s="379">
        <v>121.55540033922695</v>
      </c>
      <c r="F9" s="509">
        <v>22.407444804377473</v>
      </c>
      <c r="G9" s="509">
        <v>146.32878564388122</v>
      </c>
    </row>
    <row r="10" spans="1:7" ht="23.1">
      <c r="A10" s="507" t="s">
        <v>345</v>
      </c>
      <c r="B10" s="342">
        <v>29023</v>
      </c>
      <c r="C10" s="508">
        <v>254</v>
      </c>
      <c r="D10" s="508">
        <v>28769</v>
      </c>
      <c r="E10" s="379">
        <v>535.01704337964566</v>
      </c>
      <c r="F10" s="509">
        <v>23.421773581530363</v>
      </c>
      <c r="G10" s="509">
        <v>662.8456674836749</v>
      </c>
    </row>
    <row r="11" spans="1:7" ht="11.55">
      <c r="A11" s="507" t="s">
        <v>1147</v>
      </c>
      <c r="B11" s="342">
        <v>26786</v>
      </c>
      <c r="C11" s="508">
        <v>7646</v>
      </c>
      <c r="D11" s="508">
        <v>19140</v>
      </c>
      <c r="E11" s="379">
        <v>493.77964111109088</v>
      </c>
      <c r="F11" s="509">
        <v>705.05071182827237</v>
      </c>
      <c r="G11" s="509">
        <v>440.99086084457355</v>
      </c>
    </row>
    <row r="12" spans="1:7" ht="23.1">
      <c r="A12" s="507" t="s">
        <v>1148</v>
      </c>
      <c r="B12" s="342">
        <v>19373</v>
      </c>
      <c r="C12" s="508">
        <v>144</v>
      </c>
      <c r="D12" s="508">
        <v>19229</v>
      </c>
      <c r="E12" s="379">
        <v>357.12659550680064</v>
      </c>
      <c r="F12" s="509">
        <v>13.278485810001465</v>
      </c>
      <c r="G12" s="509">
        <v>443.0414453072259</v>
      </c>
    </row>
    <row r="13" spans="1:7" ht="13.6" customHeight="1">
      <c r="A13" s="507" t="s">
        <v>346</v>
      </c>
      <c r="B13" s="342">
        <v>3576</v>
      </c>
      <c r="C13" s="508">
        <v>778</v>
      </c>
      <c r="D13" s="508">
        <v>2798</v>
      </c>
      <c r="E13" s="379">
        <v>65.920854051118525</v>
      </c>
      <c r="F13" s="509">
        <v>71.740708056813475</v>
      </c>
      <c r="G13" s="509">
        <v>64.466689061813824</v>
      </c>
    </row>
    <row r="14" spans="1:7" ht="13.6" customHeight="1">
      <c r="A14" s="507" t="s">
        <v>347</v>
      </c>
      <c r="B14" s="342">
        <v>10241</v>
      </c>
      <c r="C14" s="508">
        <v>2684</v>
      </c>
      <c r="D14" s="508">
        <v>7557</v>
      </c>
      <c r="E14" s="379">
        <v>188.78508566485033</v>
      </c>
      <c r="F14" s="509">
        <v>247.49622162530508</v>
      </c>
      <c r="G14" s="509">
        <v>174.11535712656439</v>
      </c>
    </row>
    <row r="15" spans="1:7" ht="13.6" customHeight="1">
      <c r="A15" s="510" t="s">
        <v>348</v>
      </c>
      <c r="B15" s="343">
        <v>42523</v>
      </c>
      <c r="C15" s="511">
        <v>12997</v>
      </c>
      <c r="D15" s="511">
        <v>29526</v>
      </c>
      <c r="E15" s="380">
        <v>783.8793279685998</v>
      </c>
      <c r="F15" s="512">
        <v>1198.4755560596464</v>
      </c>
      <c r="G15" s="512">
        <v>680.2871555536509</v>
      </c>
    </row>
    <row r="17" spans="1:7" ht="13.6" customHeight="1">
      <c r="A17" s="513" t="s">
        <v>1068</v>
      </c>
      <c r="B17" s="514">
        <v>152437</v>
      </c>
      <c r="C17" s="514">
        <v>29312</v>
      </c>
      <c r="D17" s="514">
        <v>123125</v>
      </c>
      <c r="E17" s="375">
        <v>2807.9359091304291</v>
      </c>
      <c r="F17" s="375">
        <v>2696.9434885817859</v>
      </c>
      <c r="G17" s="375">
        <v>2835.7192143958036</v>
      </c>
    </row>
    <row r="18" spans="1:7" ht="13.6" customHeight="1">
      <c r="A18" s="153" t="s">
        <v>34</v>
      </c>
      <c r="B18" s="515">
        <v>159882</v>
      </c>
      <c r="C18" s="515">
        <v>26808</v>
      </c>
      <c r="D18" s="515">
        <v>133074</v>
      </c>
      <c r="E18" s="378">
        <v>2941.8670207363334</v>
      </c>
      <c r="F18" s="516">
        <v>2474.2816110519389</v>
      </c>
      <c r="G18" s="516">
        <v>3058.2964052135871</v>
      </c>
    </row>
    <row r="19" spans="1:7" ht="13.6" customHeight="1">
      <c r="A19" s="153" t="s">
        <v>35</v>
      </c>
      <c r="B19" s="515">
        <v>168211</v>
      </c>
      <c r="C19" s="515">
        <v>29853</v>
      </c>
      <c r="D19" s="515">
        <v>138358</v>
      </c>
      <c r="E19" s="378">
        <v>3080.9111207940391</v>
      </c>
      <c r="F19" s="516">
        <v>2766.8694882500963</v>
      </c>
      <c r="G19" s="516">
        <v>3158.255638878059</v>
      </c>
    </row>
    <row r="20" spans="1:7" ht="13.6" customHeight="1">
      <c r="A20" s="518" t="s">
        <v>36</v>
      </c>
      <c r="B20" s="519">
        <v>182211</v>
      </c>
      <c r="C20" s="519">
        <v>34786</v>
      </c>
      <c r="D20" s="519">
        <v>147425</v>
      </c>
      <c r="E20" s="520">
        <v>3338.4983490821423</v>
      </c>
      <c r="F20" s="521">
        <v>3246.4950807004052</v>
      </c>
      <c r="G20" s="521">
        <v>3360.9726838469724</v>
      </c>
    </row>
    <row r="21" spans="1:7" ht="13.6" customHeight="1">
      <c r="A21" s="522" t="s">
        <v>349</v>
      </c>
      <c r="C21" s="136"/>
    </row>
  </sheetData>
  <mergeCells count="7">
    <mergeCell ref="A4:A6"/>
    <mergeCell ref="B4:D4"/>
    <mergeCell ref="E4:G4"/>
    <mergeCell ref="B5:B6"/>
    <mergeCell ref="C5:D5"/>
    <mergeCell ref="E5:E6"/>
    <mergeCell ref="F5:G5"/>
  </mergeCells>
  <hyperlinks>
    <hyperlink ref="G1" location="Obsah!A1" display="Naspäť na obsah"/>
  </hyperlinks>
  <pageMargins left="0.25" right="0.25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zoomScaleNormal="100" zoomScaleSheetLayoutView="70" workbookViewId="0"/>
  </sheetViews>
  <sheetFormatPr defaultRowHeight="13.6" customHeight="1"/>
  <cols>
    <col min="1" max="12" width="8.88671875" style="1"/>
    <col min="13" max="13" width="13.44140625" style="1" customWidth="1"/>
    <col min="14" max="14" width="29.109375" style="1" customWidth="1"/>
    <col min="15" max="16384" width="8.88671875" style="1"/>
  </cols>
  <sheetData>
    <row r="1" spans="1:14" ht="13.6" customHeight="1">
      <c r="A1" s="1" t="s">
        <v>1073</v>
      </c>
      <c r="H1" s="2154" t="s">
        <v>1335</v>
      </c>
    </row>
    <row r="2" spans="1:14" ht="25.85" customHeight="1">
      <c r="A2" s="2085" t="s">
        <v>1289</v>
      </c>
      <c r="L2" s="1" t="s">
        <v>1329</v>
      </c>
    </row>
    <row r="3" spans="1:14" ht="31.25" customHeight="1">
      <c r="A3" s="31"/>
      <c r="L3" s="2106" t="s">
        <v>137</v>
      </c>
      <c r="M3" s="2105" t="s">
        <v>729</v>
      </c>
      <c r="N3" s="1096" t="s">
        <v>1261</v>
      </c>
    </row>
    <row r="4" spans="1:14" ht="13.6" customHeight="1">
      <c r="L4" s="2107">
        <v>2014</v>
      </c>
      <c r="M4" s="2108">
        <v>180518</v>
      </c>
      <c r="N4" s="2109">
        <v>33569</v>
      </c>
    </row>
    <row r="5" spans="1:14" ht="13.6" customHeight="1">
      <c r="L5" s="2086">
        <v>2015</v>
      </c>
      <c r="M5" s="464">
        <v>192206</v>
      </c>
      <c r="N5" s="1821">
        <v>35248</v>
      </c>
    </row>
    <row r="6" spans="1:14" ht="13.6" customHeight="1">
      <c r="L6" s="2086">
        <v>2016</v>
      </c>
      <c r="M6" s="464">
        <v>190668</v>
      </c>
      <c r="N6" s="1821">
        <v>36130</v>
      </c>
    </row>
    <row r="7" spans="1:14" ht="13.6" customHeight="1">
      <c r="L7" s="2086">
        <v>2017</v>
      </c>
      <c r="M7" s="464">
        <v>190641</v>
      </c>
      <c r="N7" s="1821">
        <v>37253</v>
      </c>
    </row>
    <row r="8" spans="1:14" ht="13.6" customHeight="1">
      <c r="L8" s="2086">
        <v>2018</v>
      </c>
      <c r="M8" s="464">
        <v>184925</v>
      </c>
      <c r="N8" s="2087">
        <v>37794</v>
      </c>
    </row>
    <row r="9" spans="1:14" ht="13.6" customHeight="1">
      <c r="L9" s="2086">
        <v>2019</v>
      </c>
      <c r="M9" s="464">
        <v>182211</v>
      </c>
      <c r="N9" s="2087">
        <v>37429</v>
      </c>
    </row>
    <row r="10" spans="1:14" ht="13.6" customHeight="1">
      <c r="L10" s="2086">
        <v>2020</v>
      </c>
      <c r="M10" s="464">
        <v>168211</v>
      </c>
      <c r="N10" s="2087">
        <v>34158</v>
      </c>
    </row>
    <row r="11" spans="1:14" ht="13.6" customHeight="1">
      <c r="L11" s="2086">
        <v>2021</v>
      </c>
      <c r="M11" s="464">
        <v>159882</v>
      </c>
      <c r="N11" s="2087">
        <v>31558</v>
      </c>
    </row>
    <row r="12" spans="1:14" ht="13.6" customHeight="1">
      <c r="L12" s="2086">
        <v>2022</v>
      </c>
      <c r="M12" s="464">
        <v>152437</v>
      </c>
      <c r="N12" s="2087">
        <v>29850</v>
      </c>
    </row>
    <row r="13" spans="1:14" ht="13.6" customHeight="1">
      <c r="L13" s="2088">
        <v>2023</v>
      </c>
      <c r="M13" s="2089">
        <v>148517</v>
      </c>
      <c r="N13" s="2090">
        <v>29023</v>
      </c>
    </row>
    <row r="14" spans="1:14" ht="13.6" customHeight="1">
      <c r="L14" s="2091" t="s">
        <v>185</v>
      </c>
      <c r="M14" s="2091"/>
      <c r="N14" s="2091"/>
    </row>
    <row r="15" spans="1:14" ht="13.6" customHeight="1">
      <c r="L15" s="2092">
        <v>2014</v>
      </c>
      <c r="M15" s="2093">
        <v>3329.7616515741743</v>
      </c>
      <c r="N15" s="2094">
        <v>619.20012897158983</v>
      </c>
    </row>
    <row r="16" spans="1:14" ht="13.6" customHeight="1">
      <c r="L16" s="2086">
        <v>2015</v>
      </c>
      <c r="M16" s="2095">
        <v>3542.1502724163938</v>
      </c>
      <c r="N16" s="2096">
        <v>649.58280595888277</v>
      </c>
    </row>
    <row r="17" spans="1:14" ht="13.6" customHeight="1">
      <c r="L17" s="2086">
        <v>2016</v>
      </c>
      <c r="M17" s="2095">
        <v>3507.929490374388</v>
      </c>
      <c r="N17" s="2096">
        <v>664.72345903469204</v>
      </c>
    </row>
    <row r="18" spans="1:14" ht="13.6" customHeight="1">
      <c r="L18" s="2086">
        <v>2017</v>
      </c>
      <c r="M18" s="2095">
        <v>3502.4214053704491</v>
      </c>
      <c r="N18" s="2096">
        <v>684.40526756713064</v>
      </c>
    </row>
    <row r="19" spans="1:14" ht="13.6" customHeight="1">
      <c r="L19" s="2086">
        <v>2018</v>
      </c>
      <c r="M19" s="2097">
        <v>3392.8571756200113</v>
      </c>
      <c r="N19" s="2098">
        <v>693.41432524203174</v>
      </c>
    </row>
    <row r="20" spans="1:14" ht="13.6" customHeight="1">
      <c r="L20" s="2086">
        <v>2019</v>
      </c>
      <c r="M20" s="2097">
        <v>3338.4983490821423</v>
      </c>
      <c r="N20" s="2098">
        <v>685.77997326064565</v>
      </c>
    </row>
    <row r="21" spans="1:14" ht="13.6" customHeight="1">
      <c r="L21" s="2086">
        <v>2020</v>
      </c>
      <c r="M21" s="2099">
        <v>3080.9111207940391</v>
      </c>
      <c r="N21" s="2098">
        <v>625.62948953447005</v>
      </c>
    </row>
    <row r="22" spans="1:14" ht="13.6" customHeight="1">
      <c r="L22" s="2086">
        <v>2021</v>
      </c>
      <c r="M22" s="2099">
        <v>2941.8670207363334</v>
      </c>
      <c r="N22" s="2098">
        <v>580.67474412627598</v>
      </c>
    </row>
    <row r="23" spans="1:14" ht="13.6" customHeight="1">
      <c r="L23" s="2086">
        <v>2022</v>
      </c>
      <c r="M23" s="2099">
        <v>2807.9359091304291</v>
      </c>
      <c r="N23" s="2098">
        <v>549.84607993822567</v>
      </c>
    </row>
    <row r="24" spans="1:14" ht="13.6" customHeight="1">
      <c r="A24" s="31"/>
      <c r="L24" s="2088">
        <v>2023</v>
      </c>
      <c r="M24" s="2100">
        <v>2737.798512614645</v>
      </c>
      <c r="N24" s="2101">
        <v>535.01704337964566</v>
      </c>
    </row>
  </sheetData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70" workbookViewId="0"/>
  </sheetViews>
  <sheetFormatPr defaultColWidth="9" defaultRowHeight="13.6" customHeight="1"/>
  <cols>
    <col min="1" max="1" width="18.88671875" style="335" customWidth="1"/>
    <col min="2" max="2" width="9.109375" style="335" customWidth="1"/>
    <col min="3" max="3" width="10.44140625" style="335" customWidth="1"/>
    <col min="4" max="4" width="11.33203125" style="335" customWidth="1"/>
    <col min="5" max="5" width="10" style="335" customWidth="1"/>
    <col min="6" max="6" width="9.77734375" style="335" customWidth="1"/>
    <col min="7" max="7" width="10.77734375" style="335" customWidth="1"/>
    <col min="8" max="8" width="9.6640625" style="335" customWidth="1"/>
    <col min="9" max="9" width="10.33203125" style="335" customWidth="1"/>
    <col min="10" max="10" width="8.6640625" style="335" customWidth="1"/>
    <col min="11" max="11" width="8.88671875" style="335" bestFit="1" customWidth="1"/>
    <col min="12" max="16384" width="9" style="335"/>
  </cols>
  <sheetData>
    <row r="1" spans="1:11" ht="13.6" customHeight="1">
      <c r="A1" s="1" t="s">
        <v>1073</v>
      </c>
      <c r="J1" s="2154" t="s">
        <v>1335</v>
      </c>
    </row>
    <row r="2" spans="1:11" ht="20.05" customHeight="1">
      <c r="A2" s="334" t="s">
        <v>350</v>
      </c>
      <c r="B2" s="336"/>
      <c r="C2" s="336"/>
      <c r="D2" s="336"/>
      <c r="E2" s="523"/>
    </row>
    <row r="3" spans="1:11" ht="13.6" customHeight="1">
      <c r="A3" s="524"/>
      <c r="B3" s="336"/>
      <c r="C3" s="336"/>
      <c r="D3" s="336"/>
      <c r="E3" s="523"/>
    </row>
    <row r="4" spans="1:11" ht="13.6" customHeight="1">
      <c r="A4" s="2112" t="s">
        <v>38</v>
      </c>
      <c r="B4" s="525"/>
      <c r="C4" s="525"/>
      <c r="D4" s="525"/>
      <c r="E4" s="525"/>
      <c r="F4" s="525"/>
      <c r="G4" s="525"/>
      <c r="H4" s="525"/>
      <c r="I4" s="525"/>
      <c r="J4" s="376"/>
      <c r="K4" s="353"/>
    </row>
    <row r="5" spans="1:11" ht="13.6" customHeight="1">
      <c r="A5" s="2381" t="s">
        <v>286</v>
      </c>
      <c r="B5" s="2382" t="s">
        <v>10</v>
      </c>
      <c r="C5" s="2347" t="s">
        <v>288</v>
      </c>
      <c r="D5" s="2384"/>
      <c r="E5" s="2384"/>
      <c r="F5" s="2384"/>
      <c r="G5" s="2384"/>
      <c r="H5" s="2384"/>
      <c r="I5" s="2384"/>
      <c r="J5" s="2384"/>
    </row>
    <row r="6" spans="1:11" ht="69.3">
      <c r="A6" s="2381"/>
      <c r="B6" s="2383"/>
      <c r="C6" s="526" t="s">
        <v>1149</v>
      </c>
      <c r="D6" s="526" t="s">
        <v>344</v>
      </c>
      <c r="E6" s="526" t="s">
        <v>351</v>
      </c>
      <c r="F6" s="526" t="s">
        <v>1150</v>
      </c>
      <c r="G6" s="526" t="s">
        <v>1148</v>
      </c>
      <c r="H6" s="526" t="s">
        <v>352</v>
      </c>
      <c r="I6" s="526" t="s">
        <v>353</v>
      </c>
      <c r="J6" s="526" t="s">
        <v>354</v>
      </c>
    </row>
    <row r="7" spans="1:11" ht="13.6" customHeight="1">
      <c r="A7" s="462" t="s">
        <v>324</v>
      </c>
      <c r="B7" s="527">
        <v>4334</v>
      </c>
      <c r="C7" s="527">
        <v>550</v>
      </c>
      <c r="D7" s="527">
        <v>252</v>
      </c>
      <c r="E7" s="527">
        <v>1448</v>
      </c>
      <c r="F7" s="527">
        <v>652</v>
      </c>
      <c r="G7" s="527">
        <v>665</v>
      </c>
      <c r="H7" s="527">
        <v>265</v>
      </c>
      <c r="I7" s="527">
        <v>123</v>
      </c>
      <c r="J7" s="527">
        <v>379</v>
      </c>
    </row>
    <row r="8" spans="1:11" ht="13.6" customHeight="1">
      <c r="A8" s="463" t="s">
        <v>119</v>
      </c>
      <c r="B8" s="342">
        <v>525</v>
      </c>
      <c r="C8" s="166">
        <v>56</v>
      </c>
      <c r="D8" s="166">
        <v>41</v>
      </c>
      <c r="E8" s="166">
        <v>155</v>
      </c>
      <c r="F8" s="166">
        <v>66</v>
      </c>
      <c r="G8" s="166">
        <v>90</v>
      </c>
      <c r="H8" s="166">
        <v>37</v>
      </c>
      <c r="I8" s="342">
        <v>15</v>
      </c>
      <c r="J8" s="342">
        <v>65</v>
      </c>
    </row>
    <row r="9" spans="1:11" ht="13.6" customHeight="1">
      <c r="A9" s="463" t="s">
        <v>121</v>
      </c>
      <c r="B9" s="342">
        <v>441</v>
      </c>
      <c r="C9" s="166">
        <v>45</v>
      </c>
      <c r="D9" s="166">
        <v>21</v>
      </c>
      <c r="E9" s="166">
        <v>174</v>
      </c>
      <c r="F9" s="166">
        <v>67</v>
      </c>
      <c r="G9" s="166">
        <v>61</v>
      </c>
      <c r="H9" s="166">
        <v>33</v>
      </c>
      <c r="I9" s="166">
        <v>13</v>
      </c>
      <c r="J9" s="342">
        <v>27</v>
      </c>
    </row>
    <row r="10" spans="1:11" ht="13.6" customHeight="1">
      <c r="A10" s="463" t="s">
        <v>123</v>
      </c>
      <c r="B10" s="342">
        <v>477</v>
      </c>
      <c r="C10" s="342">
        <v>54</v>
      </c>
      <c r="D10" s="342">
        <v>26</v>
      </c>
      <c r="E10" s="342">
        <v>154</v>
      </c>
      <c r="F10" s="342">
        <v>65</v>
      </c>
      <c r="G10" s="342">
        <v>86</v>
      </c>
      <c r="H10" s="342">
        <v>27</v>
      </c>
      <c r="I10" s="342">
        <v>8</v>
      </c>
      <c r="J10" s="342">
        <v>57</v>
      </c>
    </row>
    <row r="11" spans="1:11" ht="13.6" customHeight="1">
      <c r="A11" s="463" t="s">
        <v>125</v>
      </c>
      <c r="B11" s="342">
        <v>614</v>
      </c>
      <c r="C11" s="342">
        <v>95</v>
      </c>
      <c r="D11" s="342">
        <v>28</v>
      </c>
      <c r="E11" s="342">
        <v>207</v>
      </c>
      <c r="F11" s="342">
        <v>85</v>
      </c>
      <c r="G11" s="342">
        <v>78</v>
      </c>
      <c r="H11" s="342">
        <v>44</v>
      </c>
      <c r="I11" s="342">
        <v>18</v>
      </c>
      <c r="J11" s="342">
        <v>59</v>
      </c>
    </row>
    <row r="12" spans="1:11" ht="13.6" customHeight="1">
      <c r="A12" s="463" t="s">
        <v>127</v>
      </c>
      <c r="B12" s="342">
        <v>548</v>
      </c>
      <c r="C12" s="342">
        <v>62</v>
      </c>
      <c r="D12" s="342">
        <v>31</v>
      </c>
      <c r="E12" s="342">
        <v>217</v>
      </c>
      <c r="F12" s="342">
        <v>75</v>
      </c>
      <c r="G12" s="342">
        <v>79</v>
      </c>
      <c r="H12" s="342">
        <v>40</v>
      </c>
      <c r="I12" s="342">
        <v>9</v>
      </c>
      <c r="J12" s="342">
        <v>35</v>
      </c>
    </row>
    <row r="13" spans="1:11" ht="13.6" customHeight="1">
      <c r="A13" s="463" t="s">
        <v>129</v>
      </c>
      <c r="B13" s="342">
        <v>538</v>
      </c>
      <c r="C13" s="342">
        <v>65</v>
      </c>
      <c r="D13" s="342">
        <v>43</v>
      </c>
      <c r="E13" s="342">
        <v>181</v>
      </c>
      <c r="F13" s="342">
        <v>96</v>
      </c>
      <c r="G13" s="342">
        <v>84</v>
      </c>
      <c r="H13" s="342">
        <v>26</v>
      </c>
      <c r="I13" s="342">
        <v>19</v>
      </c>
      <c r="J13" s="342">
        <v>24</v>
      </c>
    </row>
    <row r="14" spans="1:11" ht="13.6" customHeight="1">
      <c r="A14" s="463" t="s">
        <v>131</v>
      </c>
      <c r="B14" s="342">
        <v>626</v>
      </c>
      <c r="C14" s="342">
        <v>97</v>
      </c>
      <c r="D14" s="342">
        <v>17</v>
      </c>
      <c r="E14" s="342">
        <v>180</v>
      </c>
      <c r="F14" s="342">
        <v>114</v>
      </c>
      <c r="G14" s="342">
        <v>71</v>
      </c>
      <c r="H14" s="342">
        <v>33</v>
      </c>
      <c r="I14" s="342">
        <v>34</v>
      </c>
      <c r="J14" s="342">
        <v>80</v>
      </c>
    </row>
    <row r="15" spans="1:11" ht="13.6" customHeight="1">
      <c r="A15" s="465" t="s">
        <v>134</v>
      </c>
      <c r="B15" s="343">
        <v>565</v>
      </c>
      <c r="C15" s="343">
        <v>76</v>
      </c>
      <c r="D15" s="343">
        <v>45</v>
      </c>
      <c r="E15" s="343">
        <v>180</v>
      </c>
      <c r="F15" s="343">
        <v>84</v>
      </c>
      <c r="G15" s="343">
        <v>116</v>
      </c>
      <c r="H15" s="343">
        <v>25</v>
      </c>
      <c r="I15" s="343">
        <v>7</v>
      </c>
      <c r="J15" s="343">
        <v>32</v>
      </c>
    </row>
    <row r="16" spans="1:11" ht="13.6" customHeight="1">
      <c r="A16" s="528" t="s">
        <v>355</v>
      </c>
      <c r="B16" s="529"/>
      <c r="C16" s="530"/>
      <c r="D16" s="530"/>
      <c r="E16" s="530"/>
      <c r="F16" s="530"/>
      <c r="G16" s="530"/>
      <c r="H16" s="530"/>
      <c r="I16" s="530"/>
      <c r="J16" s="530"/>
    </row>
    <row r="17" spans="1:11" ht="13.6" customHeight="1">
      <c r="B17" s="532"/>
      <c r="C17" s="532"/>
      <c r="D17" s="532"/>
      <c r="E17" s="532"/>
      <c r="F17" s="533"/>
      <c r="G17" s="532"/>
      <c r="H17" s="532"/>
    </row>
    <row r="18" spans="1:11" ht="13.6" customHeight="1">
      <c r="A18" s="353"/>
      <c r="B18" s="353"/>
      <c r="C18" s="353"/>
      <c r="D18" s="353"/>
      <c r="E18" s="353"/>
      <c r="F18" s="353"/>
      <c r="G18" s="353"/>
      <c r="H18" s="353"/>
      <c r="I18" s="353"/>
      <c r="J18" s="353"/>
      <c r="K18" s="353"/>
    </row>
    <row r="19" spans="1:11" ht="13.6" customHeight="1">
      <c r="A19" s="534"/>
      <c r="B19" s="535"/>
      <c r="C19" s="535"/>
      <c r="D19" s="535"/>
      <c r="E19" s="535"/>
      <c r="F19" s="535"/>
      <c r="G19" s="535"/>
      <c r="H19" s="535"/>
      <c r="I19" s="377"/>
      <c r="J19" s="377"/>
      <c r="K19" s="353"/>
    </row>
    <row r="20" spans="1:11" ht="13.6" customHeight="1">
      <c r="A20" s="534"/>
      <c r="B20" s="535"/>
      <c r="C20" s="536"/>
      <c r="D20" s="536"/>
      <c r="E20" s="536"/>
      <c r="F20" s="536"/>
      <c r="G20" s="536"/>
      <c r="H20" s="537"/>
      <c r="I20" s="377"/>
      <c r="J20" s="377"/>
      <c r="K20" s="353"/>
    </row>
    <row r="21" spans="1:11" ht="13.6" customHeight="1">
      <c r="A21" s="538"/>
      <c r="B21" s="539"/>
      <c r="C21" s="532"/>
      <c r="D21" s="532"/>
      <c r="E21" s="532"/>
      <c r="F21" s="532"/>
      <c r="G21" s="532"/>
      <c r="H21" s="532"/>
      <c r="I21" s="377"/>
      <c r="J21" s="377"/>
      <c r="K21" s="353"/>
    </row>
    <row r="22" spans="1:11" ht="13.6" customHeight="1">
      <c r="A22" s="540"/>
      <c r="B22" s="377"/>
      <c r="C22" s="541"/>
      <c r="D22" s="541"/>
      <c r="E22" s="541"/>
      <c r="F22" s="541"/>
      <c r="G22" s="541"/>
      <c r="H22" s="541"/>
      <c r="I22" s="377"/>
      <c r="J22" s="377"/>
      <c r="K22" s="353"/>
    </row>
    <row r="23" spans="1:11" ht="13.6" customHeight="1">
      <c r="A23" s="540"/>
      <c r="B23" s="377"/>
      <c r="C23" s="541"/>
      <c r="D23" s="541"/>
      <c r="E23" s="541"/>
      <c r="F23" s="541"/>
      <c r="G23" s="541"/>
      <c r="H23" s="541"/>
      <c r="I23" s="353"/>
      <c r="J23" s="353"/>
      <c r="K23" s="353"/>
    </row>
    <row r="24" spans="1:11" ht="13.6" customHeight="1">
      <c r="A24" s="540"/>
      <c r="B24" s="377"/>
      <c r="C24" s="541"/>
      <c r="D24" s="541"/>
      <c r="E24" s="541"/>
      <c r="F24" s="541"/>
      <c r="G24" s="541"/>
      <c r="H24" s="541"/>
      <c r="I24" s="353"/>
      <c r="J24" s="353"/>
      <c r="K24" s="353"/>
    </row>
    <row r="25" spans="1:11" ht="13.6" customHeight="1">
      <c r="A25" s="540"/>
      <c r="B25" s="377"/>
      <c r="C25" s="541"/>
      <c r="D25" s="541"/>
      <c r="E25" s="541"/>
      <c r="F25" s="541"/>
      <c r="G25" s="541"/>
      <c r="H25" s="541"/>
      <c r="I25" s="353"/>
      <c r="J25" s="353"/>
      <c r="K25" s="353"/>
    </row>
    <row r="26" spans="1:11" ht="13.6" customHeight="1">
      <c r="A26" s="540"/>
      <c r="B26" s="377"/>
      <c r="C26" s="541"/>
      <c r="D26" s="541"/>
      <c r="E26" s="541"/>
      <c r="F26" s="541"/>
      <c r="G26" s="541"/>
      <c r="H26" s="541"/>
      <c r="I26" s="353"/>
      <c r="J26" s="353"/>
      <c r="K26" s="353"/>
    </row>
    <row r="27" spans="1:11" ht="13.6" customHeight="1">
      <c r="A27" s="540"/>
      <c r="B27" s="377"/>
      <c r="C27" s="541"/>
      <c r="D27" s="541"/>
      <c r="E27" s="541"/>
      <c r="F27" s="541"/>
      <c r="G27" s="541"/>
      <c r="H27" s="541"/>
      <c r="I27" s="353"/>
      <c r="J27" s="353"/>
      <c r="K27" s="353"/>
    </row>
    <row r="28" spans="1:11" ht="13.6" customHeight="1">
      <c r="A28" s="540"/>
      <c r="B28" s="377"/>
      <c r="C28" s="541"/>
      <c r="D28" s="541"/>
      <c r="E28" s="541"/>
      <c r="F28" s="541"/>
      <c r="G28" s="541"/>
      <c r="H28" s="541"/>
      <c r="I28" s="353"/>
      <c r="J28" s="353"/>
      <c r="K28" s="353"/>
    </row>
    <row r="29" spans="1:11" ht="13.6" customHeight="1">
      <c r="A29" s="540"/>
      <c r="B29" s="377"/>
      <c r="C29" s="541"/>
      <c r="D29" s="541"/>
      <c r="E29" s="541"/>
      <c r="F29" s="541"/>
      <c r="G29" s="541"/>
      <c r="H29" s="541"/>
      <c r="I29" s="353"/>
      <c r="J29" s="353"/>
      <c r="K29" s="353"/>
    </row>
    <row r="30" spans="1:11" ht="13.6" customHeight="1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</row>
    <row r="31" spans="1:11" ht="13.6" customHeight="1">
      <c r="A31" s="542"/>
      <c r="B31" s="377"/>
      <c r="C31" s="543"/>
      <c r="D31" s="543"/>
      <c r="E31" s="543"/>
      <c r="F31" s="543"/>
      <c r="G31" s="543"/>
      <c r="H31" s="543"/>
      <c r="I31" s="353"/>
      <c r="J31" s="353"/>
      <c r="K31" s="353"/>
    </row>
    <row r="32" spans="1:11" ht="13.6" customHeight="1">
      <c r="A32" s="542"/>
      <c r="B32" s="377"/>
      <c r="C32" s="543"/>
      <c r="D32" s="543"/>
      <c r="E32" s="543"/>
      <c r="F32" s="543"/>
      <c r="G32" s="543"/>
      <c r="H32" s="543"/>
      <c r="I32" s="353"/>
      <c r="J32" s="353"/>
      <c r="K32" s="353"/>
    </row>
    <row r="33" spans="1:11" ht="13.6" customHeight="1">
      <c r="A33" s="542"/>
      <c r="B33" s="377"/>
      <c r="C33" s="543"/>
      <c r="D33" s="543"/>
      <c r="E33" s="543"/>
      <c r="F33" s="543"/>
      <c r="G33" s="543"/>
      <c r="H33" s="543"/>
      <c r="I33" s="353"/>
      <c r="J33" s="353"/>
      <c r="K33" s="353"/>
    </row>
    <row r="34" spans="1:11" ht="13.6" customHeight="1">
      <c r="A34" s="542"/>
      <c r="B34" s="377"/>
      <c r="C34" s="543"/>
      <c r="D34" s="543"/>
      <c r="E34" s="543"/>
      <c r="F34" s="543"/>
      <c r="G34" s="543"/>
      <c r="H34" s="543"/>
      <c r="I34" s="353"/>
      <c r="J34" s="353"/>
      <c r="K34" s="353"/>
    </row>
    <row r="35" spans="1:11" ht="13.6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353"/>
      <c r="K35" s="353"/>
    </row>
    <row r="36" spans="1:11" ht="13.6" customHeight="1">
      <c r="A36" s="353"/>
      <c r="B36" s="353"/>
      <c r="C36" s="353"/>
      <c r="D36" s="353"/>
      <c r="E36" s="353"/>
      <c r="F36" s="353"/>
      <c r="G36" s="353"/>
      <c r="H36" s="353"/>
      <c r="I36" s="353"/>
      <c r="J36" s="353"/>
      <c r="K36" s="353"/>
    </row>
    <row r="37" spans="1:11" ht="13.6" customHeight="1">
      <c r="A37" s="353"/>
      <c r="B37" s="353"/>
      <c r="C37" s="353"/>
      <c r="D37" s="353"/>
      <c r="E37" s="353"/>
      <c r="F37" s="353"/>
      <c r="G37" s="353"/>
      <c r="H37" s="353"/>
      <c r="I37" s="353"/>
      <c r="J37" s="353"/>
      <c r="K37" s="353"/>
    </row>
    <row r="38" spans="1:11" ht="13.6" customHeight="1">
      <c r="A38" s="353"/>
      <c r="B38" s="353"/>
      <c r="C38" s="353"/>
      <c r="D38" s="353"/>
      <c r="E38" s="353"/>
      <c r="F38" s="353"/>
      <c r="G38" s="353"/>
      <c r="H38" s="353"/>
      <c r="I38" s="353"/>
      <c r="J38" s="353"/>
      <c r="K38" s="353"/>
    </row>
    <row r="39" spans="1:11" ht="13.6" customHeight="1">
      <c r="A39" s="353"/>
      <c r="B39" s="353"/>
      <c r="C39" s="353"/>
      <c r="D39" s="353"/>
      <c r="E39" s="353"/>
      <c r="F39" s="353"/>
      <c r="G39" s="353"/>
      <c r="H39" s="353"/>
      <c r="I39" s="353"/>
      <c r="J39" s="353"/>
      <c r="K39" s="353"/>
    </row>
  </sheetData>
  <mergeCells count="3">
    <mergeCell ref="A5:A6"/>
    <mergeCell ref="B5:B6"/>
    <mergeCell ref="C5:J5"/>
  </mergeCells>
  <hyperlinks>
    <hyperlink ref="J1" location="Obsah!A1" display="Naspäť na obsah"/>
  </hyperlinks>
  <pageMargins left="0.25" right="0.25" top="0.75" bottom="0.75" header="0.3" footer="0.3"/>
  <pageSetup paperSize="9" scale="83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zoomScaleNormal="100" zoomScaleSheetLayoutView="70" workbookViewId="0"/>
  </sheetViews>
  <sheetFormatPr defaultColWidth="9" defaultRowHeight="13.6" customHeight="1"/>
  <cols>
    <col min="1" max="1" width="17.77734375" style="335" customWidth="1"/>
    <col min="2" max="5" width="10.44140625" style="335" customWidth="1"/>
    <col min="6" max="6" width="9.77734375" style="335" customWidth="1"/>
    <col min="7" max="8" width="8.88671875" style="335" customWidth="1"/>
    <col min="9" max="9" width="7.88671875" style="335" customWidth="1"/>
    <col min="10" max="10" width="12" style="335" customWidth="1"/>
    <col min="11" max="11" width="11.6640625" style="335" customWidth="1"/>
    <col min="12" max="12" width="14.77734375" style="335" customWidth="1"/>
    <col min="13" max="13" width="7.6640625" style="335" customWidth="1"/>
    <col min="14" max="16384" width="9" style="335"/>
  </cols>
  <sheetData>
    <row r="1" spans="1:17" ht="13.6" customHeight="1">
      <c r="A1" s="1" t="s">
        <v>1073</v>
      </c>
      <c r="G1" s="2154" t="s">
        <v>1335</v>
      </c>
    </row>
    <row r="2" spans="1:17" ht="20.05" customHeight="1">
      <c r="A2" s="1361" t="s">
        <v>1288</v>
      </c>
      <c r="M2" s="544"/>
      <c r="N2" s="544"/>
    </row>
    <row r="3" spans="1:17" ht="13.6" customHeight="1">
      <c r="A3" s="531"/>
      <c r="B3" s="532"/>
      <c r="C3" s="532"/>
      <c r="D3" s="532"/>
      <c r="E3" s="532"/>
      <c r="F3" s="533"/>
      <c r="G3" s="532"/>
      <c r="H3" s="532"/>
    </row>
    <row r="4" spans="1:17" ht="13.6" customHeight="1">
      <c r="B4" s="545"/>
      <c r="C4" s="545"/>
      <c r="D4" s="545"/>
      <c r="E4" s="545"/>
      <c r="F4" s="545"/>
      <c r="G4" s="545"/>
      <c r="H4" s="545"/>
      <c r="I4" s="543" t="s">
        <v>957</v>
      </c>
      <c r="J4" s="167"/>
    </row>
    <row r="5" spans="1:17" ht="36.700000000000003" customHeight="1">
      <c r="B5" s="545"/>
      <c r="C5" s="545"/>
      <c r="D5" s="545"/>
      <c r="E5" s="545"/>
      <c r="F5" s="545"/>
      <c r="G5" s="545"/>
      <c r="H5" s="545"/>
      <c r="I5" s="1362" t="s">
        <v>137</v>
      </c>
      <c r="J5" s="546" t="s">
        <v>356</v>
      </c>
      <c r="K5" s="546" t="s">
        <v>357</v>
      </c>
      <c r="L5" s="546" t="s">
        <v>358</v>
      </c>
      <c r="N5" s="547"/>
      <c r="O5" s="548"/>
      <c r="Q5" s="353"/>
    </row>
    <row r="6" spans="1:17" ht="13.6" customHeight="1">
      <c r="B6" s="545"/>
      <c r="C6" s="545"/>
      <c r="D6" s="545"/>
      <c r="E6" s="545"/>
      <c r="F6" s="545"/>
      <c r="G6" s="545"/>
      <c r="H6" s="545"/>
      <c r="I6" s="1735">
        <v>2014</v>
      </c>
      <c r="J6" s="1736">
        <v>4302</v>
      </c>
      <c r="K6" s="1000">
        <v>618</v>
      </c>
      <c r="L6" s="1737">
        <v>112</v>
      </c>
      <c r="M6" s="408"/>
      <c r="N6" s="552"/>
      <c r="Q6" s="553"/>
    </row>
    <row r="7" spans="1:17" ht="13.6" customHeight="1">
      <c r="B7" s="545"/>
      <c r="C7" s="545"/>
      <c r="D7" s="545"/>
      <c r="E7" s="545"/>
      <c r="F7" s="545"/>
      <c r="G7" s="545"/>
      <c r="H7" s="545"/>
      <c r="I7" s="549">
        <v>2015</v>
      </c>
      <c r="J7" s="550">
        <v>4472</v>
      </c>
      <c r="K7" s="342">
        <v>623</v>
      </c>
      <c r="L7" s="551">
        <v>176</v>
      </c>
      <c r="M7" s="408"/>
      <c r="N7" s="552"/>
      <c r="Q7" s="553"/>
    </row>
    <row r="8" spans="1:17" ht="13.6" customHeight="1">
      <c r="B8" s="545"/>
      <c r="C8" s="545"/>
      <c r="D8" s="545"/>
      <c r="E8" s="545"/>
      <c r="F8" s="545"/>
      <c r="G8" s="545"/>
      <c r="H8" s="545"/>
      <c r="I8" s="549">
        <v>2016</v>
      </c>
      <c r="J8" s="554">
        <v>4424</v>
      </c>
      <c r="K8" s="342">
        <v>610</v>
      </c>
      <c r="L8" s="551">
        <v>130</v>
      </c>
      <c r="M8" s="408"/>
      <c r="N8" s="552"/>
      <c r="Q8" s="553"/>
    </row>
    <row r="9" spans="1:17" ht="13.6" customHeight="1">
      <c r="B9" s="545"/>
      <c r="C9" s="545"/>
      <c r="D9" s="545"/>
      <c r="E9" s="545"/>
      <c r="F9" s="545"/>
      <c r="G9" s="545"/>
      <c r="H9" s="545"/>
      <c r="I9" s="549">
        <v>2017</v>
      </c>
      <c r="J9" s="554">
        <v>4500</v>
      </c>
      <c r="K9" s="342">
        <v>588</v>
      </c>
      <c r="L9" s="551">
        <v>143</v>
      </c>
      <c r="M9" s="408"/>
      <c r="N9" s="552"/>
      <c r="Q9" s="553"/>
    </row>
    <row r="10" spans="1:17" ht="13.6" customHeight="1">
      <c r="B10" s="545"/>
      <c r="C10" s="545"/>
      <c r="D10" s="545"/>
      <c r="E10" s="545"/>
      <c r="F10" s="545"/>
      <c r="G10" s="545"/>
      <c r="H10" s="545"/>
      <c r="I10" s="549">
        <v>2018</v>
      </c>
      <c r="J10" s="554">
        <v>4628</v>
      </c>
      <c r="K10" s="342">
        <v>638</v>
      </c>
      <c r="L10" s="551">
        <v>144</v>
      </c>
      <c r="M10" s="408"/>
      <c r="N10" s="552"/>
      <c r="Q10" s="553"/>
    </row>
    <row r="11" spans="1:17" ht="13.6" customHeight="1">
      <c r="B11" s="545"/>
      <c r="C11" s="545"/>
      <c r="D11" s="545"/>
      <c r="E11" s="545"/>
      <c r="F11" s="545"/>
      <c r="G11" s="545"/>
      <c r="H11" s="545"/>
      <c r="I11" s="549">
        <v>2019</v>
      </c>
      <c r="J11" s="554">
        <v>4631</v>
      </c>
      <c r="K11" s="342">
        <v>649</v>
      </c>
      <c r="L11" s="551">
        <v>169</v>
      </c>
      <c r="M11" s="408"/>
      <c r="N11" s="552"/>
      <c r="Q11" s="553"/>
    </row>
    <row r="12" spans="1:17" ht="13.6" customHeight="1">
      <c r="I12" s="549">
        <v>2020</v>
      </c>
      <c r="J12" s="554">
        <v>4563</v>
      </c>
      <c r="K12" s="342">
        <v>785</v>
      </c>
      <c r="L12" s="551">
        <v>121</v>
      </c>
      <c r="M12" s="408"/>
      <c r="N12" s="552"/>
      <c r="Q12" s="553"/>
    </row>
    <row r="13" spans="1:17" ht="13.6" customHeight="1">
      <c r="I13" s="549">
        <v>2021</v>
      </c>
      <c r="J13" s="554">
        <v>4458</v>
      </c>
      <c r="K13" s="342">
        <v>855</v>
      </c>
      <c r="L13" s="551">
        <v>100</v>
      </c>
      <c r="M13" s="408"/>
      <c r="N13" s="552"/>
      <c r="Q13" s="553"/>
    </row>
    <row r="14" spans="1:17" ht="13.6" customHeight="1">
      <c r="I14" s="549">
        <v>2022</v>
      </c>
      <c r="J14" s="554">
        <v>4300</v>
      </c>
      <c r="K14" s="342">
        <v>646</v>
      </c>
      <c r="L14" s="551">
        <v>130</v>
      </c>
      <c r="M14" s="408"/>
      <c r="N14" s="552"/>
      <c r="Q14" s="553"/>
    </row>
    <row r="15" spans="1:17" ht="13.6" customHeight="1">
      <c r="I15" s="555">
        <v>2023</v>
      </c>
      <c r="J15" s="556">
        <v>4334</v>
      </c>
      <c r="K15" s="343">
        <v>578</v>
      </c>
      <c r="L15" s="557">
        <v>118</v>
      </c>
      <c r="M15" s="408"/>
      <c r="N15" s="552"/>
      <c r="Q15" s="553"/>
    </row>
    <row r="16" spans="1:17" ht="13.6" customHeight="1">
      <c r="I16" s="542"/>
      <c r="J16" s="1734"/>
      <c r="K16" s="377"/>
      <c r="L16" s="353"/>
      <c r="M16" s="353"/>
      <c r="Q16" s="353"/>
    </row>
    <row r="17" spans="1:17" ht="13.6" customHeight="1">
      <c r="I17" s="353"/>
      <c r="J17" s="353"/>
      <c r="K17" s="353"/>
      <c r="L17" s="353"/>
      <c r="M17" s="353"/>
      <c r="Q17" s="353"/>
    </row>
    <row r="23" spans="1:17" ht="13.6" customHeight="1">
      <c r="A23" s="558"/>
      <c r="I23" s="353"/>
      <c r="J23" s="353"/>
      <c r="K23" s="247"/>
      <c r="L23" s="553"/>
    </row>
    <row r="24" spans="1:17" ht="13.6" customHeight="1">
      <c r="I24" s="559"/>
      <c r="J24" s="559"/>
      <c r="K24" s="559"/>
      <c r="L24" s="560"/>
    </row>
  </sheetData>
  <hyperlinks>
    <hyperlink ref="G1" location="Obsah!A1" display="Naspäť na obsah"/>
  </hyperlinks>
  <pageMargins left="0.70866141732283461" right="0.70866141732283461" top="0.74803149606299213" bottom="0.74803149606299213" header="0.31496062992125984" footer="0.31496062992125984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zoomScaleNormal="100" zoomScaleSheetLayoutView="70" workbookViewId="0"/>
  </sheetViews>
  <sheetFormatPr defaultColWidth="9" defaultRowHeight="13.6" customHeight="1"/>
  <cols>
    <col min="1" max="1" width="9.44140625" style="561" customWidth="1"/>
    <col min="2" max="9" width="8" style="561" customWidth="1"/>
    <col min="10" max="16384" width="9" style="561"/>
  </cols>
  <sheetData>
    <row r="1" spans="1:9" ht="13.6" customHeight="1">
      <c r="A1" s="1" t="s">
        <v>1073</v>
      </c>
      <c r="I1" s="2154" t="s">
        <v>1335</v>
      </c>
    </row>
    <row r="2" spans="1:9" s="572" customFormat="1" ht="20.05" customHeight="1">
      <c r="A2" s="1363" t="s">
        <v>359</v>
      </c>
    </row>
    <row r="4" spans="1:9" s="563" customFormat="1" ht="13.6" customHeight="1">
      <c r="A4" s="562" t="s">
        <v>38</v>
      </c>
      <c r="B4" s="562"/>
      <c r="C4" s="562"/>
      <c r="D4" s="562"/>
      <c r="E4" s="562"/>
      <c r="F4" s="562"/>
      <c r="G4" s="562"/>
      <c r="H4" s="562"/>
      <c r="I4" s="562"/>
    </row>
    <row r="5" spans="1:9" s="564" customFormat="1" ht="13.6" customHeight="1">
      <c r="A5" s="2385" t="s">
        <v>360</v>
      </c>
      <c r="B5" s="2386" t="s">
        <v>361</v>
      </c>
      <c r="C5" s="2386"/>
      <c r="D5" s="2386"/>
      <c r="E5" s="2386"/>
      <c r="F5" s="2386"/>
      <c r="G5" s="2386"/>
      <c r="H5" s="2386"/>
      <c r="I5" s="2386"/>
    </row>
    <row r="6" spans="1:9" s="564" customFormat="1" ht="13.6" customHeight="1">
      <c r="A6" s="2385"/>
      <c r="B6" s="2387" t="s">
        <v>5</v>
      </c>
      <c r="C6" s="2386" t="s">
        <v>362</v>
      </c>
      <c r="D6" s="2386"/>
      <c r="E6" s="2386" t="s">
        <v>290</v>
      </c>
      <c r="F6" s="2386"/>
      <c r="G6" s="2386"/>
      <c r="H6" s="2386"/>
      <c r="I6" s="2386"/>
    </row>
    <row r="7" spans="1:9" s="564" customFormat="1" ht="13.6" customHeight="1">
      <c r="A7" s="2385"/>
      <c r="B7" s="2387"/>
      <c r="C7" s="565" t="s">
        <v>6</v>
      </c>
      <c r="D7" s="565" t="s">
        <v>7</v>
      </c>
      <c r="E7" s="566" t="s">
        <v>363</v>
      </c>
      <c r="F7" s="566" t="s">
        <v>364</v>
      </c>
      <c r="G7" s="566" t="s">
        <v>365</v>
      </c>
      <c r="H7" s="566" t="s">
        <v>366</v>
      </c>
      <c r="I7" s="566" t="s">
        <v>367</v>
      </c>
    </row>
    <row r="8" spans="1:9" s="568" customFormat="1" ht="13.6" customHeight="1">
      <c r="A8" s="567" t="s">
        <v>10</v>
      </c>
      <c r="B8" s="1625">
        <v>429</v>
      </c>
      <c r="C8" s="1625">
        <v>213</v>
      </c>
      <c r="D8" s="1625">
        <v>216</v>
      </c>
      <c r="E8" s="1626">
        <v>12</v>
      </c>
      <c r="F8" s="1626">
        <v>47</v>
      </c>
      <c r="G8" s="1626">
        <v>116</v>
      </c>
      <c r="H8" s="1626">
        <v>175</v>
      </c>
      <c r="I8" s="1626">
        <v>79</v>
      </c>
    </row>
    <row r="9" spans="1:9" s="568" customFormat="1" ht="13.6" customHeight="1">
      <c r="A9" s="1674">
        <v>1</v>
      </c>
      <c r="B9" s="569">
        <v>1</v>
      </c>
      <c r="C9" s="569">
        <v>1</v>
      </c>
      <c r="D9" s="569" t="s">
        <v>26</v>
      </c>
      <c r="E9" s="569" t="s">
        <v>26</v>
      </c>
      <c r="F9" s="569" t="s">
        <v>26</v>
      </c>
      <c r="G9" s="569" t="s">
        <v>26</v>
      </c>
      <c r="H9" s="569" t="s">
        <v>26</v>
      </c>
      <c r="I9" s="569">
        <v>1</v>
      </c>
    </row>
    <row r="10" spans="1:9" s="568" customFormat="1" ht="13.6" customHeight="1">
      <c r="A10" s="1675" t="s">
        <v>1126</v>
      </c>
      <c r="B10" s="570">
        <v>1</v>
      </c>
      <c r="C10" s="570">
        <v>1</v>
      </c>
      <c r="D10" s="570" t="s">
        <v>26</v>
      </c>
      <c r="E10" s="570" t="s">
        <v>26</v>
      </c>
      <c r="F10" s="570" t="s">
        <v>26</v>
      </c>
      <c r="G10" s="570" t="s">
        <v>26</v>
      </c>
      <c r="H10" s="570" t="s">
        <v>26</v>
      </c>
      <c r="I10" s="570">
        <v>1</v>
      </c>
    </row>
    <row r="11" spans="1:9" s="568" customFormat="1" ht="13.6" customHeight="1">
      <c r="A11" s="1674">
        <v>4</v>
      </c>
      <c r="B11" s="569">
        <v>3</v>
      </c>
      <c r="C11" s="569">
        <v>3</v>
      </c>
      <c r="D11" s="569" t="s">
        <v>26</v>
      </c>
      <c r="E11" s="569" t="s">
        <v>26</v>
      </c>
      <c r="F11" s="569">
        <v>1</v>
      </c>
      <c r="G11" s="569">
        <v>2</v>
      </c>
      <c r="H11" s="569" t="s">
        <v>26</v>
      </c>
      <c r="I11" s="569" t="s">
        <v>26</v>
      </c>
    </row>
    <row r="12" spans="1:9" s="568" customFormat="1" ht="13.6" customHeight="1">
      <c r="A12" s="1676" t="s">
        <v>1127</v>
      </c>
      <c r="B12" s="570">
        <v>3</v>
      </c>
      <c r="C12" s="570">
        <v>3</v>
      </c>
      <c r="D12" s="570" t="s">
        <v>26</v>
      </c>
      <c r="E12" s="570" t="s">
        <v>26</v>
      </c>
      <c r="F12" s="570">
        <v>1</v>
      </c>
      <c r="G12" s="570">
        <v>2</v>
      </c>
      <c r="H12" s="570" t="s">
        <v>26</v>
      </c>
      <c r="I12" s="570" t="s">
        <v>26</v>
      </c>
    </row>
    <row r="13" spans="1:9" s="568" customFormat="1" ht="13.6" customHeight="1">
      <c r="A13" s="1674">
        <v>22</v>
      </c>
      <c r="B13" s="569">
        <v>4</v>
      </c>
      <c r="C13" s="569" t="s">
        <v>26</v>
      </c>
      <c r="D13" s="569">
        <v>4</v>
      </c>
      <c r="E13" s="569" t="s">
        <v>26</v>
      </c>
      <c r="F13" s="569">
        <v>2</v>
      </c>
      <c r="G13" s="569">
        <v>1</v>
      </c>
      <c r="H13" s="569" t="s">
        <v>26</v>
      </c>
      <c r="I13" s="569">
        <v>1</v>
      </c>
    </row>
    <row r="14" spans="1:9" s="568" customFormat="1" ht="13.6" customHeight="1">
      <c r="A14" s="1676" t="s">
        <v>368</v>
      </c>
      <c r="B14" s="570">
        <v>2</v>
      </c>
      <c r="C14" s="570" t="s">
        <v>26</v>
      </c>
      <c r="D14" s="570">
        <v>2</v>
      </c>
      <c r="E14" s="570" t="s">
        <v>26</v>
      </c>
      <c r="F14" s="570" t="s">
        <v>26</v>
      </c>
      <c r="G14" s="570">
        <v>1</v>
      </c>
      <c r="H14" s="570" t="s">
        <v>26</v>
      </c>
      <c r="I14" s="570">
        <v>1</v>
      </c>
    </row>
    <row r="15" spans="1:9" ht="13.6" customHeight="1">
      <c r="A15" s="1675" t="s">
        <v>1128</v>
      </c>
      <c r="B15" s="570">
        <v>1</v>
      </c>
      <c r="C15" s="570" t="s">
        <v>26</v>
      </c>
      <c r="D15" s="570">
        <v>1</v>
      </c>
      <c r="E15" s="570" t="s">
        <v>26</v>
      </c>
      <c r="F15" s="570">
        <v>1</v>
      </c>
      <c r="G15" s="570" t="s">
        <v>26</v>
      </c>
      <c r="H15" s="570" t="s">
        <v>26</v>
      </c>
      <c r="I15" s="570" t="s">
        <v>26</v>
      </c>
    </row>
    <row r="16" spans="1:9" ht="13.6" customHeight="1">
      <c r="A16" s="1675" t="s">
        <v>1129</v>
      </c>
      <c r="B16" s="570">
        <v>1</v>
      </c>
      <c r="C16" s="570" t="s">
        <v>26</v>
      </c>
      <c r="D16" s="570">
        <v>1</v>
      </c>
      <c r="E16" s="570" t="s">
        <v>26</v>
      </c>
      <c r="F16" s="570">
        <v>1</v>
      </c>
      <c r="G16" s="570" t="s">
        <v>26</v>
      </c>
      <c r="H16" s="570" t="s">
        <v>26</v>
      </c>
      <c r="I16" s="570" t="s">
        <v>26</v>
      </c>
    </row>
    <row r="17" spans="1:9" ht="13.6" customHeight="1">
      <c r="A17" s="1674">
        <v>24</v>
      </c>
      <c r="B17" s="569">
        <v>122</v>
      </c>
      <c r="C17" s="569">
        <v>22</v>
      </c>
      <c r="D17" s="569">
        <v>100</v>
      </c>
      <c r="E17" s="569">
        <v>10</v>
      </c>
      <c r="F17" s="569">
        <v>26</v>
      </c>
      <c r="G17" s="569">
        <v>30</v>
      </c>
      <c r="H17" s="569">
        <v>42</v>
      </c>
      <c r="I17" s="569">
        <v>14</v>
      </c>
    </row>
    <row r="18" spans="1:9" s="568" customFormat="1" ht="13.6" customHeight="1">
      <c r="A18" s="1674">
        <v>26</v>
      </c>
      <c r="B18" s="569">
        <v>3</v>
      </c>
      <c r="C18" s="569">
        <v>3</v>
      </c>
      <c r="D18" s="569" t="s">
        <v>26</v>
      </c>
      <c r="E18" s="569" t="s">
        <v>26</v>
      </c>
      <c r="F18" s="569" t="s">
        <v>26</v>
      </c>
      <c r="G18" s="569" t="s">
        <v>26</v>
      </c>
      <c r="H18" s="569">
        <v>2</v>
      </c>
      <c r="I18" s="569">
        <v>1</v>
      </c>
    </row>
    <row r="19" spans="1:9" s="568" customFormat="1" ht="13.6" customHeight="1">
      <c r="A19" s="1674">
        <v>28</v>
      </c>
      <c r="B19" s="569">
        <v>65</v>
      </c>
      <c r="C19" s="569">
        <v>64</v>
      </c>
      <c r="D19" s="569">
        <v>1</v>
      </c>
      <c r="E19" s="569" t="s">
        <v>26</v>
      </c>
      <c r="F19" s="569">
        <v>6</v>
      </c>
      <c r="G19" s="569">
        <v>17</v>
      </c>
      <c r="H19" s="569">
        <v>36</v>
      </c>
      <c r="I19" s="569">
        <v>6</v>
      </c>
    </row>
    <row r="20" spans="1:9" s="568" customFormat="1" ht="13.6" customHeight="1">
      <c r="A20" s="1676" t="s">
        <v>369</v>
      </c>
      <c r="B20" s="570">
        <v>31</v>
      </c>
      <c r="C20" s="570">
        <v>30</v>
      </c>
      <c r="D20" s="570">
        <v>1</v>
      </c>
      <c r="E20" s="570" t="s">
        <v>26</v>
      </c>
      <c r="F20" s="570">
        <v>2</v>
      </c>
      <c r="G20" s="570">
        <v>12</v>
      </c>
      <c r="H20" s="570">
        <v>14</v>
      </c>
      <c r="I20" s="570">
        <v>3</v>
      </c>
    </row>
    <row r="21" spans="1:9" s="568" customFormat="1" ht="13.6" customHeight="1">
      <c r="A21" s="1676" t="s">
        <v>1130</v>
      </c>
      <c r="B21" s="570">
        <v>5</v>
      </c>
      <c r="C21" s="570">
        <v>5</v>
      </c>
      <c r="D21" s="570" t="s">
        <v>26</v>
      </c>
      <c r="E21" s="570" t="s">
        <v>26</v>
      </c>
      <c r="F21" s="570" t="s">
        <v>26</v>
      </c>
      <c r="G21" s="570">
        <v>1</v>
      </c>
      <c r="H21" s="570">
        <v>4</v>
      </c>
      <c r="I21" s="570" t="s">
        <v>26</v>
      </c>
    </row>
    <row r="22" spans="1:9" s="568" customFormat="1" ht="13.6" customHeight="1">
      <c r="A22" s="1676" t="s">
        <v>370</v>
      </c>
      <c r="B22" s="570">
        <v>29</v>
      </c>
      <c r="C22" s="570">
        <v>29</v>
      </c>
      <c r="D22" s="570" t="s">
        <v>26</v>
      </c>
      <c r="E22" s="570" t="s">
        <v>26</v>
      </c>
      <c r="F22" s="570">
        <v>4</v>
      </c>
      <c r="G22" s="570">
        <v>4</v>
      </c>
      <c r="H22" s="570">
        <v>18</v>
      </c>
      <c r="I22" s="570">
        <v>3</v>
      </c>
    </row>
    <row r="23" spans="1:9" s="568" customFormat="1" ht="13.6" customHeight="1">
      <c r="A23" s="1674">
        <v>29</v>
      </c>
      <c r="B23" s="569">
        <v>177</v>
      </c>
      <c r="C23" s="569">
        <v>81</v>
      </c>
      <c r="D23" s="569">
        <v>96</v>
      </c>
      <c r="E23" s="569">
        <v>1</v>
      </c>
      <c r="F23" s="569">
        <v>6</v>
      </c>
      <c r="G23" s="569">
        <v>63</v>
      </c>
      <c r="H23" s="569">
        <v>76</v>
      </c>
      <c r="I23" s="569">
        <v>31</v>
      </c>
    </row>
    <row r="24" spans="1:9" s="568" customFormat="1" ht="13.6" customHeight="1">
      <c r="A24" s="1676" t="s">
        <v>371</v>
      </c>
      <c r="B24" s="570">
        <v>1</v>
      </c>
      <c r="C24" s="570" t="s">
        <v>26</v>
      </c>
      <c r="D24" s="570">
        <v>1</v>
      </c>
      <c r="E24" s="570" t="s">
        <v>26</v>
      </c>
      <c r="F24" s="570" t="s">
        <v>26</v>
      </c>
      <c r="G24" s="570" t="s">
        <v>26</v>
      </c>
      <c r="H24" s="570">
        <v>1</v>
      </c>
      <c r="I24" s="570" t="s">
        <v>26</v>
      </c>
    </row>
    <row r="25" spans="1:9" s="568" customFormat="1" ht="13.6" customHeight="1">
      <c r="A25" s="1676" t="s">
        <v>372</v>
      </c>
      <c r="B25" s="570">
        <v>96</v>
      </c>
      <c r="C25" s="570">
        <v>50</v>
      </c>
      <c r="D25" s="570">
        <v>46</v>
      </c>
      <c r="E25" s="570">
        <v>1</v>
      </c>
      <c r="F25" s="570">
        <v>2</v>
      </c>
      <c r="G25" s="570">
        <v>35</v>
      </c>
      <c r="H25" s="570">
        <v>43</v>
      </c>
      <c r="I25" s="570">
        <v>15</v>
      </c>
    </row>
    <row r="26" spans="1:9" s="568" customFormat="1" ht="13.6" customHeight="1">
      <c r="A26" s="1676" t="s">
        <v>373</v>
      </c>
      <c r="B26" s="570">
        <v>2</v>
      </c>
      <c r="C26" s="570">
        <v>1</v>
      </c>
      <c r="D26" s="570">
        <v>1</v>
      </c>
      <c r="E26" s="570" t="s">
        <v>26</v>
      </c>
      <c r="F26" s="570" t="s">
        <v>26</v>
      </c>
      <c r="G26" s="570" t="s">
        <v>26</v>
      </c>
      <c r="H26" s="570" t="s">
        <v>26</v>
      </c>
      <c r="I26" s="570">
        <v>2</v>
      </c>
    </row>
    <row r="27" spans="1:9" s="568" customFormat="1" ht="13.6" customHeight="1">
      <c r="A27" s="1677" t="s">
        <v>374</v>
      </c>
      <c r="B27" s="570">
        <v>78</v>
      </c>
      <c r="C27" s="570">
        <v>30</v>
      </c>
      <c r="D27" s="570">
        <v>48</v>
      </c>
      <c r="E27" s="570" t="s">
        <v>26</v>
      </c>
      <c r="F27" s="570">
        <v>4</v>
      </c>
      <c r="G27" s="570">
        <v>28</v>
      </c>
      <c r="H27" s="570">
        <v>32</v>
      </c>
      <c r="I27" s="570">
        <v>14</v>
      </c>
    </row>
    <row r="28" spans="1:9" ht="13.6" customHeight="1">
      <c r="A28" s="1674">
        <v>30</v>
      </c>
      <c r="B28" s="569">
        <v>3</v>
      </c>
      <c r="C28" s="569">
        <v>1</v>
      </c>
      <c r="D28" s="569">
        <v>2</v>
      </c>
      <c r="E28" s="569" t="s">
        <v>26</v>
      </c>
      <c r="F28" s="569">
        <v>1</v>
      </c>
      <c r="G28" s="569">
        <v>1</v>
      </c>
      <c r="H28" s="569">
        <v>1</v>
      </c>
      <c r="I28" s="569" t="s">
        <v>26</v>
      </c>
    </row>
    <row r="29" spans="1:9" ht="13.6" customHeight="1">
      <c r="A29" s="1674">
        <v>33</v>
      </c>
      <c r="B29" s="569">
        <v>15</v>
      </c>
      <c r="C29" s="569">
        <v>15</v>
      </c>
      <c r="D29" s="569" t="s">
        <v>26</v>
      </c>
      <c r="E29" s="569" t="s">
        <v>26</v>
      </c>
      <c r="F29" s="569" t="s">
        <v>26</v>
      </c>
      <c r="G29" s="569" t="s">
        <v>26</v>
      </c>
      <c r="H29" s="569">
        <v>4</v>
      </c>
      <c r="I29" s="569">
        <v>11</v>
      </c>
    </row>
    <row r="30" spans="1:9" s="568" customFormat="1" ht="13.6" customHeight="1">
      <c r="A30" s="1676" t="s">
        <v>375</v>
      </c>
      <c r="B30" s="570">
        <v>2</v>
      </c>
      <c r="C30" s="570">
        <v>2</v>
      </c>
      <c r="D30" s="570" t="s">
        <v>26</v>
      </c>
      <c r="E30" s="570" t="s">
        <v>26</v>
      </c>
      <c r="F30" s="570" t="s">
        <v>26</v>
      </c>
      <c r="G30" s="570" t="s">
        <v>26</v>
      </c>
      <c r="H30" s="570" t="s">
        <v>26</v>
      </c>
      <c r="I30" s="570">
        <v>2</v>
      </c>
    </row>
    <row r="31" spans="1:9" s="568" customFormat="1" ht="13.6" customHeight="1">
      <c r="A31" s="1677" t="s">
        <v>376</v>
      </c>
      <c r="B31" s="570">
        <v>9</v>
      </c>
      <c r="C31" s="570">
        <v>9</v>
      </c>
      <c r="D31" s="570" t="s">
        <v>26</v>
      </c>
      <c r="E31" s="570" t="s">
        <v>26</v>
      </c>
      <c r="F31" s="570" t="s">
        <v>26</v>
      </c>
      <c r="G31" s="570" t="s">
        <v>26</v>
      </c>
      <c r="H31" s="570">
        <v>3</v>
      </c>
      <c r="I31" s="570">
        <v>6</v>
      </c>
    </row>
    <row r="32" spans="1:9" s="568" customFormat="1" ht="13.6" customHeight="1">
      <c r="A32" s="1676" t="s">
        <v>377</v>
      </c>
      <c r="B32" s="570">
        <v>4</v>
      </c>
      <c r="C32" s="570">
        <v>4</v>
      </c>
      <c r="D32" s="570" t="s">
        <v>26</v>
      </c>
      <c r="E32" s="570" t="s">
        <v>26</v>
      </c>
      <c r="F32" s="570" t="s">
        <v>26</v>
      </c>
      <c r="G32" s="570" t="s">
        <v>26</v>
      </c>
      <c r="H32" s="570">
        <v>1</v>
      </c>
      <c r="I32" s="570">
        <v>3</v>
      </c>
    </row>
    <row r="33" spans="1:9" s="568" customFormat="1" ht="13.6" customHeight="1">
      <c r="A33" s="1674">
        <v>34</v>
      </c>
      <c r="B33" s="569">
        <v>1</v>
      </c>
      <c r="C33" s="569">
        <v>1</v>
      </c>
      <c r="D33" s="569" t="s">
        <v>26</v>
      </c>
      <c r="E33" s="569" t="s">
        <v>26</v>
      </c>
      <c r="F33" s="569" t="s">
        <v>26</v>
      </c>
      <c r="G33" s="569" t="s">
        <v>26</v>
      </c>
      <c r="H33" s="569" t="s">
        <v>26</v>
      </c>
      <c r="I33" s="569">
        <v>1</v>
      </c>
    </row>
    <row r="34" spans="1:9" s="568" customFormat="1" ht="13.6" customHeight="1">
      <c r="A34" s="1676" t="s">
        <v>378</v>
      </c>
      <c r="B34" s="570">
        <v>1</v>
      </c>
      <c r="C34" s="570">
        <v>1</v>
      </c>
      <c r="D34" s="570" t="s">
        <v>26</v>
      </c>
      <c r="E34" s="570" t="s">
        <v>26</v>
      </c>
      <c r="F34" s="570" t="s">
        <v>26</v>
      </c>
      <c r="G34" s="570" t="s">
        <v>26</v>
      </c>
      <c r="H34" s="570" t="s">
        <v>26</v>
      </c>
      <c r="I34" s="570">
        <v>1</v>
      </c>
    </row>
    <row r="35" spans="1:9" s="568" customFormat="1" ht="13.6" customHeight="1">
      <c r="A35" s="1674">
        <v>37</v>
      </c>
      <c r="B35" s="569">
        <v>10</v>
      </c>
      <c r="C35" s="569">
        <v>2</v>
      </c>
      <c r="D35" s="569">
        <v>8</v>
      </c>
      <c r="E35" s="569" t="s">
        <v>26</v>
      </c>
      <c r="F35" s="569">
        <v>2</v>
      </c>
      <c r="G35" s="569" t="s">
        <v>26</v>
      </c>
      <c r="H35" s="569">
        <v>6</v>
      </c>
      <c r="I35" s="569">
        <v>2</v>
      </c>
    </row>
    <row r="36" spans="1:9" s="568" customFormat="1" ht="13.6" customHeight="1">
      <c r="A36" s="1676" t="s">
        <v>379</v>
      </c>
      <c r="B36" s="570">
        <v>4</v>
      </c>
      <c r="C36" s="570">
        <v>1</v>
      </c>
      <c r="D36" s="570">
        <v>3</v>
      </c>
      <c r="E36" s="570" t="s">
        <v>26</v>
      </c>
      <c r="F36" s="570">
        <v>1</v>
      </c>
      <c r="G36" s="570" t="s">
        <v>26</v>
      </c>
      <c r="H36" s="570">
        <v>3</v>
      </c>
      <c r="I36" s="570" t="s">
        <v>26</v>
      </c>
    </row>
    <row r="37" spans="1:9" s="568" customFormat="1" ht="13.6" customHeight="1">
      <c r="A37" s="1676" t="s">
        <v>380</v>
      </c>
      <c r="B37" s="570">
        <v>6</v>
      </c>
      <c r="C37" s="570">
        <v>1</v>
      </c>
      <c r="D37" s="570">
        <v>5</v>
      </c>
      <c r="E37" s="570" t="s">
        <v>26</v>
      </c>
      <c r="F37" s="570">
        <v>1</v>
      </c>
      <c r="G37" s="570" t="s">
        <v>26</v>
      </c>
      <c r="H37" s="570">
        <v>3</v>
      </c>
      <c r="I37" s="570">
        <v>2</v>
      </c>
    </row>
    <row r="38" spans="1:9" s="568" customFormat="1" ht="13.6" customHeight="1">
      <c r="A38" s="1674">
        <v>38</v>
      </c>
      <c r="B38" s="569">
        <v>11</v>
      </c>
      <c r="C38" s="569">
        <v>8</v>
      </c>
      <c r="D38" s="569">
        <v>3</v>
      </c>
      <c r="E38" s="569" t="s">
        <v>26</v>
      </c>
      <c r="F38" s="569" t="s">
        <v>26</v>
      </c>
      <c r="G38" s="569" t="s">
        <v>26</v>
      </c>
      <c r="H38" s="569">
        <v>4</v>
      </c>
      <c r="I38" s="569">
        <v>7</v>
      </c>
    </row>
    <row r="39" spans="1:9" s="568" customFormat="1" ht="13.6" customHeight="1">
      <c r="A39" s="1674">
        <v>44</v>
      </c>
      <c r="B39" s="569">
        <v>3</v>
      </c>
      <c r="C39" s="569">
        <v>3</v>
      </c>
      <c r="D39" s="569" t="s">
        <v>26</v>
      </c>
      <c r="E39" s="569" t="s">
        <v>26</v>
      </c>
      <c r="F39" s="569">
        <v>1</v>
      </c>
      <c r="G39" s="569" t="s">
        <v>26</v>
      </c>
      <c r="H39" s="569">
        <v>2</v>
      </c>
      <c r="I39" s="569" t="s">
        <v>26</v>
      </c>
    </row>
    <row r="40" spans="1:9" ht="13.6" customHeight="1">
      <c r="A40" s="1674">
        <v>45</v>
      </c>
      <c r="B40" s="569">
        <v>3</v>
      </c>
      <c r="C40" s="569">
        <v>2</v>
      </c>
      <c r="D40" s="569">
        <v>1</v>
      </c>
      <c r="E40" s="569">
        <v>1</v>
      </c>
      <c r="F40" s="569" t="s">
        <v>26</v>
      </c>
      <c r="G40" s="569">
        <v>1</v>
      </c>
      <c r="H40" s="569">
        <v>1</v>
      </c>
      <c r="I40" s="569" t="s">
        <v>26</v>
      </c>
    </row>
    <row r="41" spans="1:9" ht="13.6" customHeight="1">
      <c r="A41" s="1678">
        <v>46</v>
      </c>
      <c r="B41" s="569">
        <v>5</v>
      </c>
      <c r="C41" s="569">
        <v>4</v>
      </c>
      <c r="D41" s="569">
        <v>1</v>
      </c>
      <c r="E41" s="569" t="s">
        <v>26</v>
      </c>
      <c r="F41" s="569" t="s">
        <v>26</v>
      </c>
      <c r="G41" s="569" t="s">
        <v>26</v>
      </c>
      <c r="H41" s="569">
        <v>1</v>
      </c>
      <c r="I41" s="569">
        <v>4</v>
      </c>
    </row>
    <row r="42" spans="1:9" ht="13.6" customHeight="1">
      <c r="A42" s="1679">
        <v>47</v>
      </c>
      <c r="B42" s="571">
        <v>3</v>
      </c>
      <c r="C42" s="571">
        <v>3</v>
      </c>
      <c r="D42" s="571" t="s">
        <v>26</v>
      </c>
      <c r="E42" s="571" t="s">
        <v>26</v>
      </c>
      <c r="F42" s="571">
        <v>2</v>
      </c>
      <c r="G42" s="571">
        <v>1</v>
      </c>
      <c r="H42" s="571" t="s">
        <v>26</v>
      </c>
      <c r="I42" s="571" t="s">
        <v>26</v>
      </c>
    </row>
    <row r="43" spans="1:9" ht="13.6" customHeight="1">
      <c r="A43" s="572"/>
      <c r="B43" s="572"/>
      <c r="C43" s="572"/>
      <c r="D43" s="572"/>
      <c r="E43" s="572"/>
      <c r="F43" s="572"/>
      <c r="G43" s="572"/>
      <c r="H43" s="572"/>
      <c r="I43" s="572"/>
    </row>
    <row r="44" spans="1:9" ht="13.6" customHeight="1">
      <c r="A44" s="573" t="s">
        <v>1068</v>
      </c>
      <c r="B44" s="574">
        <v>525</v>
      </c>
      <c r="C44" s="574">
        <v>196</v>
      </c>
      <c r="D44" s="574">
        <v>329</v>
      </c>
      <c r="E44" s="575">
        <v>32</v>
      </c>
      <c r="F44" s="575">
        <v>47</v>
      </c>
      <c r="G44" s="575">
        <v>143</v>
      </c>
      <c r="H44" s="575">
        <v>212</v>
      </c>
      <c r="I44" s="575">
        <v>91</v>
      </c>
    </row>
    <row r="45" spans="1:9" ht="13.6" customHeight="1">
      <c r="A45" s="576" t="s">
        <v>34</v>
      </c>
      <c r="B45" s="577">
        <v>423</v>
      </c>
      <c r="C45" s="577">
        <v>156</v>
      </c>
      <c r="D45" s="577">
        <v>267</v>
      </c>
      <c r="E45" s="577">
        <v>13</v>
      </c>
      <c r="F45" s="577">
        <v>34</v>
      </c>
      <c r="G45" s="577">
        <v>125</v>
      </c>
      <c r="H45" s="577">
        <v>177</v>
      </c>
      <c r="I45" s="577">
        <v>74</v>
      </c>
    </row>
    <row r="46" spans="1:9" ht="13.6" customHeight="1">
      <c r="A46" s="576" t="s">
        <v>35</v>
      </c>
      <c r="B46" s="578">
        <v>254</v>
      </c>
      <c r="C46" s="578">
        <v>136</v>
      </c>
      <c r="D46" s="578">
        <v>118</v>
      </c>
      <c r="E46" s="576">
        <v>5</v>
      </c>
      <c r="F46" s="576">
        <v>22</v>
      </c>
      <c r="G46" s="576">
        <v>80</v>
      </c>
      <c r="H46" s="576">
        <v>120</v>
      </c>
      <c r="I46" s="576">
        <v>27</v>
      </c>
    </row>
    <row r="47" spans="1:9" ht="13.6" customHeight="1">
      <c r="A47" s="579" t="s">
        <v>36</v>
      </c>
      <c r="B47" s="580">
        <v>347</v>
      </c>
      <c r="C47" s="580">
        <v>188</v>
      </c>
      <c r="D47" s="580">
        <v>159</v>
      </c>
      <c r="E47" s="579">
        <v>7</v>
      </c>
      <c r="F47" s="579">
        <v>22</v>
      </c>
      <c r="G47" s="579">
        <v>103</v>
      </c>
      <c r="H47" s="579">
        <v>180</v>
      </c>
      <c r="I47" s="579">
        <v>35</v>
      </c>
    </row>
    <row r="48" spans="1:9" ht="13.6" customHeight="1">
      <c r="A48" s="528" t="s">
        <v>381</v>
      </c>
    </row>
  </sheetData>
  <mergeCells count="5">
    <mergeCell ref="A5:A7"/>
    <mergeCell ref="B5:I5"/>
    <mergeCell ref="B6:B7"/>
    <mergeCell ref="C6:D6"/>
    <mergeCell ref="E6:I6"/>
  </mergeCells>
  <hyperlinks>
    <hyperlink ref="I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zoomScaleSheetLayoutView="70" workbookViewId="0"/>
  </sheetViews>
  <sheetFormatPr defaultColWidth="9" defaultRowHeight="13.6" customHeight="1"/>
  <cols>
    <col min="1" max="1" width="11.21875" style="591" customWidth="1"/>
    <col min="2" max="7" width="11.44140625" style="591" customWidth="1"/>
    <col min="8" max="16384" width="9" style="591"/>
  </cols>
  <sheetData>
    <row r="1" spans="1:7" ht="13.6" customHeight="1">
      <c r="A1" s="1" t="s">
        <v>1073</v>
      </c>
      <c r="G1" s="2154" t="s">
        <v>1335</v>
      </c>
    </row>
    <row r="2" spans="1:7" s="582" customFormat="1" ht="20.05" customHeight="1">
      <c r="A2" s="581" t="s">
        <v>382</v>
      </c>
    </row>
    <row r="3" spans="1:7" s="582" customFormat="1" ht="13.6" customHeight="1">
      <c r="A3" s="581"/>
    </row>
    <row r="4" spans="1:7" s="584" customFormat="1" ht="13.6" customHeight="1">
      <c r="A4" s="2113" t="s">
        <v>38</v>
      </c>
      <c r="B4" s="583"/>
      <c r="C4" s="583"/>
      <c r="D4" s="583"/>
      <c r="E4" s="583"/>
      <c r="F4" s="583"/>
      <c r="G4" s="583"/>
    </row>
    <row r="5" spans="1:7" s="584" customFormat="1" ht="13.6" customHeight="1">
      <c r="A5" s="2390" t="s">
        <v>176</v>
      </c>
      <c r="B5" s="2390" t="s">
        <v>383</v>
      </c>
      <c r="C5" s="2388" t="s">
        <v>384</v>
      </c>
      <c r="D5" s="2388" t="s">
        <v>385</v>
      </c>
      <c r="E5" s="2025" t="s">
        <v>308</v>
      </c>
      <c r="F5" s="2388" t="s">
        <v>386</v>
      </c>
      <c r="G5" s="2388" t="s">
        <v>387</v>
      </c>
    </row>
    <row r="6" spans="1:7" s="588" customFormat="1" ht="47.55" customHeight="1">
      <c r="A6" s="2391"/>
      <c r="B6" s="2391"/>
      <c r="C6" s="2389"/>
      <c r="D6" s="2389"/>
      <c r="E6" s="587" t="s">
        <v>1193</v>
      </c>
      <c r="F6" s="2389"/>
      <c r="G6" s="2389"/>
    </row>
    <row r="7" spans="1:7" ht="13.6" customHeight="1">
      <c r="A7" s="589" t="s">
        <v>10</v>
      </c>
      <c r="B7" s="590">
        <v>19928</v>
      </c>
      <c r="C7" s="590">
        <v>8200</v>
      </c>
      <c r="D7" s="590">
        <v>19859</v>
      </c>
      <c r="E7" s="590">
        <v>15298</v>
      </c>
      <c r="F7" s="590">
        <v>59817</v>
      </c>
      <c r="G7" s="590">
        <v>71719</v>
      </c>
    </row>
    <row r="8" spans="1:7" ht="13.6" customHeight="1">
      <c r="A8" s="592" t="s">
        <v>113</v>
      </c>
      <c r="B8" s="1369">
        <v>10112</v>
      </c>
      <c r="C8" s="1369">
        <v>3136</v>
      </c>
      <c r="D8" s="1369">
        <v>6098</v>
      </c>
      <c r="E8" s="1369">
        <v>4761</v>
      </c>
      <c r="F8" s="1369">
        <v>32561</v>
      </c>
      <c r="G8" s="1369">
        <v>19375</v>
      </c>
    </row>
    <row r="9" spans="1:7" ht="13.6" customHeight="1">
      <c r="A9" s="593" t="s">
        <v>114</v>
      </c>
      <c r="B9" s="1370">
        <v>9816</v>
      </c>
      <c r="C9" s="1370">
        <v>5064</v>
      </c>
      <c r="D9" s="1370">
        <v>13761</v>
      </c>
      <c r="E9" s="1370">
        <v>10537</v>
      </c>
      <c r="F9" s="1370">
        <v>27256</v>
      </c>
      <c r="G9" s="1370">
        <v>52344</v>
      </c>
    </row>
    <row r="10" spans="1:7" ht="13.6" customHeight="1">
      <c r="A10" s="594"/>
      <c r="B10" s="595"/>
      <c r="C10" s="595"/>
      <c r="D10" s="595"/>
      <c r="E10" s="595"/>
      <c r="F10" s="595"/>
      <c r="G10" s="595"/>
    </row>
    <row r="11" spans="1:7" ht="13.6" customHeight="1">
      <c r="A11" s="1364" t="s">
        <v>1068</v>
      </c>
      <c r="B11" s="590">
        <v>19774</v>
      </c>
      <c r="C11" s="590">
        <v>8179</v>
      </c>
      <c r="D11" s="590">
        <v>21637</v>
      </c>
      <c r="E11" s="590">
        <v>16961</v>
      </c>
      <c r="F11" s="590">
        <v>57735</v>
      </c>
      <c r="G11" s="590">
        <v>71681</v>
      </c>
    </row>
    <row r="12" spans="1:7" ht="13.6" customHeight="1">
      <c r="A12" s="1365" t="s">
        <v>34</v>
      </c>
      <c r="B12" s="596">
        <v>19108</v>
      </c>
      <c r="C12" s="596">
        <v>8275</v>
      </c>
      <c r="D12" s="596">
        <v>21076</v>
      </c>
      <c r="E12" s="596">
        <v>16197</v>
      </c>
      <c r="F12" s="596">
        <v>57788</v>
      </c>
      <c r="G12" s="596">
        <v>83094</v>
      </c>
    </row>
    <row r="13" spans="1:7" ht="13.6" customHeight="1">
      <c r="A13" s="1365" t="s">
        <v>35</v>
      </c>
      <c r="B13" s="596">
        <v>22602</v>
      </c>
      <c r="C13" s="596">
        <v>9827</v>
      </c>
      <c r="D13" s="596">
        <v>28204</v>
      </c>
      <c r="E13" s="596">
        <v>20777</v>
      </c>
      <c r="F13" s="596">
        <v>68218</v>
      </c>
      <c r="G13" s="596">
        <v>109615</v>
      </c>
    </row>
    <row r="14" spans="1:7" ht="13.6" customHeight="1">
      <c r="A14" s="1366" t="s">
        <v>36</v>
      </c>
      <c r="B14" s="597">
        <v>25988</v>
      </c>
      <c r="C14" s="597">
        <v>11650</v>
      </c>
      <c r="D14" s="597">
        <v>28178</v>
      </c>
      <c r="E14" s="597">
        <v>19360</v>
      </c>
      <c r="F14" s="597">
        <v>89682</v>
      </c>
      <c r="G14" s="597">
        <v>136139</v>
      </c>
    </row>
    <row r="15" spans="1:7" ht="13.6" customHeight="1">
      <c r="A15" s="598"/>
      <c r="B15" s="599"/>
      <c r="C15" s="599"/>
      <c r="D15" s="599"/>
      <c r="E15" s="599"/>
      <c r="F15" s="599"/>
      <c r="G15" s="599"/>
    </row>
    <row r="16" spans="1:7" ht="13.6" customHeight="1">
      <c r="A16" s="600" t="s">
        <v>187</v>
      </c>
      <c r="B16" s="601"/>
      <c r="C16" s="601"/>
      <c r="D16" s="601"/>
      <c r="E16" s="601"/>
      <c r="F16" s="601"/>
      <c r="G16" s="601"/>
    </row>
    <row r="17" spans="1:7" ht="13.6" customHeight="1">
      <c r="A17" s="2390" t="s">
        <v>176</v>
      </c>
      <c r="B17" s="2390" t="s">
        <v>383</v>
      </c>
      <c r="C17" s="2388" t="s">
        <v>384</v>
      </c>
      <c r="D17" s="2388" t="s">
        <v>385</v>
      </c>
      <c r="E17" s="2025" t="s">
        <v>308</v>
      </c>
      <c r="F17" s="2388" t="s">
        <v>386</v>
      </c>
      <c r="G17" s="2388" t="s">
        <v>387</v>
      </c>
    </row>
    <row r="18" spans="1:7" ht="47.55" customHeight="1">
      <c r="A18" s="2391"/>
      <c r="B18" s="2391"/>
      <c r="C18" s="2389"/>
      <c r="D18" s="2389"/>
      <c r="E18" s="587" t="s">
        <v>1193</v>
      </c>
      <c r="F18" s="2389"/>
      <c r="G18" s="2389"/>
    </row>
    <row r="19" spans="1:7" ht="13.6" customHeight="1">
      <c r="A19" s="589" t="s">
        <v>10</v>
      </c>
      <c r="B19" s="602">
        <v>367.35760053990214</v>
      </c>
      <c r="C19" s="602">
        <v>151.16079508366104</v>
      </c>
      <c r="D19" s="602">
        <v>366.08563775200298</v>
      </c>
      <c r="E19" s="602">
        <v>282.00705404754228</v>
      </c>
      <c r="F19" s="602">
        <v>1102.6811316487017</v>
      </c>
      <c r="G19" s="602">
        <v>1322.0854954396448</v>
      </c>
    </row>
    <row r="20" spans="1:7" ht="13.6" customHeight="1">
      <c r="A20" s="592" t="s">
        <v>113</v>
      </c>
      <c r="B20" s="603">
        <v>381.12223764584655</v>
      </c>
      <c r="C20" s="603">
        <v>118.19613699143342</v>
      </c>
      <c r="D20" s="603">
        <v>229.8341975043881</v>
      </c>
      <c r="E20" s="603">
        <v>179.44254088527248</v>
      </c>
      <c r="F20" s="603">
        <v>1227.2271736537191</v>
      </c>
      <c r="G20" s="603">
        <v>730.24558488808111</v>
      </c>
    </row>
    <row r="21" spans="1:7" ht="13.6" customHeight="1">
      <c r="A21" s="593" t="s">
        <v>114</v>
      </c>
      <c r="B21" s="604">
        <v>354.18027256293595</v>
      </c>
      <c r="C21" s="604">
        <v>182.71891811926523</v>
      </c>
      <c r="D21" s="604">
        <v>496.52350557646298</v>
      </c>
      <c r="E21" s="604">
        <v>380.19534759531945</v>
      </c>
      <c r="F21" s="604">
        <v>983.44921648078468</v>
      </c>
      <c r="G21" s="604">
        <v>1888.6727981901302</v>
      </c>
    </row>
    <row r="23" spans="1:7" ht="13.6" customHeight="1">
      <c r="A23" s="1364" t="s">
        <v>1068</v>
      </c>
      <c r="B23" s="602">
        <v>364.24309496477304</v>
      </c>
      <c r="C23" s="602">
        <v>150.65966793349239</v>
      </c>
      <c r="D23" s="602">
        <v>398.56012166242505</v>
      </c>
      <c r="E23" s="602">
        <v>312.4267792908625</v>
      </c>
      <c r="F23" s="602">
        <v>1063.4962621518748</v>
      </c>
      <c r="G23" s="602">
        <v>1320.3858243233485</v>
      </c>
    </row>
    <row r="24" spans="1:7" ht="13.6" customHeight="1">
      <c r="A24" s="1365" t="s">
        <v>34</v>
      </c>
      <c r="B24" s="1367">
        <v>351.59176788024831</v>
      </c>
      <c r="C24" s="1367">
        <v>152.26197818762063</v>
      </c>
      <c r="D24" s="1367">
        <v>387.80343834227097</v>
      </c>
      <c r="E24" s="1367">
        <v>298.02867198850646</v>
      </c>
      <c r="F24" s="1367">
        <v>1063.3130145626851</v>
      </c>
      <c r="G24" s="1367">
        <v>1528.9494641114377</v>
      </c>
    </row>
    <row r="25" spans="1:7" ht="13.6" customHeight="1">
      <c r="A25" s="1365" t="s">
        <v>35</v>
      </c>
      <c r="B25" s="1367">
        <v>413.97264835347789</v>
      </c>
      <c r="C25" s="1367">
        <v>179.98890431685814</v>
      </c>
      <c r="D25" s="1367">
        <v>516.57749642339138</v>
      </c>
      <c r="E25" s="1367">
        <v>380.54639920538938</v>
      </c>
      <c r="F25" s="1367">
        <v>1249.4640352790707</v>
      </c>
      <c r="G25" s="1367">
        <v>2007.6812604754659</v>
      </c>
    </row>
    <row r="26" spans="1:7" ht="13.6" customHeight="1">
      <c r="A26" s="1366" t="s">
        <v>36</v>
      </c>
      <c r="B26" s="1368">
        <v>476.15618758443077</v>
      </c>
      <c r="C26" s="1368">
        <v>213.45311625975907</v>
      </c>
      <c r="D26" s="1368">
        <v>516.28170901008502</v>
      </c>
      <c r="E26" s="1368">
        <v>354.71693826514468</v>
      </c>
      <c r="F26" s="1368">
        <v>1643.1675856143961</v>
      </c>
      <c r="G26" s="1368">
        <v>2494.3599823594282</v>
      </c>
    </row>
    <row r="27" spans="1:7" ht="13.6" customHeight="1">
      <c r="A27" s="607" t="s">
        <v>315</v>
      </c>
      <c r="B27" s="608"/>
      <c r="C27" s="608"/>
      <c r="D27" s="608"/>
      <c r="E27" s="608"/>
      <c r="F27" s="608"/>
      <c r="G27" s="608"/>
    </row>
    <row r="28" spans="1:7" ht="13.6" customHeight="1">
      <c r="A28" s="528" t="s">
        <v>388</v>
      </c>
    </row>
  </sheetData>
  <mergeCells count="12">
    <mergeCell ref="G17:G18"/>
    <mergeCell ref="A5:A6"/>
    <mergeCell ref="B5:B6"/>
    <mergeCell ref="C5:C6"/>
    <mergeCell ref="D5:D6"/>
    <mergeCell ref="F5:F6"/>
    <mergeCell ref="G5:G6"/>
    <mergeCell ref="A17:A18"/>
    <mergeCell ref="B17:B18"/>
    <mergeCell ref="C17:C18"/>
    <mergeCell ref="D17:D18"/>
    <mergeCell ref="F17:F18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70" workbookViewId="0"/>
  </sheetViews>
  <sheetFormatPr defaultColWidth="9" defaultRowHeight="13.6" customHeight="1"/>
  <cols>
    <col min="1" max="1" width="11.21875" style="591" customWidth="1"/>
    <col min="2" max="7" width="11.44140625" style="591" customWidth="1"/>
    <col min="8" max="16384" width="9" style="591"/>
  </cols>
  <sheetData>
    <row r="1" spans="1:7" ht="13.6" customHeight="1">
      <c r="A1" s="1" t="s">
        <v>1073</v>
      </c>
      <c r="G1" s="2154" t="s">
        <v>1335</v>
      </c>
    </row>
    <row r="2" spans="1:7" s="582" customFormat="1" ht="20.05" customHeight="1">
      <c r="A2" s="581" t="s">
        <v>389</v>
      </c>
    </row>
    <row r="3" spans="1:7" s="582" customFormat="1" ht="13.6" customHeight="1">
      <c r="A3" s="581"/>
    </row>
    <row r="4" spans="1:7" s="584" customFormat="1" ht="13.6" customHeight="1">
      <c r="A4" s="583" t="s">
        <v>38</v>
      </c>
      <c r="B4" s="610"/>
      <c r="C4" s="610"/>
      <c r="D4" s="610"/>
      <c r="E4" s="610"/>
      <c r="F4" s="610"/>
      <c r="G4" s="610"/>
    </row>
    <row r="5" spans="1:7" s="584" customFormat="1" ht="13.6" customHeight="1">
      <c r="A5" s="2390" t="s">
        <v>176</v>
      </c>
      <c r="B5" s="2390" t="s">
        <v>383</v>
      </c>
      <c r="C5" s="2388" t="s">
        <v>384</v>
      </c>
      <c r="D5" s="2388" t="s">
        <v>385</v>
      </c>
      <c r="E5" s="2025" t="s">
        <v>308</v>
      </c>
      <c r="F5" s="2388" t="s">
        <v>386</v>
      </c>
      <c r="G5" s="2388" t="s">
        <v>387</v>
      </c>
    </row>
    <row r="6" spans="1:7" s="584" customFormat="1" ht="47.55" customHeight="1">
      <c r="A6" s="2391"/>
      <c r="B6" s="2391"/>
      <c r="C6" s="2389"/>
      <c r="D6" s="2389"/>
      <c r="E6" s="587" t="s">
        <v>1193</v>
      </c>
      <c r="F6" s="2389"/>
      <c r="G6" s="2389"/>
    </row>
    <row r="7" spans="1:7" ht="13.6" customHeight="1">
      <c r="A7" s="589" t="s">
        <v>10</v>
      </c>
      <c r="B7" s="1371">
        <v>4705</v>
      </c>
      <c r="C7" s="1371">
        <v>2651</v>
      </c>
      <c r="D7" s="1371">
        <v>3115</v>
      </c>
      <c r="E7" s="1371">
        <v>1714</v>
      </c>
      <c r="F7" s="1371">
        <v>13733</v>
      </c>
      <c r="G7" s="1371">
        <v>25667</v>
      </c>
    </row>
    <row r="8" spans="1:7" ht="13.6" customHeight="1">
      <c r="A8" s="592" t="s">
        <v>113</v>
      </c>
      <c r="B8" s="1369">
        <v>2438</v>
      </c>
      <c r="C8" s="1369">
        <v>984</v>
      </c>
      <c r="D8" s="1369">
        <v>1034</v>
      </c>
      <c r="E8" s="1369">
        <v>532</v>
      </c>
      <c r="F8" s="1369">
        <v>7459</v>
      </c>
      <c r="G8" s="1369">
        <v>7637</v>
      </c>
    </row>
    <row r="9" spans="1:7" ht="13.6" customHeight="1">
      <c r="A9" s="593" t="s">
        <v>114</v>
      </c>
      <c r="B9" s="1370">
        <v>2267</v>
      </c>
      <c r="C9" s="1370">
        <v>1667</v>
      </c>
      <c r="D9" s="1370">
        <v>2081</v>
      </c>
      <c r="E9" s="1370">
        <v>1182</v>
      </c>
      <c r="F9" s="1370">
        <v>6274</v>
      </c>
      <c r="G9" s="1370">
        <v>18030</v>
      </c>
    </row>
    <row r="10" spans="1:7" ht="13.6" customHeight="1">
      <c r="A10" s="594"/>
      <c r="B10" s="595"/>
      <c r="C10" s="595"/>
      <c r="D10" s="595"/>
      <c r="E10" s="595"/>
      <c r="F10" s="595"/>
      <c r="G10" s="595"/>
    </row>
    <row r="11" spans="1:7" ht="13.6" customHeight="1">
      <c r="A11" s="1364" t="s">
        <v>1068</v>
      </c>
      <c r="B11" s="590">
        <v>4999</v>
      </c>
      <c r="C11" s="590">
        <v>2687</v>
      </c>
      <c r="D11" s="590">
        <v>3282</v>
      </c>
      <c r="E11" s="590">
        <v>1839</v>
      </c>
      <c r="F11" s="590">
        <v>13299</v>
      </c>
      <c r="G11" s="590">
        <v>25870</v>
      </c>
    </row>
    <row r="12" spans="1:7" ht="13.6" customHeight="1">
      <c r="A12" s="1365" t="s">
        <v>34</v>
      </c>
      <c r="B12" s="596">
        <v>4148</v>
      </c>
      <c r="C12" s="596">
        <v>2210</v>
      </c>
      <c r="D12" s="596">
        <v>3372</v>
      </c>
      <c r="E12" s="596">
        <v>2161</v>
      </c>
      <c r="F12" s="596">
        <v>11582</v>
      </c>
      <c r="G12" s="596">
        <v>26665</v>
      </c>
    </row>
    <row r="13" spans="1:7" ht="13.6" customHeight="1">
      <c r="A13" s="1365" t="s">
        <v>35</v>
      </c>
      <c r="B13" s="596">
        <v>3843</v>
      </c>
      <c r="C13" s="596">
        <v>2156</v>
      </c>
      <c r="D13" s="596">
        <v>3175</v>
      </c>
      <c r="E13" s="596">
        <v>2018</v>
      </c>
      <c r="F13" s="596">
        <v>11015</v>
      </c>
      <c r="G13" s="596">
        <v>23358</v>
      </c>
    </row>
    <row r="14" spans="1:7" ht="13.6" customHeight="1">
      <c r="A14" s="1366" t="s">
        <v>36</v>
      </c>
      <c r="B14" s="597">
        <v>4590</v>
      </c>
      <c r="C14" s="597">
        <v>2429</v>
      </c>
      <c r="D14" s="597">
        <v>2998</v>
      </c>
      <c r="E14" s="597">
        <v>1821</v>
      </c>
      <c r="F14" s="597">
        <v>12944</v>
      </c>
      <c r="G14" s="597">
        <v>27797</v>
      </c>
    </row>
    <row r="15" spans="1:7" ht="13.6" customHeight="1">
      <c r="A15" s="598"/>
      <c r="B15" s="599"/>
      <c r="C15" s="599"/>
      <c r="D15" s="599"/>
      <c r="E15" s="599"/>
      <c r="F15" s="599"/>
      <c r="G15" s="599"/>
    </row>
    <row r="16" spans="1:7" ht="13.6" customHeight="1">
      <c r="A16" s="600" t="s">
        <v>187</v>
      </c>
      <c r="B16" s="600"/>
      <c r="C16" s="600"/>
      <c r="D16" s="600"/>
      <c r="E16" s="600"/>
      <c r="F16" s="600"/>
      <c r="G16" s="600"/>
    </row>
    <row r="17" spans="1:13" ht="13.6" customHeight="1">
      <c r="A17" s="2390" t="s">
        <v>176</v>
      </c>
      <c r="B17" s="2390" t="s">
        <v>383</v>
      </c>
      <c r="C17" s="2388" t="s">
        <v>384</v>
      </c>
      <c r="D17" s="2388" t="s">
        <v>385</v>
      </c>
      <c r="E17" s="2025" t="s">
        <v>308</v>
      </c>
      <c r="F17" s="2388" t="s">
        <v>386</v>
      </c>
      <c r="G17" s="2388" t="s">
        <v>387</v>
      </c>
    </row>
    <row r="18" spans="1:13" ht="47.55" customHeight="1">
      <c r="A18" s="2391"/>
      <c r="B18" s="2391"/>
      <c r="C18" s="2389"/>
      <c r="D18" s="2389"/>
      <c r="E18" s="587" t="s">
        <v>1193</v>
      </c>
      <c r="F18" s="2389"/>
      <c r="G18" s="2389"/>
    </row>
    <row r="19" spans="1:13" ht="13.6" customHeight="1">
      <c r="A19" s="589" t="s">
        <v>10</v>
      </c>
      <c r="B19" s="602">
        <v>86.733114740076246</v>
      </c>
      <c r="C19" s="602">
        <v>48.86917899594944</v>
      </c>
      <c r="D19" s="602">
        <v>57.422667888488313</v>
      </c>
      <c r="E19" s="602">
        <v>31.596293021145737</v>
      </c>
      <c r="F19" s="602">
        <v>253.15746327852648</v>
      </c>
      <c r="G19" s="602">
        <v>473.15172285516195</v>
      </c>
      <c r="I19" s="1738"/>
      <c r="J19" s="1738"/>
      <c r="K19" s="1738"/>
      <c r="L19" s="1738"/>
      <c r="M19" s="1738"/>
    </row>
    <row r="20" spans="1:13" ht="13.6" customHeight="1">
      <c r="A20" s="592" t="s">
        <v>113</v>
      </c>
      <c r="B20" s="603">
        <v>91.88845088811054</v>
      </c>
      <c r="C20" s="603">
        <v>37.087053188638542</v>
      </c>
      <c r="D20" s="603">
        <v>38.971557923833593</v>
      </c>
      <c r="E20" s="603">
        <v>20.051130382475311</v>
      </c>
      <c r="F20" s="603">
        <v>281.13041639639727</v>
      </c>
      <c r="G20" s="603">
        <v>287.83925325369165</v>
      </c>
      <c r="I20" s="1738"/>
      <c r="J20" s="1738"/>
      <c r="K20" s="1738"/>
      <c r="L20" s="1738"/>
      <c r="M20" s="1738"/>
    </row>
    <row r="21" spans="1:13" ht="13.6" customHeight="1">
      <c r="A21" s="593" t="s">
        <v>114</v>
      </c>
      <c r="B21" s="604">
        <v>81.797746322348786</v>
      </c>
      <c r="C21" s="604">
        <v>60.148585407743901</v>
      </c>
      <c r="D21" s="604">
        <v>75.086506438821274</v>
      </c>
      <c r="E21" s="604">
        <v>42.648847001771628</v>
      </c>
      <c r="F21" s="604">
        <v>226.37805929705172</v>
      </c>
      <c r="G21" s="604">
        <v>650.55728548387674</v>
      </c>
      <c r="I21" s="1738"/>
      <c r="J21" s="1738"/>
      <c r="K21" s="1738"/>
      <c r="L21" s="1738"/>
      <c r="M21" s="1738"/>
    </row>
    <row r="23" spans="1:13" ht="13.6" customHeight="1">
      <c r="A23" s="1364" t="s">
        <v>1068</v>
      </c>
      <c r="B23" s="602">
        <v>92.083100623490452</v>
      </c>
      <c r="C23" s="602">
        <v>49.495357346533076</v>
      </c>
      <c r="D23" s="602">
        <v>60.455438336926527</v>
      </c>
      <c r="E23" s="602">
        <v>33.874939397199228</v>
      </c>
      <c r="F23" s="602">
        <v>244.97162536343259</v>
      </c>
      <c r="G23" s="602">
        <v>476.5332692797956</v>
      </c>
    </row>
    <row r="24" spans="1:13" ht="13.6" customHeight="1">
      <c r="A24" s="1365" t="s">
        <v>34</v>
      </c>
      <c r="B24" s="605">
        <v>76.324191603897319</v>
      </c>
      <c r="C24" s="605">
        <v>40.664528313551855</v>
      </c>
      <c r="D24" s="605">
        <v>62.045606096514412</v>
      </c>
      <c r="E24" s="605">
        <v>39.762916599812463</v>
      </c>
      <c r="F24" s="605">
        <v>213.11156874550116</v>
      </c>
      <c r="G24" s="605">
        <v>490.64237442572852</v>
      </c>
    </row>
    <row r="25" spans="1:13" ht="13.6" customHeight="1">
      <c r="A25" s="1365" t="s">
        <v>35</v>
      </c>
      <c r="B25" s="605">
        <v>70.387438617043429</v>
      </c>
      <c r="C25" s="605">
        <v>39.488763377139115</v>
      </c>
      <c r="D25" s="605">
        <v>58.152515641195137</v>
      </c>
      <c r="E25" s="605">
        <v>36.961189468954892</v>
      </c>
      <c r="F25" s="605">
        <v>201.74801883079195</v>
      </c>
      <c r="G25" s="605">
        <v>427.8193575896176</v>
      </c>
    </row>
    <row r="26" spans="1:13" ht="13.6" customHeight="1">
      <c r="A26" s="1366" t="s">
        <v>36</v>
      </c>
      <c r="B26" s="606">
        <v>84.098695590754858</v>
      </c>
      <c r="C26" s="606">
        <v>44.504516686262214</v>
      </c>
      <c r="D26" s="606">
        <v>54.929823394571471</v>
      </c>
      <c r="E26" s="606">
        <v>33.364645897770068</v>
      </c>
      <c r="F26" s="606">
        <v>237.16198599710916</v>
      </c>
      <c r="G26" s="606">
        <v>509.30096761137537</v>
      </c>
    </row>
    <row r="27" spans="1:13" ht="13.6" customHeight="1">
      <c r="A27" s="607" t="s">
        <v>315</v>
      </c>
      <c r="B27" s="608"/>
      <c r="C27" s="608"/>
      <c r="D27" s="608"/>
      <c r="E27" s="608"/>
      <c r="F27" s="608"/>
      <c r="G27" s="608"/>
    </row>
    <row r="28" spans="1:13" ht="13.6" customHeight="1">
      <c r="A28" s="528" t="s">
        <v>388</v>
      </c>
    </row>
    <row r="33" spans="2:4" ht="13.6" customHeight="1">
      <c r="D33" s="609"/>
    </row>
    <row r="46" spans="2:4" ht="13.6" customHeight="1">
      <c r="B46" s="612"/>
    </row>
  </sheetData>
  <mergeCells count="12">
    <mergeCell ref="G17:G18"/>
    <mergeCell ref="A5:A6"/>
    <mergeCell ref="B5:B6"/>
    <mergeCell ref="C5:C6"/>
    <mergeCell ref="D5:D6"/>
    <mergeCell ref="F5:F6"/>
    <mergeCell ref="G5:G6"/>
    <mergeCell ref="A17:A18"/>
    <mergeCell ref="B17:B18"/>
    <mergeCell ref="C17:C18"/>
    <mergeCell ref="D17:D18"/>
    <mergeCell ref="F17:F18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6" max="6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showGridLines="0" zoomScaleNormal="100" zoomScaleSheetLayoutView="70" workbookViewId="0"/>
  </sheetViews>
  <sheetFormatPr defaultColWidth="9" defaultRowHeight="13.6" customHeight="1"/>
  <cols>
    <col min="1" max="9" width="9" style="591"/>
    <col min="10" max="10" width="9.44140625" style="591" customWidth="1"/>
    <col min="11" max="15" width="9" style="591"/>
    <col min="16" max="16" width="8.77734375" style="591" customWidth="1"/>
    <col min="17" max="17" width="8.5546875" style="591" customWidth="1"/>
    <col min="18" max="16384" width="9" style="591"/>
  </cols>
  <sheetData>
    <row r="1" spans="1:30" ht="13.6" customHeight="1">
      <c r="A1" s="1" t="s">
        <v>1073</v>
      </c>
      <c r="H1" s="2154" t="s">
        <v>1335</v>
      </c>
    </row>
    <row r="2" spans="1:30" ht="30.1" customHeight="1">
      <c r="A2" s="2397" t="s">
        <v>1287</v>
      </c>
      <c r="B2" s="2397"/>
      <c r="C2" s="2397"/>
      <c r="D2" s="2397"/>
      <c r="E2" s="2397"/>
      <c r="F2" s="2397"/>
      <c r="G2" s="2397"/>
      <c r="H2" s="2397"/>
    </row>
    <row r="3" spans="1:30" ht="13.6" customHeight="1">
      <c r="J3" s="591" t="s">
        <v>958</v>
      </c>
    </row>
    <row r="4" spans="1:30" s="582" customFormat="1" ht="13.6" customHeight="1">
      <c r="A4" s="613"/>
      <c r="J4" s="2028" t="s">
        <v>390</v>
      </c>
      <c r="L4" s="2027"/>
      <c r="M4" s="2027"/>
      <c r="N4" s="2027"/>
      <c r="O4" s="2027"/>
      <c r="P4" s="2027"/>
      <c r="Q4" s="1822"/>
      <c r="U4" s="614"/>
      <c r="AC4" s="591"/>
      <c r="AD4" s="591"/>
    </row>
    <row r="5" spans="1:30" s="582" customFormat="1" ht="13.6" customHeight="1">
      <c r="J5" s="2392" t="s">
        <v>137</v>
      </c>
      <c r="K5" s="2395" t="s">
        <v>8</v>
      </c>
      <c r="L5" s="2395"/>
      <c r="M5" s="2396"/>
      <c r="N5" s="2394" t="s">
        <v>185</v>
      </c>
      <c r="O5" s="2395"/>
      <c r="P5" s="2396"/>
      <c r="Q5" s="1746"/>
      <c r="U5" s="591"/>
      <c r="AC5" s="591"/>
      <c r="AD5" s="591"/>
    </row>
    <row r="6" spans="1:30" s="584" customFormat="1" ht="38.049999999999997" customHeight="1">
      <c r="C6" s="615"/>
      <c r="J6" s="2393"/>
      <c r="K6" s="586" t="s">
        <v>5</v>
      </c>
      <c r="L6" s="616" t="s">
        <v>6</v>
      </c>
      <c r="M6" s="616" t="s">
        <v>7</v>
      </c>
      <c r="N6" s="585" t="s">
        <v>5</v>
      </c>
      <c r="O6" s="616" t="s">
        <v>6</v>
      </c>
      <c r="P6" s="616" t="s">
        <v>7</v>
      </c>
      <c r="Q6" s="617"/>
      <c r="U6" s="617"/>
      <c r="AC6" s="591"/>
      <c r="AD6" s="591"/>
    </row>
    <row r="7" spans="1:30" s="588" customFormat="1" ht="11.55">
      <c r="J7" s="2026">
        <v>2014</v>
      </c>
      <c r="K7" s="1369">
        <v>3970</v>
      </c>
      <c r="L7" s="1369">
        <v>1847</v>
      </c>
      <c r="M7" s="1369">
        <v>2123</v>
      </c>
      <c r="N7" s="1740">
        <v>73.229006286073812</v>
      </c>
      <c r="O7" s="1740">
        <v>69.900481696443435</v>
      </c>
      <c r="P7" s="1740">
        <v>76.393809186760379</v>
      </c>
      <c r="Q7" s="1742"/>
      <c r="U7" s="591"/>
      <c r="AC7" s="591"/>
      <c r="AD7" s="591"/>
    </row>
    <row r="8" spans="1:30" ht="13.6" customHeight="1">
      <c r="J8" s="618">
        <v>2015</v>
      </c>
      <c r="K8" s="1369">
        <v>3723</v>
      </c>
      <c r="L8" s="1369">
        <v>1798</v>
      </c>
      <c r="M8" s="1369">
        <v>1925</v>
      </c>
      <c r="N8" s="1740">
        <v>68.610893854542695</v>
      </c>
      <c r="O8" s="1740">
        <v>67.949519327065445</v>
      </c>
      <c r="P8" s="1740">
        <v>69.240370193189619</v>
      </c>
      <c r="Q8" s="1742"/>
    </row>
    <row r="9" spans="1:30" ht="13.6" customHeight="1">
      <c r="J9" s="618">
        <v>2016</v>
      </c>
      <c r="K9" s="1369">
        <v>4552</v>
      </c>
      <c r="L9" s="1369">
        <v>2075</v>
      </c>
      <c r="M9" s="1369">
        <v>2477</v>
      </c>
      <c r="N9" s="1740">
        <v>83.748164559255954</v>
      </c>
      <c r="O9" s="1740">
        <v>78.25215975960937</v>
      </c>
      <c r="P9" s="1740">
        <v>88.983600361969621</v>
      </c>
      <c r="Q9" s="1742"/>
    </row>
    <row r="10" spans="1:30" ht="13.6" customHeight="1">
      <c r="J10" s="618">
        <v>2017</v>
      </c>
      <c r="K10" s="1369">
        <v>3765</v>
      </c>
      <c r="L10" s="1369">
        <v>1798</v>
      </c>
      <c r="M10" s="1369">
        <v>1967</v>
      </c>
      <c r="N10" s="1740">
        <v>69.169887858434137</v>
      </c>
      <c r="O10" s="1740">
        <v>67.682684902093499</v>
      </c>
      <c r="P10" s="1740">
        <v>70.587661118938229</v>
      </c>
      <c r="Q10" s="1742"/>
    </row>
    <row r="11" spans="1:30" ht="13.6" customHeight="1">
      <c r="J11" s="618">
        <v>2018</v>
      </c>
      <c r="K11" s="1369">
        <v>4337</v>
      </c>
      <c r="L11" s="1369">
        <v>2187</v>
      </c>
      <c r="M11" s="1369">
        <v>2150</v>
      </c>
      <c r="N11" s="1740">
        <v>79.571834909633594</v>
      </c>
      <c r="O11" s="1740">
        <v>82.184769550073142</v>
      </c>
      <c r="P11" s="1740">
        <v>77.079055147016646</v>
      </c>
      <c r="Q11" s="1742"/>
    </row>
    <row r="12" spans="1:30" ht="13.6" customHeight="1">
      <c r="J12" s="618">
        <v>2019</v>
      </c>
      <c r="K12" s="1369">
        <v>4590</v>
      </c>
      <c r="L12" s="1369">
        <v>2258</v>
      </c>
      <c r="M12" s="1369">
        <v>2332</v>
      </c>
      <c r="N12" s="1740">
        <v>84.098695590754858</v>
      </c>
      <c r="O12" s="1740">
        <v>84.716828934286312</v>
      </c>
      <c r="P12" s="1740">
        <v>83.508712372288429</v>
      </c>
      <c r="Q12" s="1742"/>
    </row>
    <row r="13" spans="1:30" ht="13.6" customHeight="1">
      <c r="J13" s="618">
        <v>2020</v>
      </c>
      <c r="K13" s="1369">
        <v>3843</v>
      </c>
      <c r="L13" s="1369">
        <v>1913</v>
      </c>
      <c r="M13" s="1369">
        <v>1930</v>
      </c>
      <c r="N13" s="1740">
        <v>70.387438617043429</v>
      </c>
      <c r="O13" s="1740">
        <v>71.742360544926925</v>
      </c>
      <c r="P13" s="1740">
        <v>69.09402694667051</v>
      </c>
      <c r="Q13" s="1742"/>
      <c r="R13" s="620"/>
    </row>
    <row r="14" spans="1:30" ht="13.6" customHeight="1">
      <c r="J14" s="618">
        <v>2021</v>
      </c>
      <c r="K14" s="1369">
        <v>4148</v>
      </c>
      <c r="L14" s="1369">
        <v>2104</v>
      </c>
      <c r="M14" s="1369">
        <v>2044</v>
      </c>
      <c r="N14" s="1740">
        <v>76.324191603897319</v>
      </c>
      <c r="O14" s="1740">
        <v>79.160149937751683</v>
      </c>
      <c r="P14" s="1740">
        <v>73.609672109244826</v>
      </c>
      <c r="R14" s="615"/>
      <c r="V14" s="615"/>
      <c r="W14" s="615"/>
      <c r="X14" s="615"/>
      <c r="Y14" s="615"/>
    </row>
    <row r="15" spans="1:30" ht="13.6" customHeight="1">
      <c r="J15" s="1743">
        <v>2022</v>
      </c>
      <c r="K15" s="1744">
        <v>4999</v>
      </c>
      <c r="L15" s="1744">
        <v>2532</v>
      </c>
      <c r="M15" s="1744">
        <v>2467</v>
      </c>
      <c r="N15" s="1745">
        <v>92.083100623490452</v>
      </c>
      <c r="O15" s="1745">
        <v>95.363855290999112</v>
      </c>
      <c r="P15" s="1745">
        <v>88.942631822209918</v>
      </c>
      <c r="Q15" s="1822"/>
    </row>
    <row r="16" spans="1:30" ht="13.6" customHeight="1">
      <c r="J16" s="619">
        <v>2023</v>
      </c>
      <c r="K16" s="1370">
        <v>4705</v>
      </c>
      <c r="L16" s="1370">
        <v>2438</v>
      </c>
      <c r="M16" s="1370">
        <v>2267</v>
      </c>
      <c r="N16" s="1741">
        <v>86.733114740076246</v>
      </c>
      <c r="O16" s="1741">
        <v>91.88845088811054</v>
      </c>
      <c r="P16" s="1741">
        <v>81.797746322348786</v>
      </c>
      <c r="Q16" s="1746"/>
    </row>
    <row r="17" spans="10:21" ht="13.6" customHeight="1">
      <c r="Q17" s="617"/>
    </row>
    <row r="18" spans="10:21" ht="11.55" customHeight="1">
      <c r="J18" s="2028" t="s">
        <v>391</v>
      </c>
      <c r="L18" s="2027"/>
      <c r="M18" s="2027"/>
      <c r="N18" s="2027"/>
      <c r="O18" s="2027"/>
      <c r="P18" s="2027"/>
      <c r="Q18" s="1739"/>
    </row>
    <row r="19" spans="10:21" ht="13.6" customHeight="1">
      <c r="J19" s="2392" t="s">
        <v>137</v>
      </c>
      <c r="K19" s="2394" t="s">
        <v>8</v>
      </c>
      <c r="L19" s="2395"/>
      <c r="M19" s="2396"/>
      <c r="N19" s="2394" t="s">
        <v>185</v>
      </c>
      <c r="O19" s="2395"/>
      <c r="P19" s="2396"/>
      <c r="Q19" s="1739"/>
      <c r="U19" s="615"/>
    </row>
    <row r="20" spans="10:21" ht="13.6" customHeight="1">
      <c r="J20" s="2393"/>
      <c r="K20" s="586" t="s">
        <v>5</v>
      </c>
      <c r="L20" s="616" t="s">
        <v>6</v>
      </c>
      <c r="M20" s="616" t="s">
        <v>7</v>
      </c>
      <c r="N20" s="585" t="s">
        <v>5</v>
      </c>
      <c r="O20" s="616" t="s">
        <v>6</v>
      </c>
      <c r="P20" s="616" t="s">
        <v>7</v>
      </c>
      <c r="Q20" s="1739"/>
    </row>
    <row r="21" spans="10:21" ht="13.6" customHeight="1">
      <c r="J21" s="2026">
        <v>2014</v>
      </c>
      <c r="K21" s="1369">
        <v>2390</v>
      </c>
      <c r="L21" s="1369">
        <v>993</v>
      </c>
      <c r="M21" s="1369">
        <v>1397</v>
      </c>
      <c r="N21" s="1740">
        <v>44.084968519827818</v>
      </c>
      <c r="O21" s="1740">
        <v>37.580497197925467</v>
      </c>
      <c r="P21" s="1740">
        <v>50.26950138196149</v>
      </c>
      <c r="Q21" s="1739"/>
    </row>
    <row r="22" spans="10:21" ht="13.6" customHeight="1">
      <c r="J22" s="618">
        <v>2015</v>
      </c>
      <c r="K22" s="1369">
        <v>2330</v>
      </c>
      <c r="L22" s="1369">
        <v>935</v>
      </c>
      <c r="M22" s="1369">
        <v>1395</v>
      </c>
      <c r="N22" s="1740">
        <v>42.939399054817208</v>
      </c>
      <c r="O22" s="1740">
        <v>35.335261719024579</v>
      </c>
      <c r="P22" s="1740">
        <v>50.176787750389366</v>
      </c>
      <c r="Q22" s="1739"/>
    </row>
    <row r="23" spans="10:21" ht="13.6" customHeight="1">
      <c r="J23" s="618">
        <v>2016</v>
      </c>
      <c r="K23" s="1369">
        <v>2321</v>
      </c>
      <c r="L23" s="1369">
        <v>944</v>
      </c>
      <c r="M23" s="1369">
        <v>1377</v>
      </c>
      <c r="N23" s="1740">
        <v>42.701996911694444</v>
      </c>
      <c r="O23" s="1740">
        <v>35.60001870509457</v>
      </c>
      <c r="P23" s="1740">
        <v>49.467265925891063</v>
      </c>
      <c r="Q23" s="1739"/>
    </row>
    <row r="24" spans="10:21" ht="13.6" customHeight="1">
      <c r="J24" s="618">
        <v>2017</v>
      </c>
      <c r="K24" s="1369">
        <v>2252</v>
      </c>
      <c r="L24" s="1369">
        <v>884</v>
      </c>
      <c r="M24" s="1369">
        <v>1368</v>
      </c>
      <c r="N24" s="1740">
        <v>41.373330001910666</v>
      </c>
      <c r="O24" s="1740">
        <v>33.27669268823729</v>
      </c>
      <c r="P24" s="1740">
        <v>49.091977839708953</v>
      </c>
      <c r="Q24" s="1742"/>
    </row>
    <row r="25" spans="10:21" ht="13.6" customHeight="1">
      <c r="J25" s="618">
        <v>2018</v>
      </c>
      <c r="K25" s="1369">
        <v>2333</v>
      </c>
      <c r="L25" s="1369">
        <v>879</v>
      </c>
      <c r="M25" s="1369">
        <v>1454</v>
      </c>
      <c r="N25" s="1740">
        <v>42.804032936171353</v>
      </c>
      <c r="O25" s="1740">
        <v>33.031738653184405</v>
      </c>
      <c r="P25" s="1740">
        <v>52.126951713377771</v>
      </c>
    </row>
    <row r="26" spans="10:21" ht="13.6" customHeight="1">
      <c r="J26" s="618">
        <v>2019</v>
      </c>
      <c r="K26" s="1369">
        <v>2429</v>
      </c>
      <c r="L26" s="1369">
        <v>912</v>
      </c>
      <c r="M26" s="1369">
        <v>1517</v>
      </c>
      <c r="N26" s="1740">
        <v>44.504516686262214</v>
      </c>
      <c r="O26" s="1740">
        <v>34.216894591704651</v>
      </c>
      <c r="P26" s="1740">
        <v>54.323634935146465</v>
      </c>
      <c r="Q26" s="1822"/>
    </row>
    <row r="27" spans="10:21" ht="11.55">
      <c r="J27" s="618">
        <v>2020</v>
      </c>
      <c r="K27" s="1369">
        <v>2156</v>
      </c>
      <c r="L27" s="1369">
        <v>878</v>
      </c>
      <c r="M27" s="1369">
        <v>1278</v>
      </c>
      <c r="N27" s="1740">
        <v>39.488763377139115</v>
      </c>
      <c r="O27" s="1740">
        <v>32.927230819888045</v>
      </c>
      <c r="P27" s="1740">
        <v>45.752417843442956</v>
      </c>
      <c r="Q27" s="1746"/>
    </row>
    <row r="28" spans="10:21" ht="13.6" customHeight="1">
      <c r="J28" s="618">
        <v>2021</v>
      </c>
      <c r="K28" s="1369">
        <v>2210</v>
      </c>
      <c r="L28" s="1369">
        <v>793</v>
      </c>
      <c r="M28" s="1369">
        <v>1417</v>
      </c>
      <c r="N28" s="1740">
        <v>40.664528313551855</v>
      </c>
      <c r="O28" s="1740">
        <v>29.835550808287589</v>
      </c>
      <c r="P28" s="1740">
        <v>51.029797152054755</v>
      </c>
      <c r="Q28" s="617"/>
    </row>
    <row r="29" spans="10:21" ht="13.6" customHeight="1">
      <c r="J29" s="1743">
        <v>2022</v>
      </c>
      <c r="K29" s="1744">
        <v>2687</v>
      </c>
      <c r="L29" s="1744">
        <v>960</v>
      </c>
      <c r="M29" s="1744">
        <v>1727</v>
      </c>
      <c r="N29" s="1745">
        <v>49.495357346533076</v>
      </c>
      <c r="O29" s="1745">
        <v>36.156911958672652</v>
      </c>
      <c r="P29" s="1745">
        <v>62.26344757071606</v>
      </c>
      <c r="Q29" s="1739"/>
    </row>
    <row r="30" spans="10:21" ht="13.6" customHeight="1">
      <c r="J30" s="619">
        <v>2023</v>
      </c>
      <c r="K30" s="1370">
        <v>2651</v>
      </c>
      <c r="L30" s="1370">
        <v>984</v>
      </c>
      <c r="M30" s="1370">
        <v>1667</v>
      </c>
      <c r="N30" s="1741">
        <v>48.86917899594944</v>
      </c>
      <c r="O30" s="1741">
        <v>37.087053188638542</v>
      </c>
      <c r="P30" s="1741">
        <v>60.148585407743901</v>
      </c>
      <c r="Q30" s="1739"/>
    </row>
    <row r="31" spans="10:21" ht="13.6" customHeight="1">
      <c r="Q31" s="1739"/>
    </row>
    <row r="32" spans="10:21" ht="13.6" customHeight="1">
      <c r="J32" s="2028" t="s">
        <v>392</v>
      </c>
      <c r="L32" s="2027"/>
      <c r="M32" s="2027"/>
      <c r="N32" s="2027"/>
      <c r="O32" s="2027"/>
      <c r="P32" s="2027"/>
      <c r="Q32" s="1739"/>
    </row>
    <row r="33" spans="10:17" ht="13.6" customHeight="1">
      <c r="J33" s="2392" t="s">
        <v>137</v>
      </c>
      <c r="K33" s="2394" t="s">
        <v>8</v>
      </c>
      <c r="L33" s="2395"/>
      <c r="M33" s="2396"/>
      <c r="N33" s="2394" t="s">
        <v>185</v>
      </c>
      <c r="O33" s="2395"/>
      <c r="P33" s="2396"/>
      <c r="Q33" s="1739"/>
    </row>
    <row r="34" spans="10:17" ht="13.6" customHeight="1">
      <c r="J34" s="2393"/>
      <c r="K34" s="586" t="s">
        <v>5</v>
      </c>
      <c r="L34" s="616" t="s">
        <v>6</v>
      </c>
      <c r="M34" s="616" t="s">
        <v>7</v>
      </c>
      <c r="N34" s="585" t="s">
        <v>5</v>
      </c>
      <c r="O34" s="616" t="s">
        <v>6</v>
      </c>
      <c r="P34" s="616" t="s">
        <v>7</v>
      </c>
      <c r="Q34" s="1739"/>
    </row>
    <row r="35" spans="10:17" ht="13.6" customHeight="1">
      <c r="J35" s="2026">
        <v>2014</v>
      </c>
      <c r="K35" s="1369">
        <v>1855</v>
      </c>
      <c r="L35" s="1369">
        <v>548</v>
      </c>
      <c r="M35" s="1369">
        <v>1307</v>
      </c>
      <c r="N35" s="1740">
        <v>34.216575985054646</v>
      </c>
      <c r="O35" s="1740">
        <v>20.739287476800762</v>
      </c>
      <c r="P35" s="1740">
        <v>47.03095082764758</v>
      </c>
      <c r="Q35" s="1742"/>
    </row>
    <row r="36" spans="10:17" ht="13.6" customHeight="1">
      <c r="J36" s="618">
        <v>2015</v>
      </c>
      <c r="K36" s="1369">
        <v>1556</v>
      </c>
      <c r="L36" s="1369">
        <v>492</v>
      </c>
      <c r="M36" s="1369">
        <v>1064</v>
      </c>
      <c r="N36" s="1740">
        <v>28.675409840899391</v>
      </c>
      <c r="O36" s="1740">
        <v>18.593528091722025</v>
      </c>
      <c r="P36" s="1740">
        <v>38.271040979508442</v>
      </c>
    </row>
    <row r="37" spans="10:17" ht="13.6" customHeight="1">
      <c r="J37" s="618">
        <v>2016</v>
      </c>
      <c r="K37" s="1369">
        <v>1639</v>
      </c>
      <c r="L37" s="1369">
        <v>511</v>
      </c>
      <c r="M37" s="1369">
        <v>1128</v>
      </c>
      <c r="N37" s="1740">
        <v>30.154490710153894</v>
      </c>
      <c r="O37" s="1740">
        <v>19.270772837185728</v>
      </c>
      <c r="P37" s="1740">
        <v>40.522204767178735</v>
      </c>
    </row>
    <row r="38" spans="10:17" ht="13.6" customHeight="1">
      <c r="J38" s="618">
        <v>2017</v>
      </c>
      <c r="K38" s="1369">
        <v>1632</v>
      </c>
      <c r="L38" s="1369">
        <v>492</v>
      </c>
      <c r="M38" s="1369">
        <v>1140</v>
      </c>
      <c r="N38" s="1740">
        <v>29.982803980070255</v>
      </c>
      <c r="O38" s="1740">
        <v>18.520512220150167</v>
      </c>
      <c r="P38" s="1740">
        <v>40.909981533090793</v>
      </c>
    </row>
    <row r="39" spans="10:17" ht="13.6" customHeight="1">
      <c r="J39" s="618">
        <v>2018</v>
      </c>
      <c r="K39" s="1369">
        <v>1748</v>
      </c>
      <c r="L39" s="1369">
        <v>534</v>
      </c>
      <c r="M39" s="1369">
        <v>1214</v>
      </c>
      <c r="N39" s="1740">
        <v>32.070917090624739</v>
      </c>
      <c r="O39" s="1740">
        <v>20.067063072583018</v>
      </c>
      <c r="P39" s="1740">
        <v>43.522778115571256</v>
      </c>
    </row>
    <row r="40" spans="10:17" ht="13.6" customHeight="1">
      <c r="J40" s="618">
        <v>2019</v>
      </c>
      <c r="K40" s="1369">
        <v>1821</v>
      </c>
      <c r="L40" s="1369">
        <v>579</v>
      </c>
      <c r="M40" s="1369">
        <v>1242</v>
      </c>
      <c r="N40" s="1740">
        <v>33.364645897770068</v>
      </c>
      <c r="O40" s="1740">
        <v>21.723225842759863</v>
      </c>
      <c r="P40" s="1740">
        <v>44.475909419546412</v>
      </c>
    </row>
    <row r="41" spans="10:17" ht="13.6" customHeight="1">
      <c r="J41" s="618">
        <v>2020</v>
      </c>
      <c r="K41" s="1369">
        <v>2018</v>
      </c>
      <c r="L41" s="1369">
        <v>661</v>
      </c>
      <c r="M41" s="1369">
        <v>1357</v>
      </c>
      <c r="N41" s="1740">
        <v>36.961189468954892</v>
      </c>
      <c r="O41" s="1740">
        <v>24.78917946690888</v>
      </c>
      <c r="P41" s="1740">
        <v>48.58061894644139</v>
      </c>
    </row>
    <row r="42" spans="10:17" ht="13.6" customHeight="1">
      <c r="J42" s="618">
        <v>2021</v>
      </c>
      <c r="K42" s="1369">
        <v>2161</v>
      </c>
      <c r="L42" s="1369">
        <v>737</v>
      </c>
      <c r="M42" s="1369">
        <v>1424</v>
      </c>
      <c r="N42" s="1740">
        <v>39.762916599812463</v>
      </c>
      <c r="O42" s="1740">
        <v>27.728626665457696</v>
      </c>
      <c r="P42" s="1740">
        <v>51.281885070237088</v>
      </c>
    </row>
    <row r="43" spans="10:17" ht="13.6" customHeight="1">
      <c r="J43" s="1743">
        <v>2022</v>
      </c>
      <c r="K43" s="1744">
        <v>1839</v>
      </c>
      <c r="L43" s="1744">
        <v>596</v>
      </c>
      <c r="M43" s="1744">
        <v>1243</v>
      </c>
      <c r="N43" s="1745">
        <v>33.874939397199228</v>
      </c>
      <c r="O43" s="1745">
        <v>22.447416174342603</v>
      </c>
      <c r="P43" s="1745">
        <v>44.813818952171438</v>
      </c>
    </row>
    <row r="44" spans="10:17" ht="13.6" customHeight="1">
      <c r="J44" s="619">
        <v>2023</v>
      </c>
      <c r="K44" s="1370">
        <v>1714</v>
      </c>
      <c r="L44" s="1370">
        <v>532</v>
      </c>
      <c r="M44" s="1370">
        <v>1182</v>
      </c>
      <c r="N44" s="1741">
        <v>31.596293021145737</v>
      </c>
      <c r="O44" s="1741">
        <v>20.051130382475311</v>
      </c>
      <c r="P44" s="1741">
        <v>42.648847001771628</v>
      </c>
    </row>
    <row r="45" spans="10:17" ht="13.6" customHeight="1">
      <c r="J45" s="611"/>
      <c r="K45" s="584"/>
      <c r="L45" s="584"/>
      <c r="M45" s="584"/>
    </row>
    <row r="46" spans="10:17" ht="13.6" customHeight="1">
      <c r="J46" s="611"/>
      <c r="K46" s="584"/>
      <c r="L46" s="584"/>
      <c r="M46" s="584"/>
    </row>
    <row r="47" spans="10:17" ht="13.6" customHeight="1">
      <c r="J47" s="584"/>
      <c r="K47" s="584"/>
      <c r="L47" s="584"/>
      <c r="M47" s="584"/>
    </row>
    <row r="54" spans="1:1" ht="13.6" customHeight="1">
      <c r="A54" s="607" t="s">
        <v>315</v>
      </c>
    </row>
  </sheetData>
  <mergeCells count="10">
    <mergeCell ref="J33:J34"/>
    <mergeCell ref="K33:M33"/>
    <mergeCell ref="N33:P33"/>
    <mergeCell ref="A2:H2"/>
    <mergeCell ref="J5:J6"/>
    <mergeCell ref="K5:M5"/>
    <mergeCell ref="N5:P5"/>
    <mergeCell ref="J19:J20"/>
    <mergeCell ref="K19:M19"/>
    <mergeCell ref="N19:P19"/>
  </mergeCells>
  <hyperlinks>
    <hyperlink ref="H1" location="Obsah!A1" display="Naspäť na obsah"/>
  </hyperlinks>
  <pageMargins left="0.7" right="0.7" top="0.75" bottom="0.75" header="0.3" footer="0.3"/>
  <pageSetup paperSize="9" scale="94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zoomScaleNormal="100" zoomScaleSheetLayoutView="70" workbookViewId="0"/>
  </sheetViews>
  <sheetFormatPr defaultColWidth="7" defaultRowHeight="13.6" customHeight="1"/>
  <cols>
    <col min="1" max="1" width="8.109375" style="696" customWidth="1"/>
    <col min="2" max="2" width="17.44140625" style="696" customWidth="1"/>
    <col min="3" max="8" width="8.77734375" style="696" customWidth="1"/>
    <col min="9" max="16384" width="7" style="696"/>
  </cols>
  <sheetData>
    <row r="1" spans="1:8" ht="13.6" customHeight="1">
      <c r="A1" s="1210" t="s">
        <v>1073</v>
      </c>
      <c r="H1" s="2154" t="s">
        <v>1335</v>
      </c>
    </row>
    <row r="2" spans="1:8" ht="20.05" customHeight="1">
      <c r="A2" s="1372" t="s">
        <v>493</v>
      </c>
    </row>
    <row r="3" spans="1:8" ht="13.6" customHeight="1">
      <c r="A3" s="1372"/>
    </row>
    <row r="4" spans="1:8" ht="13.6" customHeight="1">
      <c r="A4" s="2407" t="s">
        <v>288</v>
      </c>
      <c r="B4" s="2407"/>
      <c r="C4" s="2408" t="s">
        <v>494</v>
      </c>
      <c r="D4" s="2408"/>
      <c r="E4" s="2408"/>
      <c r="F4" s="2408"/>
      <c r="G4" s="2408"/>
      <c r="H4" s="2408"/>
    </row>
    <row r="5" spans="1:8" ht="13.6" customHeight="1">
      <c r="A5" s="2407"/>
      <c r="B5" s="2407"/>
      <c r="C5" s="2409" t="s">
        <v>8</v>
      </c>
      <c r="D5" s="2409"/>
      <c r="E5" s="2409"/>
      <c r="F5" s="2410" t="s">
        <v>495</v>
      </c>
      <c r="G5" s="2411"/>
      <c r="H5" s="2411"/>
    </row>
    <row r="6" spans="1:8" ht="13.6" customHeight="1">
      <c r="A6" s="2407"/>
      <c r="B6" s="2407"/>
      <c r="C6" s="697" t="s">
        <v>5</v>
      </c>
      <c r="D6" s="697" t="s">
        <v>496</v>
      </c>
      <c r="E6" s="698" t="s">
        <v>7</v>
      </c>
      <c r="F6" s="697" t="s">
        <v>5</v>
      </c>
      <c r="G6" s="697" t="s">
        <v>496</v>
      </c>
      <c r="H6" s="698" t="s">
        <v>7</v>
      </c>
    </row>
    <row r="7" spans="1:8" ht="25" customHeight="1">
      <c r="A7" s="2412" t="s">
        <v>497</v>
      </c>
      <c r="B7" s="2412"/>
      <c r="C7" s="699">
        <v>427764</v>
      </c>
      <c r="D7" s="699">
        <v>180879</v>
      </c>
      <c r="E7" s="699">
        <v>246885</v>
      </c>
      <c r="F7" s="700">
        <v>788.55056522155098</v>
      </c>
      <c r="G7" s="701">
        <v>681.73466399469021</v>
      </c>
      <c r="H7" s="702">
        <v>890.80884873370439</v>
      </c>
    </row>
    <row r="8" spans="1:8" ht="13.6" customHeight="1">
      <c r="A8" s="2404" t="s">
        <v>498</v>
      </c>
      <c r="B8" s="2404"/>
      <c r="C8" s="703">
        <v>84709</v>
      </c>
      <c r="D8" s="703">
        <v>31390</v>
      </c>
      <c r="E8" s="703">
        <v>53319</v>
      </c>
      <c r="F8" s="704">
        <v>156.15463159441273</v>
      </c>
      <c r="G8" s="705">
        <v>118.30920727554512</v>
      </c>
      <c r="H8" s="706">
        <v>192.38526846763631</v>
      </c>
    </row>
    <row r="9" spans="1:8" ht="13.6" customHeight="1">
      <c r="A9" s="2413" t="s">
        <v>499</v>
      </c>
      <c r="B9" s="2413"/>
      <c r="C9" s="703">
        <v>30883</v>
      </c>
      <c r="D9" s="703">
        <v>9405</v>
      </c>
      <c r="E9" s="703">
        <v>21478</v>
      </c>
      <c r="F9" s="704">
        <v>56.930473592301269</v>
      </c>
      <c r="G9" s="705">
        <v>35.44753406901885</v>
      </c>
      <c r="H9" s="706">
        <v>77.49677968731396</v>
      </c>
    </row>
    <row r="10" spans="1:8" ht="13.6" customHeight="1">
      <c r="A10" s="2399" t="s">
        <v>500</v>
      </c>
      <c r="B10" s="2400"/>
      <c r="C10" s="703">
        <v>40718</v>
      </c>
      <c r="D10" s="703">
        <v>30347</v>
      </c>
      <c r="E10" s="703">
        <v>10371</v>
      </c>
      <c r="F10" s="704">
        <v>75.060551880689161</v>
      </c>
      <c r="G10" s="705">
        <v>114.37813039792825</v>
      </c>
      <c r="H10" s="706">
        <v>37.420574640894543</v>
      </c>
    </row>
    <row r="11" spans="1:8" ht="13.6" customHeight="1">
      <c r="A11" s="2414" t="s">
        <v>308</v>
      </c>
      <c r="B11" s="1379" t="s">
        <v>501</v>
      </c>
      <c r="C11" s="703">
        <v>29646</v>
      </c>
      <c r="D11" s="703">
        <v>22135</v>
      </c>
      <c r="E11" s="703">
        <v>7511</v>
      </c>
      <c r="F11" s="704">
        <v>54.650157695734336</v>
      </c>
      <c r="G11" s="705">
        <v>83.427024627084776</v>
      </c>
      <c r="H11" s="706">
        <v>27.101141271599548</v>
      </c>
    </row>
    <row r="12" spans="1:8" ht="13.6" customHeight="1">
      <c r="A12" s="2414"/>
      <c r="B12" s="1380" t="s">
        <v>502</v>
      </c>
      <c r="C12" s="703">
        <v>22333</v>
      </c>
      <c r="D12" s="703">
        <v>16546</v>
      </c>
      <c r="E12" s="703">
        <v>5787</v>
      </c>
      <c r="F12" s="704">
        <v>41.169195568334175</v>
      </c>
      <c r="G12" s="705">
        <v>62.362030697074537</v>
      </c>
      <c r="H12" s="706">
        <v>20.88061570213641</v>
      </c>
    </row>
    <row r="13" spans="1:8" ht="13.6" customHeight="1">
      <c r="A13" s="2414"/>
      <c r="B13" s="1379" t="s">
        <v>503</v>
      </c>
      <c r="C13" s="703">
        <v>11773</v>
      </c>
      <c r="D13" s="703">
        <v>8732</v>
      </c>
      <c r="E13" s="703">
        <v>3041</v>
      </c>
      <c r="F13" s="704">
        <v>21.702634640487091</v>
      </c>
      <c r="G13" s="705">
        <v>32.910990695446323</v>
      </c>
      <c r="H13" s="706">
        <v>10.97251639021891</v>
      </c>
    </row>
    <row r="14" spans="1:8" ht="13.6" customHeight="1">
      <c r="A14" s="2414"/>
      <c r="B14" s="1380" t="s">
        <v>567</v>
      </c>
      <c r="C14" s="703">
        <v>8235</v>
      </c>
      <c r="D14" s="703">
        <v>6149</v>
      </c>
      <c r="E14" s="703">
        <v>2086</v>
      </c>
      <c r="F14" s="704">
        <v>15.180599359926203</v>
      </c>
      <c r="G14" s="705">
        <v>23.175639233428704</v>
      </c>
      <c r="H14" s="706">
        <v>7.526691611310965</v>
      </c>
    </row>
    <row r="15" spans="1:8" ht="13.6" customHeight="1">
      <c r="A15" s="2399" t="s">
        <v>504</v>
      </c>
      <c r="B15" s="2400"/>
      <c r="C15" s="703">
        <v>47869</v>
      </c>
      <c r="D15" s="703">
        <v>23240</v>
      </c>
      <c r="E15" s="703">
        <v>24629</v>
      </c>
      <c r="F15" s="704">
        <v>88.242879266582577</v>
      </c>
      <c r="G15" s="705">
        <v>87.591780091865829</v>
      </c>
      <c r="H15" s="706">
        <v>88.866197360967291</v>
      </c>
    </row>
    <row r="16" spans="1:8" ht="13.6" customHeight="1">
      <c r="A16" s="2401" t="s">
        <v>505</v>
      </c>
      <c r="B16" s="2402"/>
      <c r="C16" s="703">
        <v>29669</v>
      </c>
      <c r="D16" s="703">
        <v>15781</v>
      </c>
      <c r="E16" s="703">
        <v>13888</v>
      </c>
      <c r="F16" s="704">
        <v>54.692556455330966</v>
      </c>
      <c r="G16" s="705">
        <v>59.478738452226111</v>
      </c>
      <c r="H16" s="706">
        <v>50.110591130338776</v>
      </c>
    </row>
    <row r="17" spans="1:8" ht="13.6" customHeight="1">
      <c r="A17" s="2399" t="s">
        <v>506</v>
      </c>
      <c r="B17" s="2400"/>
      <c r="C17" s="703">
        <v>133905</v>
      </c>
      <c r="D17" s="703">
        <v>44378</v>
      </c>
      <c r="E17" s="703">
        <v>89527</v>
      </c>
      <c r="F17" s="704">
        <v>246.8437349472882</v>
      </c>
      <c r="G17" s="705">
        <v>167.26110227697168</v>
      </c>
      <c r="H17" s="706">
        <v>323.03073820030522</v>
      </c>
    </row>
    <row r="18" spans="1:8" ht="13.6" customHeight="1">
      <c r="A18" s="2399" t="s">
        <v>507</v>
      </c>
      <c r="B18" s="2400"/>
      <c r="C18" s="703">
        <v>112689</v>
      </c>
      <c r="D18" s="703">
        <v>37849</v>
      </c>
      <c r="E18" s="703">
        <v>74840</v>
      </c>
      <c r="F18" s="704">
        <v>207.73364435588633</v>
      </c>
      <c r="G18" s="705">
        <v>142.65323944479476</v>
      </c>
      <c r="H18" s="706">
        <v>270.0372004748383</v>
      </c>
    </row>
    <row r="19" spans="1:8" ht="13.6" customHeight="1">
      <c r="A19" s="2401" t="s">
        <v>508</v>
      </c>
      <c r="B19" s="2402"/>
      <c r="C19" s="703">
        <v>75236</v>
      </c>
      <c r="D19" s="703">
        <v>22956</v>
      </c>
      <c r="E19" s="703">
        <v>52280</v>
      </c>
      <c r="F19" s="704">
        <v>138.69187291358929</v>
      </c>
      <c r="G19" s="705">
        <v>86.521381402275054</v>
      </c>
      <c r="H19" s="706">
        <v>188.63635543592389</v>
      </c>
    </row>
    <row r="20" spans="1:8" ht="13.6" customHeight="1">
      <c r="A20" s="2399" t="s">
        <v>509</v>
      </c>
      <c r="B20" s="2400"/>
      <c r="C20" s="703">
        <v>10663</v>
      </c>
      <c r="D20" s="703">
        <v>3925</v>
      </c>
      <c r="E20" s="703">
        <v>6738</v>
      </c>
      <c r="F20" s="704">
        <v>19.656433633866801</v>
      </c>
      <c r="G20" s="705">
        <v>14.793362171281128</v>
      </c>
      <c r="H20" s="706">
        <v>24.312007707101287</v>
      </c>
    </row>
    <row r="21" spans="1:8" ht="13.6" customHeight="1">
      <c r="A21" s="2403" t="s">
        <v>308</v>
      </c>
      <c r="B21" s="1707" t="s">
        <v>510</v>
      </c>
      <c r="C21" s="703">
        <v>2006</v>
      </c>
      <c r="D21" s="703">
        <v>249</v>
      </c>
      <c r="E21" s="703">
        <v>1757</v>
      </c>
      <c r="F21" s="704">
        <v>3.6979092065588302</v>
      </c>
      <c r="G21" s="706">
        <v>0.93848335812713402</v>
      </c>
      <c r="H21" s="706">
        <v>6.3395959544934639</v>
      </c>
    </row>
    <row r="22" spans="1:8" ht="13.6" customHeight="1">
      <c r="A22" s="2403"/>
      <c r="B22" s="1707" t="s">
        <v>511</v>
      </c>
      <c r="C22" s="703">
        <v>533</v>
      </c>
      <c r="D22" s="703">
        <v>432</v>
      </c>
      <c r="E22" s="703">
        <v>101</v>
      </c>
      <c r="F22" s="704">
        <v>0.98254516804379688</v>
      </c>
      <c r="G22" s="706">
        <v>1.6282120912085214</v>
      </c>
      <c r="H22" s="706">
        <v>0.3644275420625156</v>
      </c>
    </row>
    <row r="23" spans="1:8" ht="13.6" customHeight="1">
      <c r="A23" s="2404" t="s">
        <v>512</v>
      </c>
      <c r="B23" s="2404"/>
      <c r="C23" s="703">
        <v>10027</v>
      </c>
      <c r="D23" s="703">
        <v>5839</v>
      </c>
      <c r="E23" s="703">
        <v>4188</v>
      </c>
      <c r="F23" s="704">
        <v>18.484015759803285</v>
      </c>
      <c r="G23" s="706">
        <v>22.007246297607772</v>
      </c>
      <c r="H23" s="706">
        <v>15.111114318394209</v>
      </c>
    </row>
    <row r="24" spans="1:8" ht="13.6" customHeight="1">
      <c r="A24" s="2404" t="s">
        <v>513</v>
      </c>
      <c r="B24" s="2404"/>
      <c r="C24" s="703">
        <v>19953</v>
      </c>
      <c r="D24" s="703">
        <v>11781</v>
      </c>
      <c r="E24" s="703">
        <v>8172</v>
      </c>
      <c r="F24" s="704">
        <v>36.781845662247427</v>
      </c>
      <c r="G24" s="706">
        <v>44.402700570665722</v>
      </c>
      <c r="H24" s="706">
        <v>29.486157165691854</v>
      </c>
    </row>
    <row r="25" spans="1:8" ht="13.6" customHeight="1">
      <c r="A25" s="2405" t="s">
        <v>514</v>
      </c>
      <c r="B25" s="2405"/>
      <c r="C25" s="703">
        <v>9564</v>
      </c>
      <c r="D25" s="703">
        <v>5548</v>
      </c>
      <c r="E25" s="703">
        <v>4016</v>
      </c>
      <c r="F25" s="704">
        <v>17.630510294879684</v>
      </c>
      <c r="G25" s="706">
        <v>20.910464541724256</v>
      </c>
      <c r="H25" s="706">
        <v>14.490505038842203</v>
      </c>
    </row>
    <row r="26" spans="1:8" ht="13.6" customHeight="1">
      <c r="A26" s="2404" t="s">
        <v>515</v>
      </c>
      <c r="B26" s="2404"/>
      <c r="C26" s="703">
        <v>10105</v>
      </c>
      <c r="D26" s="703">
        <v>7612</v>
      </c>
      <c r="E26" s="703">
        <v>2493</v>
      </c>
      <c r="F26" s="704">
        <v>18.62780285756579</v>
      </c>
      <c r="G26" s="706">
        <v>28.689700088609413</v>
      </c>
      <c r="H26" s="706">
        <v>8.9952263600183286</v>
      </c>
    </row>
    <row r="27" spans="1:8" ht="13.6" customHeight="1">
      <c r="A27" s="2404" t="s">
        <v>516</v>
      </c>
      <c r="B27" s="2404"/>
      <c r="C27" s="703">
        <v>17237</v>
      </c>
      <c r="D27" s="703">
        <v>11114</v>
      </c>
      <c r="E27" s="703">
        <v>6123</v>
      </c>
      <c r="F27" s="704">
        <v>31.775105181183726</v>
      </c>
      <c r="G27" s="706">
        <v>41.888771253915529</v>
      </c>
      <c r="H27" s="706">
        <v>22.092968713354285</v>
      </c>
    </row>
    <row r="28" spans="1:8" ht="13.6" customHeight="1">
      <c r="A28" s="2404" t="s">
        <v>517</v>
      </c>
      <c r="B28" s="2404"/>
      <c r="C28" s="703">
        <v>2120</v>
      </c>
      <c r="D28" s="703">
        <v>1176</v>
      </c>
      <c r="E28" s="703">
        <v>944</v>
      </c>
      <c r="F28" s="704">
        <v>3.9080595802117246</v>
      </c>
      <c r="G28" s="706">
        <v>4.4323551371787531</v>
      </c>
      <c r="H28" s="706">
        <v>3.406134650564502</v>
      </c>
    </row>
    <row r="29" spans="1:8" ht="13.6" customHeight="1">
      <c r="A29" s="2406" t="s">
        <v>518</v>
      </c>
      <c r="B29" s="2406"/>
      <c r="C29" s="707">
        <v>5462</v>
      </c>
      <c r="D29" s="707">
        <v>3370</v>
      </c>
      <c r="E29" s="707">
        <v>2092</v>
      </c>
      <c r="F29" s="708" t="s">
        <v>133</v>
      </c>
      <c r="G29" s="708" t="s">
        <v>133</v>
      </c>
      <c r="H29" s="708" t="s">
        <v>133</v>
      </c>
    </row>
    <row r="30" spans="1:8" ht="13.6" customHeight="1">
      <c r="A30" s="709"/>
      <c r="B30" s="709"/>
      <c r="C30" s="710"/>
      <c r="D30" s="710"/>
      <c r="E30" s="710"/>
      <c r="F30" s="711"/>
      <c r="G30" s="711"/>
      <c r="H30" s="711"/>
    </row>
    <row r="31" spans="1:8" ht="13.6" customHeight="1">
      <c r="A31" s="1680" t="s">
        <v>1137</v>
      </c>
      <c r="B31" s="1681"/>
      <c r="C31" s="1682">
        <v>417530</v>
      </c>
      <c r="D31" s="1682">
        <v>173267</v>
      </c>
      <c r="E31" s="1682">
        <v>244263</v>
      </c>
      <c r="F31" s="1683">
        <v>769.102960658651</v>
      </c>
      <c r="G31" s="1683">
        <v>652.58329836909718</v>
      </c>
      <c r="H31" s="1684">
        <v>880.64021389495178</v>
      </c>
    </row>
    <row r="32" spans="1:8" ht="13.6" customHeight="1">
      <c r="A32" s="1685" t="s">
        <v>519</v>
      </c>
      <c r="B32" s="1686"/>
      <c r="C32" s="1687">
        <v>377200</v>
      </c>
      <c r="D32" s="1687">
        <v>156140</v>
      </c>
      <c r="E32" s="1687">
        <v>221060</v>
      </c>
      <c r="F32" s="1688">
        <v>694.05701718876742</v>
      </c>
      <c r="G32" s="1688">
        <v>587.45559939546331</v>
      </c>
      <c r="H32" s="1689">
        <v>796.09364561984637</v>
      </c>
    </row>
    <row r="33" spans="1:8" ht="13.6" customHeight="1">
      <c r="A33" s="1685" t="s">
        <v>520</v>
      </c>
      <c r="B33" s="1686"/>
      <c r="C33" s="1687">
        <v>364464</v>
      </c>
      <c r="D33" s="1687">
        <v>151511</v>
      </c>
      <c r="E33" s="1690">
        <v>212953</v>
      </c>
      <c r="F33" s="1688">
        <v>667.54325860322967</v>
      </c>
      <c r="G33" s="1691">
        <v>568.20474587153285</v>
      </c>
      <c r="H33" s="1692">
        <v>762.37203732509454</v>
      </c>
    </row>
    <row r="34" spans="1:8" ht="13.6" customHeight="1">
      <c r="A34" s="1693" t="s">
        <v>521</v>
      </c>
      <c r="B34" s="1694"/>
      <c r="C34" s="1695">
        <v>393920</v>
      </c>
      <c r="D34" s="1695">
        <v>165871</v>
      </c>
      <c r="E34" s="1696">
        <v>228049</v>
      </c>
      <c r="F34" s="1697">
        <v>721.74636529651752</v>
      </c>
      <c r="G34" s="1698">
        <v>622.3235222391055</v>
      </c>
      <c r="H34" s="1699">
        <v>816.64143858439115</v>
      </c>
    </row>
    <row r="35" spans="1:8" ht="13.6" customHeight="1">
      <c r="A35" s="716" t="s">
        <v>522</v>
      </c>
      <c r="B35" s="717"/>
      <c r="C35" s="717"/>
      <c r="D35" s="717"/>
      <c r="E35" s="717"/>
      <c r="F35" s="717"/>
      <c r="G35" s="717"/>
      <c r="H35" s="717"/>
    </row>
    <row r="36" spans="1:8" ht="25.5" customHeight="1">
      <c r="A36" s="2398" t="s">
        <v>523</v>
      </c>
      <c r="B36" s="2398"/>
      <c r="C36" s="2398"/>
      <c r="D36" s="2398"/>
      <c r="E36" s="2398"/>
      <c r="F36" s="2398"/>
      <c r="G36" s="2398"/>
      <c r="H36" s="2398"/>
    </row>
    <row r="37" spans="1:8" ht="13.6" customHeight="1">
      <c r="A37" s="528" t="s">
        <v>524</v>
      </c>
      <c r="B37" s="718"/>
      <c r="C37" s="718"/>
      <c r="D37" s="718"/>
      <c r="E37" s="718"/>
      <c r="F37" s="718"/>
      <c r="G37" s="718"/>
      <c r="H37" s="718"/>
    </row>
    <row r="38" spans="1:8" ht="13.6" customHeight="1">
      <c r="B38" s="719"/>
      <c r="C38" s="720"/>
      <c r="D38" s="720"/>
      <c r="E38" s="720"/>
      <c r="F38" s="720"/>
      <c r="G38" s="720"/>
      <c r="H38" s="720"/>
    </row>
    <row r="73" spans="1:8" ht="13.6" customHeight="1">
      <c r="B73" s="722"/>
      <c r="C73" s="723"/>
      <c r="D73" s="723"/>
      <c r="E73" s="723"/>
    </row>
    <row r="74" spans="1:8" ht="13.6" customHeight="1">
      <c r="A74" s="723"/>
      <c r="B74" s="723"/>
      <c r="C74" s="723"/>
      <c r="D74" s="723"/>
      <c r="E74" s="723"/>
    </row>
    <row r="75" spans="1:8" ht="13.6" customHeight="1">
      <c r="H75" s="723"/>
    </row>
    <row r="76" spans="1:8" ht="13.6" customHeight="1">
      <c r="H76" s="723"/>
    </row>
    <row r="77" spans="1:8" ht="13.6" customHeight="1">
      <c r="H77" s="723"/>
    </row>
    <row r="78" spans="1:8" ht="13.6" customHeight="1">
      <c r="H78" s="723"/>
    </row>
    <row r="79" spans="1:8" ht="13.6" customHeight="1">
      <c r="H79" s="723"/>
    </row>
    <row r="80" spans="1:8" ht="13.6" customHeight="1">
      <c r="H80" s="723"/>
    </row>
    <row r="81" spans="8:8" ht="13.6" customHeight="1">
      <c r="H81" s="723"/>
    </row>
  </sheetData>
  <mergeCells count="24">
    <mergeCell ref="A17:B17"/>
    <mergeCell ref="A4:B6"/>
    <mergeCell ref="C4:H4"/>
    <mergeCell ref="C5:E5"/>
    <mergeCell ref="F5:H5"/>
    <mergeCell ref="A7:B7"/>
    <mergeCell ref="A8:B8"/>
    <mergeCell ref="A9:B9"/>
    <mergeCell ref="A10:B10"/>
    <mergeCell ref="A11:A14"/>
    <mergeCell ref="A15:B15"/>
    <mergeCell ref="A16:B16"/>
    <mergeCell ref="A36:H36"/>
    <mergeCell ref="A18:B18"/>
    <mergeCell ref="A19:B19"/>
    <mergeCell ref="A20:B20"/>
    <mergeCell ref="A21:A22"/>
    <mergeCell ref="A23:B23"/>
    <mergeCell ref="A24:B24"/>
    <mergeCell ref="A25:B25"/>
    <mergeCell ref="A26:B26"/>
    <mergeCell ref="A27:B27"/>
    <mergeCell ref="A28:B28"/>
    <mergeCell ref="A29:B29"/>
  </mergeCells>
  <hyperlinks>
    <hyperlink ref="H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zoomScaleNormal="100" zoomScaleSheetLayoutView="70" workbookViewId="0"/>
  </sheetViews>
  <sheetFormatPr defaultColWidth="7" defaultRowHeight="13.6" customHeight="1"/>
  <cols>
    <col min="1" max="1" width="8.109375" style="696" customWidth="1"/>
    <col min="2" max="2" width="17.44140625" style="696" customWidth="1"/>
    <col min="3" max="8" width="8.77734375" style="696" customWidth="1"/>
    <col min="9" max="16384" width="7" style="696"/>
  </cols>
  <sheetData>
    <row r="1" spans="1:8" ht="13.6" customHeight="1">
      <c r="A1" s="1210" t="s">
        <v>1073</v>
      </c>
      <c r="H1" s="2154" t="s">
        <v>1335</v>
      </c>
    </row>
    <row r="2" spans="1:8" ht="20.05" customHeight="1">
      <c r="A2" s="724" t="s">
        <v>525</v>
      </c>
      <c r="B2" s="721"/>
      <c r="C2" s="721"/>
      <c r="D2" s="721"/>
      <c r="E2" s="721"/>
      <c r="F2" s="721"/>
      <c r="G2" s="721"/>
      <c r="H2" s="721"/>
    </row>
    <row r="3" spans="1:8" ht="13.6" customHeight="1">
      <c r="A3" s="1374"/>
    </row>
    <row r="4" spans="1:8" ht="13.6" customHeight="1">
      <c r="A4" s="2407" t="s">
        <v>288</v>
      </c>
      <c r="B4" s="2407"/>
      <c r="C4" s="2408" t="s">
        <v>494</v>
      </c>
      <c r="D4" s="2408"/>
      <c r="E4" s="2408"/>
      <c r="F4" s="2408"/>
      <c r="G4" s="2408"/>
      <c r="H4" s="2408"/>
    </row>
    <row r="5" spans="1:8" ht="13.6" customHeight="1">
      <c r="A5" s="2407"/>
      <c r="B5" s="2407"/>
      <c r="C5" s="2409" t="s">
        <v>8</v>
      </c>
      <c r="D5" s="2409"/>
      <c r="E5" s="2409"/>
      <c r="F5" s="2410" t="s">
        <v>495</v>
      </c>
      <c r="G5" s="2411"/>
      <c r="H5" s="2411"/>
    </row>
    <row r="6" spans="1:8" ht="13.6" customHeight="1">
      <c r="A6" s="2407"/>
      <c r="B6" s="2407"/>
      <c r="C6" s="697" t="s">
        <v>5</v>
      </c>
      <c r="D6" s="697" t="s">
        <v>496</v>
      </c>
      <c r="E6" s="698" t="s">
        <v>7</v>
      </c>
      <c r="F6" s="697" t="s">
        <v>5</v>
      </c>
      <c r="G6" s="697" t="s">
        <v>496</v>
      </c>
      <c r="H6" s="698" t="s">
        <v>7</v>
      </c>
    </row>
    <row r="7" spans="1:8" ht="25" customHeight="1">
      <c r="A7" s="2412" t="s">
        <v>497</v>
      </c>
      <c r="B7" s="2412"/>
      <c r="C7" s="699">
        <v>63679</v>
      </c>
      <c r="D7" s="699">
        <v>29256</v>
      </c>
      <c r="E7" s="699">
        <v>34423</v>
      </c>
      <c r="F7" s="700">
        <v>117.38741792844453</v>
      </c>
      <c r="G7" s="701">
        <v>110.26614106573267</v>
      </c>
      <c r="H7" s="702">
        <v>124.20484436057399</v>
      </c>
    </row>
    <row r="8" spans="1:8" ht="13.6" customHeight="1">
      <c r="A8" s="2404" t="s">
        <v>498</v>
      </c>
      <c r="B8" s="2404"/>
      <c r="C8" s="703">
        <v>15332</v>
      </c>
      <c r="D8" s="703">
        <v>5932</v>
      </c>
      <c r="E8" s="703">
        <v>9400</v>
      </c>
      <c r="F8" s="704">
        <v>28.263381831984038</v>
      </c>
      <c r="G8" s="705">
        <v>22.357764178354053</v>
      </c>
      <c r="H8" s="706">
        <v>33.917018766214319</v>
      </c>
    </row>
    <row r="9" spans="1:8" ht="13.6" customHeight="1">
      <c r="A9" s="2413" t="s">
        <v>499</v>
      </c>
      <c r="B9" s="2413"/>
      <c r="C9" s="703">
        <v>6764</v>
      </c>
      <c r="D9" s="703">
        <v>2268</v>
      </c>
      <c r="E9" s="703">
        <v>4496</v>
      </c>
      <c r="F9" s="704">
        <v>12.468922170071746</v>
      </c>
      <c r="G9" s="705">
        <v>8.5481134788447388</v>
      </c>
      <c r="H9" s="706">
        <v>16.222437912010594</v>
      </c>
    </row>
    <row r="10" spans="1:8" ht="13.6" customHeight="1">
      <c r="A10" s="2399" t="s">
        <v>500</v>
      </c>
      <c r="B10" s="2400"/>
      <c r="C10" s="703">
        <v>8417</v>
      </c>
      <c r="D10" s="703">
        <v>6431</v>
      </c>
      <c r="E10" s="703">
        <v>1986</v>
      </c>
      <c r="F10" s="704">
        <v>15.51610258803872</v>
      </c>
      <c r="G10" s="705">
        <v>24.238499904078708</v>
      </c>
      <c r="H10" s="706">
        <v>7.165872262734216</v>
      </c>
    </row>
    <row r="11" spans="1:8" ht="13.6" customHeight="1">
      <c r="A11" s="2403" t="s">
        <v>308</v>
      </c>
      <c r="B11" s="1708" t="s">
        <v>501</v>
      </c>
      <c r="C11" s="703">
        <v>6390</v>
      </c>
      <c r="D11" s="703">
        <v>4915</v>
      </c>
      <c r="E11" s="703">
        <v>1475</v>
      </c>
      <c r="F11" s="704">
        <v>11.77948147054383</v>
      </c>
      <c r="G11" s="705">
        <v>18.524681546967322</v>
      </c>
      <c r="H11" s="706">
        <v>5.3220853915070343</v>
      </c>
    </row>
    <row r="12" spans="1:8" ht="13.6" customHeight="1">
      <c r="A12" s="2403"/>
      <c r="B12" s="1706" t="s">
        <v>502</v>
      </c>
      <c r="C12" s="703">
        <v>3667</v>
      </c>
      <c r="D12" s="703">
        <v>2791</v>
      </c>
      <c r="E12" s="703">
        <v>876</v>
      </c>
      <c r="F12" s="704">
        <v>6.7598370191681107</v>
      </c>
      <c r="G12" s="705">
        <v>10.519305431858758</v>
      </c>
      <c r="H12" s="706">
        <v>3.1607774935323132</v>
      </c>
    </row>
    <row r="13" spans="1:8" ht="13.6" customHeight="1">
      <c r="A13" s="2403"/>
      <c r="B13" s="1708" t="s">
        <v>503</v>
      </c>
      <c r="C13" s="703">
        <v>2115</v>
      </c>
      <c r="D13" s="703">
        <v>1578</v>
      </c>
      <c r="E13" s="703">
        <v>537</v>
      </c>
      <c r="F13" s="704">
        <v>3.8988424585602819</v>
      </c>
      <c r="G13" s="705">
        <v>5.9474969442755725</v>
      </c>
      <c r="H13" s="706">
        <v>1.9375999018571373</v>
      </c>
    </row>
    <row r="14" spans="1:8" ht="13.6" customHeight="1">
      <c r="A14" s="2403"/>
      <c r="B14" s="1706" t="s">
        <v>567</v>
      </c>
      <c r="C14" s="703">
        <v>1253</v>
      </c>
      <c r="D14" s="703">
        <v>943</v>
      </c>
      <c r="E14" s="703">
        <v>310</v>
      </c>
      <c r="F14" s="704">
        <v>2.3098106858515526</v>
      </c>
      <c r="G14" s="705">
        <v>3.5541759305778604</v>
      </c>
      <c r="H14" s="706">
        <v>1.118539980587919</v>
      </c>
    </row>
    <row r="15" spans="1:8" ht="13.6" customHeight="1">
      <c r="A15" s="2399" t="s">
        <v>504</v>
      </c>
      <c r="B15" s="2400"/>
      <c r="C15" s="703">
        <v>2695</v>
      </c>
      <c r="D15" s="703">
        <v>1327</v>
      </c>
      <c r="E15" s="703">
        <v>1368</v>
      </c>
      <c r="F15" s="704">
        <v>4.9680285701276414</v>
      </c>
      <c r="G15" s="705">
        <v>5.0014755672076578</v>
      </c>
      <c r="H15" s="706">
        <v>4.9360086885299133</v>
      </c>
    </row>
    <row r="16" spans="1:8" ht="13.6" customHeight="1">
      <c r="A16" s="2401" t="s">
        <v>505</v>
      </c>
      <c r="B16" s="2402"/>
      <c r="C16" s="703">
        <v>1264</v>
      </c>
      <c r="D16" s="703">
        <v>651</v>
      </c>
      <c r="E16" s="703">
        <v>613</v>
      </c>
      <c r="F16" s="704">
        <v>2.3300883534847263</v>
      </c>
      <c r="G16" s="705">
        <v>2.4536251652239529</v>
      </c>
      <c r="H16" s="706">
        <v>2.2118226067754656</v>
      </c>
    </row>
    <row r="17" spans="1:8" ht="13.6" customHeight="1">
      <c r="A17" s="2399" t="s">
        <v>506</v>
      </c>
      <c r="B17" s="2400"/>
      <c r="C17" s="703">
        <v>11336</v>
      </c>
      <c r="D17" s="703">
        <v>4114</v>
      </c>
      <c r="E17" s="703">
        <v>7222</v>
      </c>
      <c r="F17" s="704">
        <v>20.897058208150998</v>
      </c>
      <c r="G17" s="705">
        <v>15.505704961184856</v>
      </c>
      <c r="H17" s="706">
        <v>26.058373354212748</v>
      </c>
    </row>
    <row r="18" spans="1:8" ht="13.6" customHeight="1">
      <c r="A18" s="2399" t="s">
        <v>507</v>
      </c>
      <c r="B18" s="2400"/>
      <c r="C18" s="703">
        <v>18263</v>
      </c>
      <c r="D18" s="703">
        <v>6346</v>
      </c>
      <c r="E18" s="703">
        <v>11917</v>
      </c>
      <c r="F18" s="704">
        <v>33.666458544059772</v>
      </c>
      <c r="G18" s="705">
        <v>23.91813409909555</v>
      </c>
      <c r="H18" s="706">
        <v>42.998841769891065</v>
      </c>
    </row>
    <row r="19" spans="1:8" ht="13.6" customHeight="1">
      <c r="A19" s="2401" t="s">
        <v>508</v>
      </c>
      <c r="B19" s="2402"/>
      <c r="C19" s="703">
        <v>10406</v>
      </c>
      <c r="D19" s="703">
        <v>3197</v>
      </c>
      <c r="E19" s="703">
        <v>7209</v>
      </c>
      <c r="F19" s="704">
        <v>19.182673580982645</v>
      </c>
      <c r="G19" s="705">
        <v>12.049523276837137</v>
      </c>
      <c r="H19" s="706">
        <v>26.011466838897768</v>
      </c>
    </row>
    <row r="20" spans="1:8" ht="13.6" customHeight="1">
      <c r="A20" s="2399" t="s">
        <v>509</v>
      </c>
      <c r="B20" s="2400"/>
      <c r="C20" s="703">
        <v>1668</v>
      </c>
      <c r="D20" s="703">
        <v>601</v>
      </c>
      <c r="E20" s="703">
        <v>1067</v>
      </c>
      <c r="F20" s="704">
        <v>3.0748317829213003</v>
      </c>
      <c r="G20" s="705">
        <v>2.265174691704448</v>
      </c>
      <c r="H20" s="706">
        <v>3.8499424493139021</v>
      </c>
    </row>
    <row r="21" spans="1:8" ht="13.6" customHeight="1">
      <c r="A21" s="2403" t="s">
        <v>308</v>
      </c>
      <c r="B21" s="1707" t="s">
        <v>510</v>
      </c>
      <c r="C21" s="703">
        <v>94</v>
      </c>
      <c r="D21" s="703">
        <v>70</v>
      </c>
      <c r="E21" s="703">
        <v>24</v>
      </c>
      <c r="F21" s="704">
        <v>0.17328188704712363</v>
      </c>
      <c r="G21" s="706">
        <v>0.26383066292730672</v>
      </c>
      <c r="H21" s="706">
        <v>8.6596643658419542E-2</v>
      </c>
    </row>
    <row r="22" spans="1:8" ht="13.6" customHeight="1">
      <c r="A22" s="2403"/>
      <c r="B22" s="1707" t="s">
        <v>511</v>
      </c>
      <c r="C22" s="703">
        <v>428</v>
      </c>
      <c r="D22" s="703">
        <v>43</v>
      </c>
      <c r="E22" s="703">
        <v>385</v>
      </c>
      <c r="F22" s="704">
        <v>0.78898561336349904</v>
      </c>
      <c r="G22" s="706">
        <v>0.16206740722677412</v>
      </c>
      <c r="H22" s="706">
        <v>1.3891544920204801</v>
      </c>
    </row>
    <row r="23" spans="1:8" ht="13.6" customHeight="1">
      <c r="A23" s="2404" t="s">
        <v>512</v>
      </c>
      <c r="B23" s="2404"/>
      <c r="C23" s="703">
        <v>1272</v>
      </c>
      <c r="D23" s="703">
        <v>724</v>
      </c>
      <c r="E23" s="703">
        <v>548</v>
      </c>
      <c r="F23" s="704">
        <v>2.3448357481270348</v>
      </c>
      <c r="G23" s="706">
        <v>2.72876285656243</v>
      </c>
      <c r="H23" s="706">
        <v>1.9772900302005796</v>
      </c>
    </row>
    <row r="24" spans="1:8" ht="13.6" customHeight="1">
      <c r="A24" s="2404" t="s">
        <v>513</v>
      </c>
      <c r="B24" s="2404"/>
      <c r="C24" s="703">
        <v>2373</v>
      </c>
      <c r="D24" s="703">
        <v>1384</v>
      </c>
      <c r="E24" s="703">
        <v>989</v>
      </c>
      <c r="F24" s="704">
        <v>4.3744459357747276</v>
      </c>
      <c r="G24" s="706">
        <v>5.2163091070198933</v>
      </c>
      <c r="H24" s="706">
        <v>3.5685033574240386</v>
      </c>
    </row>
    <row r="25" spans="1:8" ht="13.6" customHeight="1">
      <c r="A25" s="2405" t="s">
        <v>514</v>
      </c>
      <c r="B25" s="2405"/>
      <c r="C25" s="703">
        <v>1184</v>
      </c>
      <c r="D25" s="703">
        <v>691</v>
      </c>
      <c r="E25" s="703">
        <v>493</v>
      </c>
      <c r="F25" s="704">
        <v>2.1826144070616427</v>
      </c>
      <c r="G25" s="706">
        <v>2.6043855440395567</v>
      </c>
      <c r="H25" s="706">
        <v>1.778839388483368</v>
      </c>
    </row>
    <row r="26" spans="1:8" ht="13.6" customHeight="1">
      <c r="A26" s="2404" t="s">
        <v>515</v>
      </c>
      <c r="B26" s="2404"/>
      <c r="C26" s="703">
        <v>2536</v>
      </c>
      <c r="D26" s="703">
        <v>1894</v>
      </c>
      <c r="E26" s="703">
        <v>642</v>
      </c>
      <c r="F26" s="704">
        <v>4.6749241016117615</v>
      </c>
      <c r="G26" s="706">
        <v>7.1385039369188421</v>
      </c>
      <c r="H26" s="706">
        <v>2.3164602178627227</v>
      </c>
    </row>
    <row r="27" spans="1:8" ht="13.6" customHeight="1">
      <c r="A27" s="2404" t="s">
        <v>516</v>
      </c>
      <c r="B27" s="2404"/>
      <c r="C27" s="703">
        <v>4377</v>
      </c>
      <c r="D27" s="703">
        <v>2659</v>
      </c>
      <c r="E27" s="703">
        <v>1718</v>
      </c>
      <c r="F27" s="704">
        <v>8.0686682936729817</v>
      </c>
      <c r="G27" s="706">
        <v>10.021796181767266</v>
      </c>
      <c r="H27" s="706">
        <v>6.1988764085485322</v>
      </c>
    </row>
    <row r="28" spans="1:8" ht="13.6" customHeight="1">
      <c r="A28" s="2404" t="s">
        <v>517</v>
      </c>
      <c r="B28" s="2404"/>
      <c r="C28" s="703">
        <v>336</v>
      </c>
      <c r="D28" s="703">
        <v>254</v>
      </c>
      <c r="E28" s="703">
        <v>82</v>
      </c>
      <c r="F28" s="704">
        <v>0.6193905749769526</v>
      </c>
      <c r="G28" s="706">
        <v>0.95732840547908438</v>
      </c>
      <c r="H28" s="706">
        <v>0.29587186583293346</v>
      </c>
    </row>
    <row r="29" spans="1:8" ht="13.6" customHeight="1">
      <c r="A29" s="2406" t="s">
        <v>518</v>
      </c>
      <c r="B29" s="2406"/>
      <c r="C29" s="707">
        <v>1596</v>
      </c>
      <c r="D29" s="707">
        <v>1017</v>
      </c>
      <c r="E29" s="707">
        <v>579</v>
      </c>
      <c r="F29" s="708" t="s">
        <v>133</v>
      </c>
      <c r="G29" s="708" t="s">
        <v>133</v>
      </c>
      <c r="H29" s="708" t="s">
        <v>133</v>
      </c>
    </row>
    <row r="30" spans="1:8" ht="13.6" customHeight="1">
      <c r="A30" s="709"/>
      <c r="B30" s="709"/>
      <c r="C30" s="725"/>
      <c r="D30" s="725"/>
      <c r="E30" s="725"/>
      <c r="F30" s="726"/>
      <c r="G30" s="726"/>
      <c r="H30" s="726"/>
    </row>
    <row r="31" spans="1:8" ht="13.6" customHeight="1">
      <c r="A31" s="1700" t="s">
        <v>1137</v>
      </c>
      <c r="B31" s="1701"/>
      <c r="C31" s="1702">
        <v>67147</v>
      </c>
      <c r="D31" s="1702">
        <v>31062</v>
      </c>
      <c r="E31" s="1702">
        <v>36085</v>
      </c>
      <c r="F31" s="1703">
        <v>123.6868165146132</v>
      </c>
      <c r="G31" s="1704">
        <v>116.9902082562802</v>
      </c>
      <c r="H31" s="1705">
        <v>130.09707617772375</v>
      </c>
    </row>
    <row r="32" spans="1:8" ht="13.6" customHeight="1">
      <c r="A32" s="1376" t="s">
        <v>519</v>
      </c>
      <c r="B32" s="1376"/>
      <c r="C32" s="699">
        <v>63083</v>
      </c>
      <c r="D32" s="699">
        <v>28487</v>
      </c>
      <c r="E32" s="699">
        <v>34596</v>
      </c>
      <c r="F32" s="700">
        <v>116.07422803637064</v>
      </c>
      <c r="G32" s="700">
        <v>107.17847867284848</v>
      </c>
      <c r="H32" s="700">
        <v>124.58905167766311</v>
      </c>
    </row>
    <row r="33" spans="1:9" ht="13.6" customHeight="1">
      <c r="A33" s="1376" t="s">
        <v>520</v>
      </c>
      <c r="B33" s="1376"/>
      <c r="C33" s="699">
        <v>61030</v>
      </c>
      <c r="D33" s="699">
        <v>27436</v>
      </c>
      <c r="E33" s="727">
        <v>33594</v>
      </c>
      <c r="F33" s="700">
        <v>111.78104030179966</v>
      </c>
      <c r="G33" s="700">
        <v>102.89197093103058</v>
      </c>
      <c r="H33" s="728">
        <v>120.26656690396109</v>
      </c>
    </row>
    <row r="34" spans="1:9" ht="13.6" customHeight="1">
      <c r="A34" s="1377" t="s">
        <v>521</v>
      </c>
      <c r="B34" s="1377"/>
      <c r="C34" s="714">
        <v>68839</v>
      </c>
      <c r="D34" s="714">
        <v>30886</v>
      </c>
      <c r="E34" s="729">
        <v>37953</v>
      </c>
      <c r="F34" s="715">
        <v>126.12788901463995</v>
      </c>
      <c r="G34" s="715">
        <v>115.87971560958223</v>
      </c>
      <c r="H34" s="730">
        <v>135.90935508857044</v>
      </c>
    </row>
    <row r="35" spans="1:9" ht="13.6" customHeight="1">
      <c r="A35" s="716" t="s">
        <v>522</v>
      </c>
      <c r="B35" s="717"/>
      <c r="C35" s="717"/>
      <c r="D35" s="717"/>
      <c r="E35" s="717"/>
      <c r="F35" s="717"/>
      <c r="G35" s="717"/>
      <c r="H35" s="717"/>
    </row>
    <row r="36" spans="1:9" ht="25.5" customHeight="1">
      <c r="A36" s="2398" t="s">
        <v>523</v>
      </c>
      <c r="B36" s="2398"/>
      <c r="C36" s="2398"/>
      <c r="D36" s="2398"/>
      <c r="E36" s="2398"/>
      <c r="F36" s="2398"/>
      <c r="G36" s="2398"/>
      <c r="H36" s="2398"/>
    </row>
    <row r="37" spans="1:9" ht="13.6" customHeight="1">
      <c r="A37" s="528" t="s">
        <v>524</v>
      </c>
    </row>
    <row r="42" spans="1:9" ht="13.6" customHeight="1">
      <c r="G42" s="731"/>
      <c r="H42" s="731"/>
      <c r="I42" s="731"/>
    </row>
    <row r="43" spans="1:9" ht="13.6" customHeight="1">
      <c r="G43" s="731"/>
      <c r="H43" s="731"/>
      <c r="I43" s="731"/>
    </row>
    <row r="44" spans="1:9" ht="13.6" customHeight="1">
      <c r="G44" s="731"/>
      <c r="H44" s="731"/>
      <c r="I44" s="731"/>
    </row>
    <row r="45" spans="1:9" ht="13.6" customHeight="1">
      <c r="G45" s="731"/>
      <c r="H45" s="731"/>
      <c r="I45" s="731"/>
    </row>
    <row r="46" spans="1:9" ht="13.6" customHeight="1">
      <c r="G46" s="731"/>
      <c r="H46" s="731"/>
      <c r="I46" s="731"/>
    </row>
    <row r="47" spans="1:9" ht="13.6" customHeight="1">
      <c r="G47" s="731"/>
      <c r="H47" s="731"/>
      <c r="I47" s="731"/>
    </row>
    <row r="48" spans="1:9" ht="13.6" customHeight="1">
      <c r="G48" s="731"/>
      <c r="H48" s="731"/>
      <c r="I48" s="731"/>
    </row>
    <row r="49" spans="7:9" ht="13.6" customHeight="1">
      <c r="G49" s="731"/>
      <c r="H49" s="731"/>
      <c r="I49" s="731"/>
    </row>
    <row r="50" spans="7:9" ht="13.6" customHeight="1">
      <c r="G50" s="731"/>
      <c r="H50" s="731"/>
      <c r="I50" s="731"/>
    </row>
    <row r="51" spans="7:9" ht="13.6" customHeight="1">
      <c r="G51" s="731"/>
      <c r="H51" s="731"/>
      <c r="I51" s="731"/>
    </row>
    <row r="52" spans="7:9" ht="13.6" customHeight="1">
      <c r="G52" s="731"/>
      <c r="H52" s="731"/>
      <c r="I52" s="731"/>
    </row>
    <row r="53" spans="7:9" ht="13.6" customHeight="1">
      <c r="G53" s="731"/>
      <c r="H53" s="731"/>
      <c r="I53" s="731"/>
    </row>
    <row r="54" spans="7:9" ht="13.6" customHeight="1">
      <c r="G54" s="731"/>
      <c r="H54" s="731"/>
      <c r="I54" s="731"/>
    </row>
    <row r="55" spans="7:9" ht="13.6" customHeight="1">
      <c r="G55" s="731"/>
      <c r="H55" s="731"/>
      <c r="I55" s="731"/>
    </row>
    <row r="56" spans="7:9" ht="13.6" customHeight="1">
      <c r="G56" s="731"/>
      <c r="H56" s="731"/>
      <c r="I56" s="731"/>
    </row>
    <row r="57" spans="7:9" ht="13.6" customHeight="1">
      <c r="G57" s="731"/>
      <c r="H57" s="731"/>
      <c r="I57" s="731"/>
    </row>
    <row r="58" spans="7:9" ht="13.6" customHeight="1">
      <c r="G58" s="731"/>
      <c r="H58" s="731"/>
      <c r="I58" s="731"/>
    </row>
    <row r="59" spans="7:9" ht="13.6" customHeight="1">
      <c r="G59" s="731"/>
      <c r="H59" s="731"/>
      <c r="I59" s="731"/>
    </row>
    <row r="60" spans="7:9" ht="13.6" customHeight="1">
      <c r="G60" s="731"/>
      <c r="H60" s="731"/>
      <c r="I60" s="731"/>
    </row>
    <row r="61" spans="7:9" ht="13.6" customHeight="1">
      <c r="G61" s="731"/>
      <c r="H61" s="731"/>
      <c r="I61" s="731"/>
    </row>
    <row r="62" spans="7:9" ht="13.6" customHeight="1">
      <c r="G62" s="731"/>
      <c r="H62" s="731"/>
      <c r="I62" s="731"/>
    </row>
    <row r="63" spans="7:9" ht="13.6" customHeight="1">
      <c r="G63" s="731"/>
      <c r="H63" s="731"/>
      <c r="I63" s="731"/>
    </row>
    <row r="64" spans="7:9" ht="13.6" customHeight="1">
      <c r="G64" s="731"/>
      <c r="H64" s="731"/>
      <c r="I64" s="731"/>
    </row>
  </sheetData>
  <mergeCells count="24">
    <mergeCell ref="A17:B17"/>
    <mergeCell ref="A4:B6"/>
    <mergeCell ref="C4:H4"/>
    <mergeCell ref="C5:E5"/>
    <mergeCell ref="F5:H5"/>
    <mergeCell ref="A7:B7"/>
    <mergeCell ref="A8:B8"/>
    <mergeCell ref="A9:B9"/>
    <mergeCell ref="A10:B10"/>
    <mergeCell ref="A11:A14"/>
    <mergeCell ref="A15:B15"/>
    <mergeCell ref="A16:B16"/>
    <mergeCell ref="A36:H36"/>
    <mergeCell ref="A18:B18"/>
    <mergeCell ref="A19:B19"/>
    <mergeCell ref="A20:B20"/>
    <mergeCell ref="A21:A22"/>
    <mergeCell ref="A23:B23"/>
    <mergeCell ref="A24:B24"/>
    <mergeCell ref="A25:B25"/>
    <mergeCell ref="A26:B26"/>
    <mergeCell ref="A27:B27"/>
    <mergeCell ref="A28:B28"/>
    <mergeCell ref="A29:B29"/>
  </mergeCells>
  <hyperlinks>
    <hyperlink ref="H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zoomScaleNormal="100" zoomScaleSheetLayoutView="70" workbookViewId="0"/>
  </sheetViews>
  <sheetFormatPr defaultColWidth="7" defaultRowHeight="13.6" customHeight="1"/>
  <cols>
    <col min="1" max="1" width="17.21875" style="696" customWidth="1"/>
    <col min="2" max="2" width="12.77734375" style="696" customWidth="1"/>
    <col min="3" max="3" width="16.33203125" style="696" customWidth="1"/>
    <col min="4" max="4" width="12.77734375" style="696" customWidth="1"/>
    <col min="5" max="5" width="16.33203125" style="696" customWidth="1"/>
    <col min="6" max="6" width="9.33203125" style="696" customWidth="1"/>
    <col min="7" max="16384" width="7" style="696"/>
  </cols>
  <sheetData>
    <row r="1" spans="1:6" ht="13.6" customHeight="1">
      <c r="A1" s="1210" t="s">
        <v>1073</v>
      </c>
      <c r="E1" s="2154" t="s">
        <v>1335</v>
      </c>
    </row>
    <row r="2" spans="1:6" ht="30.1" customHeight="1">
      <c r="A2" s="2419" t="s">
        <v>526</v>
      </c>
      <c r="B2" s="2419"/>
      <c r="C2" s="2419"/>
      <c r="D2" s="2419"/>
      <c r="E2" s="2419"/>
    </row>
    <row r="3" spans="1:6" ht="13.6" customHeight="1">
      <c r="A3" s="1373"/>
    </row>
    <row r="4" spans="1:6" ht="14.95" customHeight="1">
      <c r="A4" s="2415" t="s">
        <v>286</v>
      </c>
      <c r="B4" s="2417" t="s">
        <v>527</v>
      </c>
      <c r="C4" s="2418"/>
      <c r="D4" s="2417" t="s">
        <v>528</v>
      </c>
      <c r="E4" s="2418"/>
    </row>
    <row r="5" spans="1:6" ht="14.95" customHeight="1">
      <c r="A5" s="2416"/>
      <c r="B5" s="1713" t="s">
        <v>8</v>
      </c>
      <c r="C5" s="1713" t="s">
        <v>495</v>
      </c>
      <c r="D5" s="1713" t="s">
        <v>8</v>
      </c>
      <c r="E5" s="1713" t="s">
        <v>495</v>
      </c>
    </row>
    <row r="6" spans="1:6" ht="13.6" customHeight="1">
      <c r="A6" s="1375" t="s">
        <v>116</v>
      </c>
      <c r="B6" s="732">
        <v>427764</v>
      </c>
      <c r="C6" s="713">
        <v>788.55056522155098</v>
      </c>
      <c r="D6" s="1225">
        <v>63679</v>
      </c>
      <c r="E6" s="734">
        <v>117.38741792844453</v>
      </c>
    </row>
    <row r="7" spans="1:6" ht="13.6" customHeight="1">
      <c r="A7" s="1711" t="s">
        <v>119</v>
      </c>
      <c r="B7" s="1709">
        <v>71825</v>
      </c>
      <c r="C7" s="704">
        <v>980.20216797655974</v>
      </c>
      <c r="D7" s="736">
        <v>10446</v>
      </c>
      <c r="E7" s="737">
        <v>142.55749177421711</v>
      </c>
      <c r="F7" s="1373"/>
    </row>
    <row r="8" spans="1:6" ht="13.6" customHeight="1">
      <c r="A8" s="1711" t="s">
        <v>121</v>
      </c>
      <c r="B8" s="1709">
        <v>33790</v>
      </c>
      <c r="C8" s="704">
        <v>596.87624754024807</v>
      </c>
      <c r="D8" s="736">
        <v>5295</v>
      </c>
      <c r="E8" s="737">
        <v>93.532398068233604</v>
      </c>
      <c r="F8" s="1373"/>
    </row>
    <row r="9" spans="1:6" ht="13.6" customHeight="1">
      <c r="A9" s="1711" t="s">
        <v>529</v>
      </c>
      <c r="B9" s="1709">
        <v>37371</v>
      </c>
      <c r="C9" s="704">
        <v>657.82201083608231</v>
      </c>
      <c r="D9" s="736">
        <v>8781</v>
      </c>
      <c r="E9" s="737">
        <v>154.56731361621681</v>
      </c>
      <c r="F9" s="1373"/>
    </row>
    <row r="10" spans="1:6" ht="13.6" customHeight="1">
      <c r="A10" s="1711" t="s">
        <v>530</v>
      </c>
      <c r="B10" s="1709">
        <v>38876</v>
      </c>
      <c r="C10" s="704">
        <v>581.71392830476088</v>
      </c>
      <c r="D10" s="736">
        <v>6179</v>
      </c>
      <c r="E10" s="737">
        <v>92.458338383452968</v>
      </c>
      <c r="F10" s="1373"/>
    </row>
    <row r="11" spans="1:6" ht="13.6" customHeight="1">
      <c r="A11" s="1711" t="s">
        <v>127</v>
      </c>
      <c r="B11" s="1709">
        <v>43893</v>
      </c>
      <c r="C11" s="704">
        <v>638.74651834906444</v>
      </c>
      <c r="D11" s="736">
        <v>6557</v>
      </c>
      <c r="E11" s="737">
        <v>95.419791784904561</v>
      </c>
      <c r="F11" s="1373"/>
    </row>
    <row r="12" spans="1:6" ht="13.6" customHeight="1">
      <c r="A12" s="1711" t="s">
        <v>129</v>
      </c>
      <c r="B12" s="1709">
        <v>54369</v>
      </c>
      <c r="C12" s="704">
        <v>884.97548652572766</v>
      </c>
      <c r="D12" s="736">
        <v>5467</v>
      </c>
      <c r="E12" s="737">
        <v>88.987492593870655</v>
      </c>
      <c r="F12" s="1373"/>
    </row>
    <row r="13" spans="1:6" ht="13.6" customHeight="1">
      <c r="A13" s="1711" t="s">
        <v>131</v>
      </c>
      <c r="B13" s="1709">
        <v>69253</v>
      </c>
      <c r="C13" s="704">
        <v>856.23323153769127</v>
      </c>
      <c r="D13" s="736">
        <v>8472</v>
      </c>
      <c r="E13" s="737">
        <v>104.74647939565534</v>
      </c>
      <c r="F13" s="1373"/>
    </row>
    <row r="14" spans="1:6" ht="13.6" customHeight="1">
      <c r="A14" s="1712" t="s">
        <v>134</v>
      </c>
      <c r="B14" s="1710">
        <v>78387</v>
      </c>
      <c r="C14" s="1378">
        <v>1006.1573177353085</v>
      </c>
      <c r="D14" s="739">
        <v>12482</v>
      </c>
      <c r="E14" s="740">
        <v>160.21605164086034</v>
      </c>
      <c r="F14" s="1373"/>
    </row>
    <row r="15" spans="1:6" ht="13.6" customHeight="1">
      <c r="A15" s="528" t="s">
        <v>524</v>
      </c>
      <c r="C15" s="1373"/>
      <c r="D15" s="1373"/>
      <c r="E15" s="1373"/>
      <c r="F15" s="1373"/>
    </row>
    <row r="16" spans="1:6" ht="13.6" customHeight="1">
      <c r="C16" s="1373"/>
      <c r="D16" s="1373"/>
      <c r="E16" s="1373"/>
      <c r="F16" s="1373"/>
    </row>
    <row r="17" spans="1:6" ht="13.6" customHeight="1">
      <c r="C17" s="1373"/>
      <c r="D17" s="1373"/>
      <c r="E17" s="1373"/>
      <c r="F17" s="1373"/>
    </row>
    <row r="18" spans="1:6" ht="13.6" customHeight="1">
      <c r="C18" s="1373"/>
      <c r="D18" s="1373"/>
      <c r="E18" s="1373"/>
      <c r="F18" s="1373"/>
    </row>
    <row r="19" spans="1:6" ht="13.6" customHeight="1">
      <c r="C19" s="1373"/>
      <c r="D19" s="1373"/>
      <c r="E19" s="1373"/>
      <c r="F19" s="1373"/>
    </row>
    <row r="20" spans="1:6" ht="13.6" customHeight="1">
      <c r="C20" s="1373"/>
      <c r="D20" s="1373"/>
      <c r="E20" s="1373"/>
      <c r="F20" s="1373"/>
    </row>
    <row r="21" spans="1:6" ht="13.6" customHeight="1">
      <c r="C21" s="1373"/>
      <c r="D21" s="1373"/>
      <c r="E21" s="1373"/>
      <c r="F21" s="1373"/>
    </row>
    <row r="22" spans="1:6" ht="13.6" customHeight="1">
      <c r="C22" s="1373"/>
      <c r="D22" s="1373"/>
      <c r="E22" s="1373"/>
      <c r="F22" s="1373"/>
    </row>
    <row r="23" spans="1:6" ht="13.6" customHeight="1">
      <c r="C23" s="1373"/>
      <c r="D23" s="1373"/>
      <c r="E23" s="1373"/>
      <c r="F23" s="1373"/>
    </row>
    <row r="24" spans="1:6" ht="13.6" customHeight="1">
      <c r="C24" s="1373"/>
      <c r="D24" s="1373"/>
      <c r="E24" s="1373"/>
      <c r="F24" s="1373"/>
    </row>
    <row r="25" spans="1:6" ht="13.6" customHeight="1">
      <c r="C25" s="1373"/>
      <c r="D25" s="1373"/>
      <c r="E25" s="1373"/>
      <c r="F25" s="1373"/>
    </row>
    <row r="26" spans="1:6" ht="13.6" customHeight="1">
      <c r="C26" s="1373"/>
      <c r="D26" s="1373"/>
      <c r="E26" s="1373"/>
      <c r="F26" s="1373"/>
    </row>
    <row r="27" spans="1:6" ht="13.6" customHeight="1">
      <c r="C27" s="1373"/>
      <c r="D27" s="1373"/>
      <c r="E27" s="1373"/>
      <c r="F27" s="1373"/>
    </row>
    <row r="28" spans="1:6" ht="13.6" customHeight="1">
      <c r="C28" s="1373"/>
      <c r="D28" s="1373"/>
      <c r="E28" s="1373"/>
      <c r="F28" s="1373"/>
    </row>
    <row r="29" spans="1:6" ht="13.6" customHeight="1">
      <c r="C29" s="1373"/>
      <c r="D29" s="1373"/>
      <c r="E29" s="1373"/>
      <c r="F29" s="1373"/>
    </row>
    <row r="31" spans="1:6" ht="13.6" customHeight="1">
      <c r="A31" s="1373"/>
    </row>
    <row r="32" spans="1:6" ht="13.6" customHeight="1">
      <c r="A32" s="1373"/>
    </row>
    <row r="33" spans="1:1" ht="13.6" customHeight="1">
      <c r="A33" s="1373"/>
    </row>
    <row r="34" spans="1:1" ht="13.6" customHeight="1">
      <c r="A34" s="1373"/>
    </row>
    <row r="36" spans="1:1" ht="11.55"/>
  </sheetData>
  <mergeCells count="4">
    <mergeCell ref="A4:A5"/>
    <mergeCell ref="B4:C4"/>
    <mergeCell ref="D4:E4"/>
    <mergeCell ref="A2:E2"/>
  </mergeCells>
  <hyperlinks>
    <hyperlink ref="E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Normal="100" zoomScaleSheetLayoutView="70" workbookViewId="0"/>
  </sheetViews>
  <sheetFormatPr defaultColWidth="9" defaultRowHeight="13.6" customHeight="1"/>
  <cols>
    <col min="1" max="8" width="9" style="741"/>
    <col min="9" max="10" width="7.21875" style="741" customWidth="1"/>
    <col min="11" max="11" width="70.109375" style="741" customWidth="1"/>
    <col min="12" max="21" width="7.6640625" style="741" customWidth="1"/>
    <col min="22" max="16384" width="9" style="741"/>
  </cols>
  <sheetData>
    <row r="1" spans="1:21" ht="13.6" customHeight="1">
      <c r="A1" s="1" t="s">
        <v>1073</v>
      </c>
      <c r="I1" s="2154" t="s">
        <v>1335</v>
      </c>
    </row>
    <row r="2" spans="1:21" ht="27.7" customHeight="1">
      <c r="A2" s="2425" t="s">
        <v>1286</v>
      </c>
      <c r="B2" s="2425"/>
      <c r="C2" s="2425"/>
      <c r="D2" s="2425"/>
      <c r="E2" s="2425"/>
      <c r="F2" s="2425"/>
      <c r="G2" s="2425"/>
      <c r="H2" s="2425"/>
      <c r="I2" s="2425"/>
      <c r="K2" s="745"/>
      <c r="L2" s="751"/>
      <c r="N2" s="751"/>
      <c r="O2" s="751"/>
      <c r="P2" s="751"/>
      <c r="Q2" s="742"/>
      <c r="R2" s="742"/>
    </row>
    <row r="3" spans="1:21" ht="13.6" customHeight="1">
      <c r="K3" s="1" t="s">
        <v>959</v>
      </c>
      <c r="L3" s="751"/>
      <c r="N3" s="751"/>
      <c r="O3" s="751"/>
      <c r="P3" s="751"/>
      <c r="Q3" s="742"/>
      <c r="R3" s="742"/>
    </row>
    <row r="4" spans="1:21" ht="13.6" customHeight="1">
      <c r="K4" s="2420" t="s">
        <v>288</v>
      </c>
      <c r="L4" s="2422" t="s">
        <v>137</v>
      </c>
      <c r="M4" s="2423"/>
      <c r="N4" s="2423"/>
      <c r="O4" s="2423"/>
      <c r="P4" s="2423"/>
      <c r="Q4" s="2423"/>
      <c r="R4" s="2423"/>
      <c r="S4" s="2423"/>
      <c r="T4" s="2423"/>
      <c r="U4" s="2424"/>
    </row>
    <row r="5" spans="1:21" ht="13.6" customHeight="1">
      <c r="J5" s="1798"/>
      <c r="K5" s="2421"/>
      <c r="L5" s="752">
        <v>2014</v>
      </c>
      <c r="M5" s="752">
        <v>2015</v>
      </c>
      <c r="N5" s="752">
        <v>2016</v>
      </c>
      <c r="O5" s="752">
        <v>2017</v>
      </c>
      <c r="P5" s="752">
        <v>2018</v>
      </c>
      <c r="Q5" s="752">
        <v>2019</v>
      </c>
      <c r="R5" s="752">
        <v>2020</v>
      </c>
      <c r="S5" s="752">
        <v>2021</v>
      </c>
      <c r="T5" s="752">
        <v>2022</v>
      </c>
      <c r="U5" s="752">
        <v>2023</v>
      </c>
    </row>
    <row r="6" spans="1:21" ht="13.6" customHeight="1">
      <c r="J6" s="747"/>
      <c r="K6" s="2045" t="s">
        <v>1218</v>
      </c>
      <c r="L6" s="753">
        <v>118.72506271040659</v>
      </c>
      <c r="M6" s="753">
        <v>136.65233387612665</v>
      </c>
      <c r="N6" s="753">
        <v>136.38513705574792</v>
      </c>
      <c r="O6" s="753">
        <v>130.94328252913769</v>
      </c>
      <c r="P6" s="753">
        <v>129.12030098225441</v>
      </c>
      <c r="Q6" s="753">
        <v>126.12788901463995</v>
      </c>
      <c r="R6" s="753">
        <v>111.78104030179966</v>
      </c>
      <c r="S6" s="753">
        <v>116.07422803637064</v>
      </c>
      <c r="T6" s="753">
        <v>123.6868165146132</v>
      </c>
      <c r="U6" s="713">
        <v>117.38741792844453</v>
      </c>
    </row>
    <row r="7" spans="1:21" ht="13.6" customHeight="1">
      <c r="J7" s="749"/>
      <c r="K7" s="2046" t="s">
        <v>531</v>
      </c>
      <c r="L7" s="754">
        <v>28.122151885075098</v>
      </c>
      <c r="M7" s="754">
        <v>28.061726584021532</v>
      </c>
      <c r="N7" s="754">
        <v>28.575933478347178</v>
      </c>
      <c r="O7" s="754">
        <v>28.197063448904306</v>
      </c>
      <c r="P7" s="754">
        <v>28.471195160887572</v>
      </c>
      <c r="Q7" s="754">
        <v>30.61632251245128</v>
      </c>
      <c r="R7" s="754">
        <v>26.654915279568907</v>
      </c>
      <c r="S7" s="754">
        <v>28.209406496609201</v>
      </c>
      <c r="T7" s="754">
        <v>28.105700126289602</v>
      </c>
      <c r="U7" s="704">
        <v>28.263381831984038</v>
      </c>
    </row>
    <row r="8" spans="1:21" ht="13.6" customHeight="1">
      <c r="J8" s="749"/>
      <c r="K8" s="2046" t="s">
        <v>532</v>
      </c>
      <c r="L8" s="754">
        <v>18.943624548059901</v>
      </c>
      <c r="M8" s="754">
        <v>19.024180963213652</v>
      </c>
      <c r="N8" s="754">
        <v>16.955691664721069</v>
      </c>
      <c r="O8" s="754">
        <v>16.266406031834684</v>
      </c>
      <c r="P8" s="754">
        <v>17.378474066498715</v>
      </c>
      <c r="Q8" s="754">
        <v>17.09457145668285</v>
      </c>
      <c r="R8" s="754">
        <v>16.161820410012783</v>
      </c>
      <c r="S8" s="754">
        <v>15.726684321082699</v>
      </c>
      <c r="T8" s="754">
        <v>17.432975881190508</v>
      </c>
      <c r="U8" s="704">
        <v>15.51610258803872</v>
      </c>
    </row>
    <row r="9" spans="1:21" ht="13.6" customHeight="1">
      <c r="J9" s="750"/>
      <c r="K9" s="2046" t="s">
        <v>533</v>
      </c>
      <c r="L9" s="754">
        <v>8.5605999539966895</v>
      </c>
      <c r="M9" s="754">
        <v>11.55125121354482</v>
      </c>
      <c r="N9" s="754">
        <v>10.229345231754465</v>
      </c>
      <c r="O9" s="754">
        <v>10.7787445435706</v>
      </c>
      <c r="P9" s="754">
        <v>10.250584312661351</v>
      </c>
      <c r="Q9" s="754">
        <v>9.0676349559617826</v>
      </c>
      <c r="R9" s="754">
        <v>7.0515648887748421</v>
      </c>
      <c r="S9" s="754">
        <v>6.4345635978502633</v>
      </c>
      <c r="T9" s="754">
        <v>7.123131628546461</v>
      </c>
      <c r="U9" s="704">
        <v>4.9680285701276414</v>
      </c>
    </row>
    <row r="10" spans="1:21" ht="13.6" customHeight="1">
      <c r="J10" s="750"/>
      <c r="K10" s="2046" t="s">
        <v>534</v>
      </c>
      <c r="L10" s="754">
        <v>26.683395590285738</v>
      </c>
      <c r="M10" s="754">
        <v>28.389761478088378</v>
      </c>
      <c r="N10" s="754">
        <v>27.468367681671609</v>
      </c>
      <c r="O10" s="754">
        <v>26.337835653081321</v>
      </c>
      <c r="P10" s="754">
        <v>24.192626587927794</v>
      </c>
      <c r="Q10" s="754">
        <v>23.509158238016898</v>
      </c>
      <c r="R10" s="754">
        <v>21.497199246636448</v>
      </c>
      <c r="S10" s="754">
        <v>21.39395795030169</v>
      </c>
      <c r="T10" s="754">
        <v>21.864901068230278</v>
      </c>
      <c r="U10" s="704">
        <v>20.897058208150998</v>
      </c>
    </row>
    <row r="11" spans="1:21" ht="13.6" customHeight="1">
      <c r="J11" s="750"/>
      <c r="K11" s="2046" t="s">
        <v>535</v>
      </c>
      <c r="L11" s="754">
        <v>36.131228592735866</v>
      </c>
      <c r="M11" s="754">
        <v>39.010351896668269</v>
      </c>
      <c r="N11" s="754">
        <v>40.343360115451773</v>
      </c>
      <c r="O11" s="754">
        <v>39.24219932685665</v>
      </c>
      <c r="P11" s="754">
        <v>38.817184947731562</v>
      </c>
      <c r="Q11" s="754">
        <v>36.977775041669162</v>
      </c>
      <c r="R11" s="754">
        <v>32.537935129632487</v>
      </c>
      <c r="S11" s="754">
        <v>33.896920388789695</v>
      </c>
      <c r="T11" s="754">
        <v>36.719034363445864</v>
      </c>
      <c r="U11" s="704">
        <v>33.666458544059772</v>
      </c>
    </row>
    <row r="12" spans="1:21" ht="13.6" customHeight="1">
      <c r="J12" s="750"/>
      <c r="K12" s="2046" t="s">
        <v>536</v>
      </c>
      <c r="L12" s="754">
        <v>2.5418027874612021</v>
      </c>
      <c r="M12" s="754">
        <v>2.5431918753496885</v>
      </c>
      <c r="N12" s="754">
        <v>2.5959723241017172</v>
      </c>
      <c r="O12" s="754">
        <v>2.3185231999294524</v>
      </c>
      <c r="P12" s="754">
        <v>2.6988740869741989</v>
      </c>
      <c r="Q12" s="754">
        <v>2.810618715386012</v>
      </c>
      <c r="R12" s="754">
        <v>3.01843608745479</v>
      </c>
      <c r="S12" s="754">
        <v>3.3525235559860391</v>
      </c>
      <c r="T12" s="754">
        <v>3.1701343503306076</v>
      </c>
      <c r="U12" s="704">
        <v>3.0748317829213003</v>
      </c>
    </row>
    <row r="13" spans="1:21" ht="13.6" customHeight="1">
      <c r="J13" s="750"/>
      <c r="K13" s="2046" t="s">
        <v>537</v>
      </c>
      <c r="L13" s="754">
        <v>3.5599995499275177</v>
      </c>
      <c r="M13" s="754">
        <v>3.7115858238799082</v>
      </c>
      <c r="N13" s="754">
        <v>3.241745737113555</v>
      </c>
      <c r="O13" s="754">
        <v>3.205881920663149</v>
      </c>
      <c r="P13" s="754">
        <v>3.2823152560141682</v>
      </c>
      <c r="Q13" s="754">
        <v>2.9865114120464145</v>
      </c>
      <c r="R13" s="754">
        <v>2.6118263717903702</v>
      </c>
      <c r="S13" s="754">
        <v>2.4306715792851579</v>
      </c>
      <c r="T13" s="754">
        <v>2.6414716202057473</v>
      </c>
      <c r="U13" s="704">
        <v>2.3448357481270348</v>
      </c>
    </row>
    <row r="14" spans="1:21" ht="13.6" customHeight="1">
      <c r="J14" s="750"/>
      <c r="K14" s="2046" t="s">
        <v>538</v>
      </c>
      <c r="L14" s="754">
        <v>4.1853051703552007</v>
      </c>
      <c r="M14" s="754">
        <v>4.6477752968347215</v>
      </c>
      <c r="N14" s="754">
        <v>4.7522299880614707</v>
      </c>
      <c r="O14" s="754">
        <v>4.4276076955863548</v>
      </c>
      <c r="P14" s="754">
        <v>4.438189270149957</v>
      </c>
      <c r="Q14" s="754">
        <v>4.9011767038185017</v>
      </c>
      <c r="R14" s="754">
        <v>3.9891709942211966</v>
      </c>
      <c r="S14" s="754">
        <v>4.0259723054321919</v>
      </c>
      <c r="T14" s="754">
        <v>4.3232453923451111</v>
      </c>
      <c r="U14" s="704">
        <v>4.3744459357747276</v>
      </c>
    </row>
    <row r="15" spans="1:21" ht="13.6" customHeight="1">
      <c r="J15" s="742"/>
      <c r="K15" s="2046" t="s">
        <v>539</v>
      </c>
      <c r="L15" s="754">
        <v>1.3705075987544797</v>
      </c>
      <c r="M15" s="754">
        <v>2.4455185641949546</v>
      </c>
      <c r="N15" s="754">
        <v>2.6990017005366544</v>
      </c>
      <c r="O15" s="754">
        <v>2.0888754978762183</v>
      </c>
      <c r="P15" s="754">
        <v>2.2328550400051665</v>
      </c>
      <c r="Q15" s="754">
        <v>2.6512159590375224</v>
      </c>
      <c r="R15" s="754">
        <v>2.3572374056761616</v>
      </c>
      <c r="S15" s="754">
        <v>2.9477182967561113</v>
      </c>
      <c r="T15" s="754">
        <v>3.2935503883736934</v>
      </c>
      <c r="U15" s="704">
        <v>4.6749241016117615</v>
      </c>
    </row>
    <row r="16" spans="1:21" ht="13.6" customHeight="1">
      <c r="J16" s="750"/>
      <c r="K16" s="2047" t="s">
        <v>540</v>
      </c>
      <c r="L16" s="756">
        <v>8.6140921752132176</v>
      </c>
      <c r="M16" s="756">
        <v>7.8470369603180972</v>
      </c>
      <c r="N16" s="756">
        <v>9.0537064542200927</v>
      </c>
      <c r="O16" s="756">
        <v>7.5544908067431917</v>
      </c>
      <c r="P16" s="756">
        <v>7.6306032139535649</v>
      </c>
      <c r="Q16" s="756">
        <v>6.8433252294437779</v>
      </c>
      <c r="R16" s="756">
        <v>5.573483625075804</v>
      </c>
      <c r="S16" s="756">
        <v>6.2174407769905748</v>
      </c>
      <c r="T16" s="756">
        <v>6.5926268680030473</v>
      </c>
      <c r="U16" s="1378">
        <v>8.0686682936729817</v>
      </c>
    </row>
    <row r="17" spans="1:21" ht="13.6" customHeight="1">
      <c r="J17" s="750"/>
      <c r="K17" s="742"/>
      <c r="L17" s="742"/>
      <c r="M17" s="742"/>
      <c r="N17" s="742"/>
      <c r="O17" s="742"/>
      <c r="P17" s="742"/>
      <c r="Q17" s="742"/>
      <c r="R17" s="742"/>
      <c r="S17" s="742"/>
      <c r="T17" s="742"/>
      <c r="U17" s="742"/>
    </row>
    <row r="18" spans="1:21" ht="13.6" customHeight="1">
      <c r="J18" s="750"/>
      <c r="K18" s="742"/>
      <c r="L18" s="742"/>
      <c r="M18" s="742"/>
      <c r="N18" s="742"/>
      <c r="O18" s="742"/>
      <c r="P18" s="742"/>
      <c r="Q18" s="742"/>
      <c r="R18" s="742"/>
      <c r="S18" s="742"/>
      <c r="T18" s="742"/>
      <c r="U18" s="1720"/>
    </row>
    <row r="19" spans="1:21" ht="13.6" customHeight="1">
      <c r="J19" s="750"/>
      <c r="K19" s="757"/>
      <c r="L19" s="758"/>
      <c r="M19" s="751"/>
      <c r="N19" s="751"/>
      <c r="O19" s="751"/>
      <c r="P19" s="751"/>
      <c r="Q19" s="751"/>
      <c r="R19" s="751"/>
      <c r="S19" s="751"/>
      <c r="T19" s="751"/>
      <c r="U19" s="1720"/>
    </row>
    <row r="20" spans="1:21" ht="13.6" customHeight="1">
      <c r="J20" s="750"/>
      <c r="K20" s="742"/>
      <c r="L20" s="742"/>
      <c r="M20" s="742"/>
      <c r="N20" s="742"/>
      <c r="O20" s="742"/>
      <c r="P20" s="742"/>
      <c r="Q20" s="742"/>
      <c r="R20" s="742"/>
      <c r="S20" s="742"/>
      <c r="T20" s="742"/>
      <c r="U20" s="1720"/>
    </row>
    <row r="21" spans="1:21" ht="13.6" customHeight="1">
      <c r="J21" s="750"/>
      <c r="K21" s="742"/>
      <c r="L21" s="742"/>
      <c r="M21" s="742"/>
      <c r="N21" s="742"/>
      <c r="O21" s="742"/>
      <c r="P21" s="742"/>
      <c r="Q21" s="742"/>
      <c r="R21" s="742"/>
      <c r="S21" s="742"/>
      <c r="T21" s="742"/>
      <c r="U21" s="1720"/>
    </row>
    <row r="22" spans="1:21" ht="13.6" customHeight="1">
      <c r="J22" s="755"/>
      <c r="K22" s="746"/>
      <c r="L22" s="746"/>
      <c r="M22" s="751"/>
      <c r="N22" s="751"/>
      <c r="O22" s="751"/>
      <c r="P22" s="751"/>
      <c r="Q22" s="751"/>
      <c r="R22" s="751"/>
      <c r="S22" s="751"/>
      <c r="T22" s="751"/>
      <c r="U22" s="1720"/>
    </row>
    <row r="23" spans="1:21" ht="13.6" customHeight="1">
      <c r="U23" s="1720"/>
    </row>
    <row r="24" spans="1:21" ht="13.6" customHeight="1">
      <c r="K24" s="1"/>
      <c r="U24" s="1720"/>
    </row>
    <row r="25" spans="1:21" ht="13.6" customHeight="1">
      <c r="U25" s="1720"/>
    </row>
    <row r="26" spans="1:21" ht="13.6" customHeight="1">
      <c r="U26" s="1720"/>
    </row>
    <row r="27" spans="1:21" ht="12.9">
      <c r="U27" s="1720"/>
    </row>
    <row r="28" spans="1:21" ht="13.6" customHeight="1">
      <c r="A28" s="759"/>
      <c r="U28" s="1720"/>
    </row>
  </sheetData>
  <mergeCells count="3">
    <mergeCell ref="K4:K5"/>
    <mergeCell ref="L4:U4"/>
    <mergeCell ref="A2:I2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2" manualBreakCount="2">
    <brk id="9" max="31" man="1"/>
    <brk id="11" max="31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showGridLines="0" zoomScaleNormal="100" zoomScaleSheetLayoutView="70" workbookViewId="0"/>
  </sheetViews>
  <sheetFormatPr defaultColWidth="9" defaultRowHeight="13.6" customHeight="1"/>
  <cols>
    <col min="1" max="8" width="9" style="741"/>
    <col min="9" max="9" width="7.21875" style="741" customWidth="1"/>
    <col min="10" max="10" width="8.21875" style="741" customWidth="1"/>
    <col min="11" max="11" width="11.44140625" style="741" customWidth="1"/>
    <col min="12" max="12" width="8.6640625" style="741" customWidth="1"/>
    <col min="13" max="21" width="7.6640625" style="741" customWidth="1"/>
    <col min="22" max="22" width="9" style="742"/>
    <col min="23" max="16384" width="9" style="741"/>
  </cols>
  <sheetData>
    <row r="1" spans="1:22" ht="13.6" customHeight="1">
      <c r="A1" s="1" t="s">
        <v>1073</v>
      </c>
      <c r="I1" s="2154" t="s">
        <v>1335</v>
      </c>
    </row>
    <row r="2" spans="1:22" s="1381" customFormat="1" ht="30.1" customHeight="1">
      <c r="A2" s="2227" t="s">
        <v>1285</v>
      </c>
      <c r="B2" s="2227"/>
      <c r="C2" s="2227"/>
      <c r="D2" s="2227"/>
      <c r="E2" s="2227"/>
      <c r="F2" s="2227"/>
      <c r="G2" s="2227"/>
      <c r="H2" s="2227"/>
      <c r="I2" s="2227"/>
      <c r="V2" s="1382"/>
    </row>
    <row r="3" spans="1:22" ht="12.9">
      <c r="K3" s="1" t="s">
        <v>961</v>
      </c>
    </row>
    <row r="4" spans="1:22" ht="12.9">
      <c r="K4" s="2427" t="s">
        <v>188</v>
      </c>
      <c r="L4" s="2422" t="s">
        <v>137</v>
      </c>
      <c r="M4" s="2423"/>
      <c r="N4" s="2423"/>
      <c r="O4" s="2423"/>
      <c r="P4" s="2423"/>
      <c r="Q4" s="2423"/>
      <c r="R4" s="2423"/>
      <c r="S4" s="2423"/>
      <c r="T4" s="2423"/>
      <c r="U4" s="2424"/>
    </row>
    <row r="5" spans="1:22" ht="13.6" customHeight="1">
      <c r="K5" s="2427"/>
      <c r="L5" s="752">
        <v>2014</v>
      </c>
      <c r="M5" s="752">
        <v>2015</v>
      </c>
      <c r="N5" s="752">
        <v>2016</v>
      </c>
      <c r="O5" s="752">
        <v>2017</v>
      </c>
      <c r="P5" s="752">
        <v>2018</v>
      </c>
      <c r="Q5" s="752">
        <v>2019</v>
      </c>
      <c r="R5" s="752">
        <v>2020</v>
      </c>
      <c r="S5" s="752">
        <v>2021</v>
      </c>
      <c r="T5" s="752">
        <v>2022</v>
      </c>
      <c r="U5" s="752">
        <v>2023</v>
      </c>
    </row>
    <row r="6" spans="1:22" ht="13.6" customHeight="1">
      <c r="L6" s="2426" t="s">
        <v>541</v>
      </c>
      <c r="M6" s="2426"/>
      <c r="N6" s="2426"/>
      <c r="O6" s="2426"/>
      <c r="P6" s="2426"/>
      <c r="Q6" s="2426"/>
      <c r="R6" s="2426"/>
      <c r="S6" s="2426"/>
      <c r="T6" s="2426"/>
      <c r="U6" s="2426"/>
    </row>
    <row r="7" spans="1:22" ht="13.6" customHeight="1">
      <c r="K7" s="760" t="s">
        <v>216</v>
      </c>
      <c r="L7" s="761">
        <v>29214</v>
      </c>
      <c r="M7" s="761">
        <v>34342</v>
      </c>
      <c r="N7" s="761">
        <v>33915</v>
      </c>
      <c r="O7" s="761">
        <v>31689</v>
      </c>
      <c r="P7" s="761">
        <v>31890</v>
      </c>
      <c r="Q7" s="761">
        <v>30886</v>
      </c>
      <c r="R7" s="761">
        <v>27436</v>
      </c>
      <c r="S7" s="761">
        <v>28487</v>
      </c>
      <c r="T7" s="761">
        <v>31062</v>
      </c>
      <c r="U7" s="761">
        <v>29256</v>
      </c>
    </row>
    <row r="8" spans="1:22" ht="13.6" customHeight="1">
      <c r="K8" s="735" t="s">
        <v>542</v>
      </c>
      <c r="L8" s="762">
        <v>2882</v>
      </c>
      <c r="M8" s="762">
        <v>3627</v>
      </c>
      <c r="N8" s="762">
        <v>4002</v>
      </c>
      <c r="O8" s="762">
        <v>3237</v>
      </c>
      <c r="P8" s="762">
        <v>3479</v>
      </c>
      <c r="Q8" s="762">
        <v>3347</v>
      </c>
      <c r="R8" s="762">
        <v>2746</v>
      </c>
      <c r="S8" s="762">
        <v>3121</v>
      </c>
      <c r="T8" s="762">
        <v>3402</v>
      </c>
      <c r="U8" s="762">
        <v>4072</v>
      </c>
    </row>
    <row r="9" spans="1:22" ht="13.6" customHeight="1">
      <c r="K9" s="735" t="s">
        <v>230</v>
      </c>
      <c r="L9" s="762">
        <v>1607</v>
      </c>
      <c r="M9" s="762">
        <v>1968</v>
      </c>
      <c r="N9" s="762">
        <v>2071</v>
      </c>
      <c r="O9" s="762">
        <v>2097</v>
      </c>
      <c r="P9" s="762">
        <v>1817</v>
      </c>
      <c r="Q9" s="762">
        <v>1594</v>
      </c>
      <c r="R9" s="762">
        <v>1345</v>
      </c>
      <c r="S9" s="762">
        <v>1586</v>
      </c>
      <c r="T9" s="762">
        <v>1797</v>
      </c>
      <c r="U9" s="762">
        <v>1688</v>
      </c>
    </row>
    <row r="10" spans="1:22" ht="13.6" customHeight="1">
      <c r="K10" s="735" t="s">
        <v>363</v>
      </c>
      <c r="L10" s="762">
        <v>4227</v>
      </c>
      <c r="M10" s="762">
        <v>5140</v>
      </c>
      <c r="N10" s="762">
        <v>4428</v>
      </c>
      <c r="O10" s="762">
        <v>4511</v>
      </c>
      <c r="P10" s="762">
        <v>4169</v>
      </c>
      <c r="Q10" s="762">
        <v>3763</v>
      </c>
      <c r="R10" s="762">
        <v>3443</v>
      </c>
      <c r="S10" s="762">
        <v>3728</v>
      </c>
      <c r="T10" s="762">
        <v>4218</v>
      </c>
      <c r="U10" s="762">
        <v>3454</v>
      </c>
    </row>
    <row r="11" spans="1:22" ht="13.6" customHeight="1">
      <c r="H11" s="763"/>
      <c r="I11" s="763"/>
      <c r="K11" s="735" t="s">
        <v>543</v>
      </c>
      <c r="L11" s="762">
        <v>7185</v>
      </c>
      <c r="M11" s="762">
        <v>8608</v>
      </c>
      <c r="N11" s="762">
        <v>8084</v>
      </c>
      <c r="O11" s="762">
        <v>7365</v>
      </c>
      <c r="P11" s="762">
        <v>7375</v>
      </c>
      <c r="Q11" s="762">
        <v>7128</v>
      </c>
      <c r="R11" s="762">
        <v>6671</v>
      </c>
      <c r="S11" s="762">
        <v>6702</v>
      </c>
      <c r="T11" s="762">
        <v>7795</v>
      </c>
      <c r="U11" s="762">
        <v>6530</v>
      </c>
    </row>
    <row r="12" spans="1:22" ht="13.6" customHeight="1">
      <c r="H12" s="763"/>
      <c r="I12" s="763"/>
      <c r="K12" s="764" t="s">
        <v>544</v>
      </c>
      <c r="L12" s="762">
        <v>6671</v>
      </c>
      <c r="M12" s="762">
        <v>7635</v>
      </c>
      <c r="N12" s="762">
        <v>7348</v>
      </c>
      <c r="O12" s="762">
        <v>6760</v>
      </c>
      <c r="P12" s="762">
        <v>6874</v>
      </c>
      <c r="Q12" s="762">
        <v>6768</v>
      </c>
      <c r="R12" s="762">
        <v>5893</v>
      </c>
      <c r="S12" s="762">
        <v>5786</v>
      </c>
      <c r="T12" s="762">
        <v>6305</v>
      </c>
      <c r="U12" s="762">
        <v>5755</v>
      </c>
    </row>
    <row r="13" spans="1:22" ht="13.6" customHeight="1">
      <c r="H13" s="763"/>
      <c r="I13" s="763"/>
      <c r="K13" s="764" t="s">
        <v>545</v>
      </c>
      <c r="L13" s="762">
        <v>4126</v>
      </c>
      <c r="M13" s="762">
        <v>4640</v>
      </c>
      <c r="N13" s="762">
        <v>4899</v>
      </c>
      <c r="O13" s="762">
        <v>4850</v>
      </c>
      <c r="P13" s="762">
        <v>5047</v>
      </c>
      <c r="Q13" s="762">
        <v>5035</v>
      </c>
      <c r="R13" s="762">
        <v>4344</v>
      </c>
      <c r="S13" s="762">
        <v>4517</v>
      </c>
      <c r="T13" s="762">
        <v>4386</v>
      </c>
      <c r="U13" s="762">
        <v>4478</v>
      </c>
    </row>
    <row r="14" spans="1:22" ht="13.6" customHeight="1">
      <c r="K14" s="765" t="s">
        <v>546</v>
      </c>
      <c r="L14" s="766">
        <v>2516</v>
      </c>
      <c r="M14" s="766">
        <v>2724</v>
      </c>
      <c r="N14" s="766">
        <v>3083</v>
      </c>
      <c r="O14" s="766">
        <v>2869</v>
      </c>
      <c r="P14" s="766">
        <v>3129</v>
      </c>
      <c r="Q14" s="766">
        <v>3251</v>
      </c>
      <c r="R14" s="766">
        <v>2994</v>
      </c>
      <c r="S14" s="766">
        <v>3047</v>
      </c>
      <c r="T14" s="766">
        <v>3159</v>
      </c>
      <c r="U14" s="766">
        <v>3279</v>
      </c>
    </row>
    <row r="15" spans="1:22" ht="13.6" customHeight="1">
      <c r="L15" s="2423" t="s">
        <v>568</v>
      </c>
      <c r="M15" s="2423"/>
      <c r="N15" s="2423"/>
      <c r="O15" s="2423"/>
      <c r="P15" s="2423"/>
      <c r="Q15" s="2423"/>
      <c r="R15" s="2423"/>
      <c r="S15" s="2423"/>
      <c r="T15" s="2423"/>
      <c r="U15" s="2423"/>
    </row>
    <row r="16" spans="1:22" ht="13.6" customHeight="1">
      <c r="K16" s="760" t="s">
        <v>216</v>
      </c>
      <c r="L16" s="767">
        <v>110.56159568380609</v>
      </c>
      <c r="M16" s="767">
        <v>129.78433774917028</v>
      </c>
      <c r="N16" s="767">
        <v>127.89985533721213</v>
      </c>
      <c r="O16" s="767">
        <v>119.28790889112574</v>
      </c>
      <c r="P16" s="767">
        <v>119.83869688851544</v>
      </c>
      <c r="Q16" s="767">
        <v>115.87971560958223</v>
      </c>
      <c r="R16" s="767">
        <v>102.89197093103058</v>
      </c>
      <c r="S16" s="767">
        <v>107.17847867284848</v>
      </c>
      <c r="T16" s="767">
        <v>116.9902082562802</v>
      </c>
      <c r="U16" s="767">
        <v>110.26614106573267</v>
      </c>
    </row>
    <row r="17" spans="1:22" ht="13.6" customHeight="1">
      <c r="K17" s="735" t="s">
        <v>542</v>
      </c>
      <c r="L17" s="768">
        <v>67.665765865180305</v>
      </c>
      <c r="M17" s="768">
        <v>84.95060357790301</v>
      </c>
      <c r="N17" s="768">
        <v>92.882705992118204</v>
      </c>
      <c r="O17" s="768">
        <v>74.275998320357402</v>
      </c>
      <c r="P17" s="768">
        <v>79.044288885405095</v>
      </c>
      <c r="Q17" s="768">
        <v>75.574030712816423</v>
      </c>
      <c r="R17" s="768">
        <v>61.717850978135793</v>
      </c>
      <c r="S17" s="768">
        <v>69.855253468701662</v>
      </c>
      <c r="T17" s="768">
        <v>76.081000995180645</v>
      </c>
      <c r="U17" s="768">
        <v>91.706961125887617</v>
      </c>
    </row>
    <row r="18" spans="1:22" ht="13.6" customHeight="1">
      <c r="K18" s="735" t="s">
        <v>230</v>
      </c>
      <c r="L18" s="768">
        <v>107.29642389765777</v>
      </c>
      <c r="M18" s="768">
        <v>134.10105277503322</v>
      </c>
      <c r="N18" s="768">
        <v>145.26809012092815</v>
      </c>
      <c r="O18" s="768">
        <v>151.50639404667294</v>
      </c>
      <c r="P18" s="768">
        <v>133.84701514526489</v>
      </c>
      <c r="Q18" s="768">
        <v>118.12132260311532</v>
      </c>
      <c r="R18" s="768">
        <v>99.80558317626631</v>
      </c>
      <c r="S18" s="768">
        <v>118.60604247681722</v>
      </c>
      <c r="T18" s="768">
        <v>132.55242717730457</v>
      </c>
      <c r="U18" s="768">
        <v>121.90806340952588</v>
      </c>
    </row>
    <row r="19" spans="1:22" ht="13.6" customHeight="1">
      <c r="K19" s="735" t="s">
        <v>363</v>
      </c>
      <c r="L19" s="768">
        <v>106.35353555685272</v>
      </c>
      <c r="M19" s="768">
        <v>133.73053557258262</v>
      </c>
      <c r="N19" s="768">
        <v>118.87758937296636</v>
      </c>
      <c r="O19" s="768">
        <v>124.90309004319414</v>
      </c>
      <c r="P19" s="768">
        <v>119.41315979422784</v>
      </c>
      <c r="Q19" s="768">
        <v>111.43389331603932</v>
      </c>
      <c r="R19" s="768">
        <v>105.71661927892852</v>
      </c>
      <c r="S19" s="768">
        <v>120.27668800330373</v>
      </c>
      <c r="T19" s="768">
        <v>141.54029938894053</v>
      </c>
      <c r="U19" s="768">
        <v>120.33124187833795</v>
      </c>
    </row>
    <row r="20" spans="1:22" ht="13.6" customHeight="1">
      <c r="K20" s="735" t="s">
        <v>543</v>
      </c>
      <c r="L20" s="768">
        <v>107.75199494907838</v>
      </c>
      <c r="M20" s="768">
        <v>127.80767083585741</v>
      </c>
      <c r="N20" s="768">
        <v>119.31434104065011</v>
      </c>
      <c r="O20" s="768">
        <v>108.6581274508936</v>
      </c>
      <c r="P20" s="768">
        <v>109.20894225031132</v>
      </c>
      <c r="Q20" s="768">
        <v>106.59440738264969</v>
      </c>
      <c r="R20" s="768">
        <v>100.65969749278739</v>
      </c>
      <c r="S20" s="768">
        <v>102.49257915188997</v>
      </c>
      <c r="T20" s="768">
        <v>121.32446785329623</v>
      </c>
      <c r="U20" s="768">
        <v>103.45963964991667</v>
      </c>
    </row>
    <row r="21" spans="1:22" ht="13.6" customHeight="1">
      <c r="K21" s="764" t="s">
        <v>544</v>
      </c>
      <c r="L21" s="768">
        <v>122.37874487948326</v>
      </c>
      <c r="M21" s="768">
        <v>141.05349502294544</v>
      </c>
      <c r="N21" s="768">
        <v>136.35182779736499</v>
      </c>
      <c r="O21" s="768">
        <v>125.410692189103</v>
      </c>
      <c r="P21" s="768">
        <v>126.64431261284498</v>
      </c>
      <c r="Q21" s="768">
        <v>122.90549460926478</v>
      </c>
      <c r="R21" s="768">
        <v>105.61897234335038</v>
      </c>
      <c r="S21" s="768">
        <v>101.84772831687212</v>
      </c>
      <c r="T21" s="768">
        <v>109.08078032982014</v>
      </c>
      <c r="U21" s="768">
        <v>98.129151945872948</v>
      </c>
    </row>
    <row r="22" spans="1:22" ht="13.6" customHeight="1">
      <c r="K22" s="764" t="s">
        <v>545</v>
      </c>
      <c r="L22" s="768">
        <v>115.54154146866013</v>
      </c>
      <c r="M22" s="768">
        <v>125.30583806380875</v>
      </c>
      <c r="N22" s="768">
        <v>127.84680304702853</v>
      </c>
      <c r="O22" s="768">
        <v>122.68045409474472</v>
      </c>
      <c r="P22" s="768">
        <v>124.28769140599989</v>
      </c>
      <c r="Q22" s="768">
        <v>121.49480841945751</v>
      </c>
      <c r="R22" s="768">
        <v>102.81462126160925</v>
      </c>
      <c r="S22" s="768">
        <v>105.33164193304667</v>
      </c>
      <c r="T22" s="768">
        <v>101.59291953405308</v>
      </c>
      <c r="U22" s="768">
        <v>102.60710963241999</v>
      </c>
    </row>
    <row r="23" spans="1:22" ht="13.6" customHeight="1">
      <c r="K23" s="765" t="s">
        <v>546</v>
      </c>
      <c r="L23" s="769">
        <v>251.17300588998702</v>
      </c>
      <c r="M23" s="769">
        <v>264.65101818747087</v>
      </c>
      <c r="N23" s="769">
        <v>290.46815967740417</v>
      </c>
      <c r="O23" s="769">
        <v>263.31246902476181</v>
      </c>
      <c r="P23" s="769">
        <v>279.61716844052438</v>
      </c>
      <c r="Q23" s="769">
        <v>280.14511361775834</v>
      </c>
      <c r="R23" s="769">
        <v>253.881572810759</v>
      </c>
      <c r="S23" s="769">
        <v>261.29834491038508</v>
      </c>
      <c r="T23" s="769">
        <v>258.64609943014347</v>
      </c>
      <c r="U23" s="769">
        <v>252.95070585512613</v>
      </c>
    </row>
    <row r="24" spans="1:22" ht="13.6" customHeight="1">
      <c r="K24"/>
      <c r="L24"/>
      <c r="M24"/>
      <c r="N24"/>
      <c r="O24"/>
      <c r="P24"/>
      <c r="Q24"/>
      <c r="R24"/>
      <c r="S24"/>
      <c r="T24"/>
      <c r="U24"/>
      <c r="V24"/>
    </row>
    <row r="25" spans="1:22" ht="13.6" customHeight="1">
      <c r="K25"/>
      <c r="L25"/>
      <c r="M25"/>
      <c r="N25"/>
      <c r="O25"/>
      <c r="P25"/>
      <c r="Q25"/>
      <c r="R25"/>
      <c r="S25"/>
      <c r="T25"/>
      <c r="U25"/>
      <c r="V25"/>
    </row>
    <row r="27" spans="1:22" ht="13.6" customHeight="1">
      <c r="K27" s="1" t="s">
        <v>960</v>
      </c>
    </row>
    <row r="28" spans="1:22" ht="13.6" customHeight="1">
      <c r="J28" s="742"/>
      <c r="K28" s="2427" t="s">
        <v>188</v>
      </c>
      <c r="L28" s="2422" t="s">
        <v>137</v>
      </c>
      <c r="M28" s="2423"/>
      <c r="N28" s="2423"/>
      <c r="O28" s="2423"/>
      <c r="P28" s="2423"/>
      <c r="Q28" s="2423"/>
      <c r="R28" s="2423"/>
      <c r="S28" s="2423"/>
      <c r="T28" s="2423"/>
      <c r="U28" s="2424"/>
    </row>
    <row r="29" spans="1:22" ht="30.75" customHeight="1">
      <c r="A29" s="2227" t="s">
        <v>1284</v>
      </c>
      <c r="B29" s="2227"/>
      <c r="C29" s="2227"/>
      <c r="D29" s="2227"/>
      <c r="E29" s="2227"/>
      <c r="F29" s="2227"/>
      <c r="G29" s="2227"/>
      <c r="H29" s="2227"/>
      <c r="I29" s="2227"/>
      <c r="J29" s="802"/>
      <c r="K29" s="2427"/>
      <c r="L29" s="752">
        <v>2014</v>
      </c>
      <c r="M29" s="752">
        <v>2015</v>
      </c>
      <c r="N29" s="752">
        <v>2016</v>
      </c>
      <c r="O29" s="752">
        <v>2017</v>
      </c>
      <c r="P29" s="752">
        <v>2018</v>
      </c>
      <c r="Q29" s="752">
        <v>2019</v>
      </c>
      <c r="R29" s="752">
        <v>2020</v>
      </c>
      <c r="S29" s="752">
        <v>2021</v>
      </c>
      <c r="T29" s="752">
        <v>2022</v>
      </c>
      <c r="U29" s="752">
        <v>2023</v>
      </c>
    </row>
    <row r="30" spans="1:22" ht="13.6" customHeight="1">
      <c r="J30" s="743"/>
      <c r="L30" s="2426" t="s">
        <v>547</v>
      </c>
      <c r="M30" s="2426"/>
      <c r="N30" s="2426"/>
      <c r="O30" s="2426"/>
      <c r="P30" s="2426"/>
      <c r="Q30" s="2426"/>
      <c r="R30" s="2426"/>
      <c r="S30" s="2426"/>
      <c r="T30" s="2426"/>
      <c r="U30" s="2426"/>
    </row>
    <row r="31" spans="1:22" ht="13.6" customHeight="1">
      <c r="I31" s="743"/>
      <c r="J31" s="743"/>
      <c r="K31" s="760" t="s">
        <v>216</v>
      </c>
      <c r="L31" s="761">
        <v>35151</v>
      </c>
      <c r="M31" s="761">
        <v>39809</v>
      </c>
      <c r="N31" s="761">
        <v>40215</v>
      </c>
      <c r="O31" s="761">
        <v>39585</v>
      </c>
      <c r="P31" s="761">
        <v>38486</v>
      </c>
      <c r="Q31" s="761">
        <v>37953</v>
      </c>
      <c r="R31" s="761">
        <v>33594</v>
      </c>
      <c r="S31" s="761">
        <v>34596</v>
      </c>
      <c r="T31" s="761">
        <v>36085</v>
      </c>
      <c r="U31" s="761">
        <v>34423</v>
      </c>
    </row>
    <row r="32" spans="1:22" ht="13.6" customHeight="1">
      <c r="K32" s="735" t="s">
        <v>542</v>
      </c>
      <c r="L32" s="762">
        <v>1762</v>
      </c>
      <c r="M32" s="762">
        <v>2084</v>
      </c>
      <c r="N32" s="762">
        <v>2239</v>
      </c>
      <c r="O32" s="762">
        <v>2149</v>
      </c>
      <c r="P32" s="762">
        <v>2093</v>
      </c>
      <c r="Q32" s="762">
        <v>1953</v>
      </c>
      <c r="R32" s="762">
        <v>1727</v>
      </c>
      <c r="S32" s="762">
        <v>2152</v>
      </c>
      <c r="T32" s="762">
        <v>2360</v>
      </c>
      <c r="U32" s="762">
        <v>2538</v>
      </c>
    </row>
    <row r="33" spans="11:22" ht="13.6" customHeight="1">
      <c r="K33" s="735" t="s">
        <v>230</v>
      </c>
      <c r="L33" s="762">
        <v>1857</v>
      </c>
      <c r="M33" s="762">
        <v>2022</v>
      </c>
      <c r="N33" s="762">
        <v>2270</v>
      </c>
      <c r="O33" s="762">
        <v>2246</v>
      </c>
      <c r="P33" s="762">
        <v>2064</v>
      </c>
      <c r="Q33" s="762">
        <v>1914</v>
      </c>
      <c r="R33" s="762">
        <v>1623</v>
      </c>
      <c r="S33" s="762">
        <v>2226</v>
      </c>
      <c r="T33" s="762">
        <v>2765</v>
      </c>
      <c r="U33" s="762">
        <v>2565</v>
      </c>
    </row>
    <row r="34" spans="11:22" ht="13.6" customHeight="1">
      <c r="K34" s="735" t="s">
        <v>363</v>
      </c>
      <c r="L34" s="762">
        <v>3662</v>
      </c>
      <c r="M34" s="762">
        <v>4488</v>
      </c>
      <c r="N34" s="762">
        <v>4083</v>
      </c>
      <c r="O34" s="762">
        <v>4045</v>
      </c>
      <c r="P34" s="762">
        <v>3730</v>
      </c>
      <c r="Q34" s="762">
        <v>3433</v>
      </c>
      <c r="R34" s="762">
        <v>3229</v>
      </c>
      <c r="S34" s="762">
        <v>3528</v>
      </c>
      <c r="T34" s="762">
        <v>3801</v>
      </c>
      <c r="U34" s="762">
        <v>3650</v>
      </c>
    </row>
    <row r="35" spans="11:22" ht="13.6" customHeight="1">
      <c r="K35" s="735" t="s">
        <v>543</v>
      </c>
      <c r="L35" s="762">
        <v>7384</v>
      </c>
      <c r="M35" s="762">
        <v>8728</v>
      </c>
      <c r="N35" s="762">
        <v>8219</v>
      </c>
      <c r="O35" s="762">
        <v>7790</v>
      </c>
      <c r="P35" s="762">
        <v>7362</v>
      </c>
      <c r="Q35" s="762">
        <v>7131</v>
      </c>
      <c r="R35" s="762">
        <v>6358</v>
      </c>
      <c r="S35" s="762">
        <v>6105</v>
      </c>
      <c r="T35" s="762">
        <v>6324</v>
      </c>
      <c r="U35" s="762">
        <v>6006</v>
      </c>
      <c r="V35" s="466"/>
    </row>
    <row r="36" spans="11:22" ht="13.6" customHeight="1">
      <c r="K36" s="764" t="s">
        <v>544</v>
      </c>
      <c r="L36" s="762">
        <v>8144</v>
      </c>
      <c r="M36" s="762">
        <v>9379</v>
      </c>
      <c r="N36" s="762">
        <v>9150</v>
      </c>
      <c r="O36" s="762">
        <v>8898</v>
      </c>
      <c r="P36" s="762">
        <v>8686</v>
      </c>
      <c r="Q36" s="762">
        <v>8383</v>
      </c>
      <c r="R36" s="762">
        <v>7268</v>
      </c>
      <c r="S36" s="762">
        <v>6851</v>
      </c>
      <c r="T36" s="762">
        <v>6850</v>
      </c>
      <c r="U36" s="762">
        <v>6353</v>
      </c>
      <c r="V36" s="466"/>
    </row>
    <row r="37" spans="11:22" ht="13.6" customHeight="1">
      <c r="K37" s="764" t="s">
        <v>545</v>
      </c>
      <c r="L37" s="762">
        <v>6173</v>
      </c>
      <c r="M37" s="762">
        <v>6451</v>
      </c>
      <c r="N37" s="762">
        <v>7073</v>
      </c>
      <c r="O37" s="762">
        <v>7124</v>
      </c>
      <c r="P37" s="762">
        <v>7251</v>
      </c>
      <c r="Q37" s="762">
        <v>7240</v>
      </c>
      <c r="R37" s="762">
        <v>6415</v>
      </c>
      <c r="S37" s="762">
        <v>6247</v>
      </c>
      <c r="T37" s="762">
        <v>6223</v>
      </c>
      <c r="U37" s="762">
        <v>5708</v>
      </c>
      <c r="V37" s="466"/>
    </row>
    <row r="38" spans="11:22" ht="13.6" customHeight="1">
      <c r="K38" s="765" t="s">
        <v>546</v>
      </c>
      <c r="L38" s="766">
        <v>6169</v>
      </c>
      <c r="M38" s="766">
        <v>6657</v>
      </c>
      <c r="N38" s="766">
        <v>7181</v>
      </c>
      <c r="O38" s="766">
        <v>7333</v>
      </c>
      <c r="P38" s="766">
        <v>7300</v>
      </c>
      <c r="Q38" s="766">
        <v>7899</v>
      </c>
      <c r="R38" s="766">
        <v>6974</v>
      </c>
      <c r="S38" s="766">
        <v>7487</v>
      </c>
      <c r="T38" s="766">
        <v>7762</v>
      </c>
      <c r="U38" s="766">
        <v>7603</v>
      </c>
      <c r="V38" s="466"/>
    </row>
    <row r="39" spans="11:22" ht="13.6" customHeight="1">
      <c r="L39" s="2423" t="s">
        <v>569</v>
      </c>
      <c r="M39" s="2423"/>
      <c r="N39" s="2423"/>
      <c r="O39" s="2423"/>
      <c r="P39" s="2423"/>
      <c r="Q39" s="2423"/>
      <c r="R39" s="2423"/>
      <c r="S39" s="2423"/>
      <c r="T39" s="2423"/>
      <c r="U39" s="2423"/>
      <c r="V39" s="466"/>
    </row>
    <row r="40" spans="11:22" ht="13.6" customHeight="1">
      <c r="K40" s="760" t="s">
        <v>216</v>
      </c>
      <c r="L40" s="767">
        <v>126.486989482987</v>
      </c>
      <c r="M40" s="767">
        <v>143.18908555951614</v>
      </c>
      <c r="N40" s="767">
        <v>144.46812630426356</v>
      </c>
      <c r="O40" s="767">
        <v>142.05452798135079</v>
      </c>
      <c r="P40" s="767">
        <v>137.97509378549222</v>
      </c>
      <c r="Q40" s="767">
        <v>135.90935508857044</v>
      </c>
      <c r="R40" s="767">
        <v>120.26656690396109</v>
      </c>
      <c r="S40" s="767">
        <v>124.58905167766311</v>
      </c>
      <c r="T40" s="767">
        <v>130.09707617772375</v>
      </c>
      <c r="U40" s="767">
        <v>124.20484436057399</v>
      </c>
      <c r="V40" s="466"/>
    </row>
    <row r="41" spans="11:22" ht="13.6" customHeight="1">
      <c r="K41" s="735" t="s">
        <v>542</v>
      </c>
      <c r="L41" s="768">
        <v>43.585379850790574</v>
      </c>
      <c r="M41" s="768">
        <v>51.445484819385371</v>
      </c>
      <c r="N41" s="768">
        <v>54.694866646146934</v>
      </c>
      <c r="O41" s="768">
        <v>51.921506472671744</v>
      </c>
      <c r="P41" s="768">
        <v>50.082673500690341</v>
      </c>
      <c r="Q41" s="768">
        <v>46.406854812839939</v>
      </c>
      <c r="R41" s="768">
        <v>40.792127851551612</v>
      </c>
      <c r="S41" s="768">
        <v>50.514653239909386</v>
      </c>
      <c r="T41" s="768">
        <v>55.360464652577896</v>
      </c>
      <c r="U41" s="768">
        <v>59.946997217590116</v>
      </c>
      <c r="V41" s="466"/>
    </row>
    <row r="42" spans="11:22" ht="13.6" customHeight="1">
      <c r="K42" s="735" t="s">
        <v>230</v>
      </c>
      <c r="L42" s="768">
        <v>130.5741889212336</v>
      </c>
      <c r="M42" s="768">
        <v>145.24401281480311</v>
      </c>
      <c r="N42" s="768">
        <v>167.91182779791404</v>
      </c>
      <c r="O42" s="768">
        <v>170.7037158079545</v>
      </c>
      <c r="P42" s="768">
        <v>159.96899825615191</v>
      </c>
      <c r="Q42" s="768">
        <v>149.75939908454288</v>
      </c>
      <c r="R42" s="768">
        <v>127.38203622892662</v>
      </c>
      <c r="S42" s="768">
        <v>175.26869020904689</v>
      </c>
      <c r="T42" s="768">
        <v>214.65558065693148</v>
      </c>
      <c r="U42" s="768">
        <v>195.11490099725393</v>
      </c>
      <c r="V42" s="466"/>
    </row>
    <row r="43" spans="11:22" ht="13.6" customHeight="1">
      <c r="K43" s="735" t="s">
        <v>363</v>
      </c>
      <c r="L43" s="768">
        <v>95.868642681180475</v>
      </c>
      <c r="M43" s="768">
        <v>121.51832928542999</v>
      </c>
      <c r="N43" s="768">
        <v>114.31307167034832</v>
      </c>
      <c r="O43" s="768">
        <v>117.07771702793367</v>
      </c>
      <c r="P43" s="768">
        <v>111.8447486941451</v>
      </c>
      <c r="Q43" s="768">
        <v>106.48593318651324</v>
      </c>
      <c r="R43" s="768">
        <v>103.79399351327721</v>
      </c>
      <c r="S43" s="768">
        <v>119.29034417698792</v>
      </c>
      <c r="T43" s="768">
        <v>133.66905918223091</v>
      </c>
      <c r="U43" s="768">
        <v>133.12665268532871</v>
      </c>
      <c r="V43" s="466"/>
    </row>
    <row r="44" spans="11:22" ht="13.6" customHeight="1">
      <c r="K44" s="735" t="s">
        <v>543</v>
      </c>
      <c r="L44" s="768">
        <v>116.35107645230063</v>
      </c>
      <c r="M44" s="768">
        <v>136.39375414119439</v>
      </c>
      <c r="N44" s="768">
        <v>127.85670839367857</v>
      </c>
      <c r="O44" s="768">
        <v>121.19401777615978</v>
      </c>
      <c r="P44" s="768">
        <v>115.03897918141375</v>
      </c>
      <c r="Q44" s="768">
        <v>112.46161780082419</v>
      </c>
      <c r="R44" s="768">
        <v>101.22172939824175</v>
      </c>
      <c r="S44" s="768">
        <v>99.022266628604058</v>
      </c>
      <c r="T44" s="768">
        <v>104.12704685223147</v>
      </c>
      <c r="U44" s="768">
        <v>100.61363259439439</v>
      </c>
    </row>
    <row r="45" spans="11:22" ht="13.6" customHeight="1">
      <c r="K45" s="764" t="s">
        <v>544</v>
      </c>
      <c r="L45" s="768">
        <v>145.67257298832689</v>
      </c>
      <c r="M45" s="768">
        <v>169.71817987702264</v>
      </c>
      <c r="N45" s="768">
        <v>167.21307880396049</v>
      </c>
      <c r="O45" s="768">
        <v>163.15977665924029</v>
      </c>
      <c r="P45" s="768">
        <v>158.72754816556932</v>
      </c>
      <c r="Q45" s="768">
        <v>151.65110296644968</v>
      </c>
      <c r="R45" s="768">
        <v>130.24506070516554</v>
      </c>
      <c r="S45" s="768">
        <v>121.49640440870036</v>
      </c>
      <c r="T45" s="768">
        <v>120.05117509945845</v>
      </c>
      <c r="U45" s="768">
        <v>110.18533614072086</v>
      </c>
    </row>
    <row r="46" spans="11:22" ht="13.6" customHeight="1">
      <c r="K46" s="764" t="s">
        <v>545</v>
      </c>
      <c r="L46" s="768">
        <v>136.74293524370282</v>
      </c>
      <c r="M46" s="768">
        <v>138.85211851182214</v>
      </c>
      <c r="N46" s="768">
        <v>148.05000167453699</v>
      </c>
      <c r="O46" s="768">
        <v>145.62878560229277</v>
      </c>
      <c r="P46" s="768">
        <v>145.20208341259939</v>
      </c>
      <c r="Q46" s="768">
        <v>143.04399195476333</v>
      </c>
      <c r="R46" s="768">
        <v>124.85840298025232</v>
      </c>
      <c r="S46" s="768">
        <v>120.03950715971192</v>
      </c>
      <c r="T46" s="768">
        <v>119.22712163158954</v>
      </c>
      <c r="U46" s="768">
        <v>108.83700000381349</v>
      </c>
    </row>
    <row r="47" spans="11:22" ht="13.6" customHeight="1">
      <c r="K47" s="765" t="s">
        <v>546</v>
      </c>
      <c r="L47" s="769">
        <v>300.29109105600827</v>
      </c>
      <c r="M47" s="769">
        <v>317.89161027835218</v>
      </c>
      <c r="N47" s="769">
        <v>335.32414044295848</v>
      </c>
      <c r="O47" s="769">
        <v>335.87233828156849</v>
      </c>
      <c r="P47" s="769">
        <v>328.30383845652221</v>
      </c>
      <c r="Q47" s="769">
        <v>345.71651158515772</v>
      </c>
      <c r="R47" s="769">
        <v>301.26961773231329</v>
      </c>
      <c r="S47" s="769">
        <v>329.5116959707766</v>
      </c>
      <c r="T47" s="769">
        <v>331.19845025409518</v>
      </c>
      <c r="U47" s="769">
        <v>310.96750444794372</v>
      </c>
    </row>
    <row r="51" spans="11:33" ht="13.6" customHeight="1">
      <c r="K51" s="770"/>
      <c r="L51" s="771"/>
      <c r="M51" s="771"/>
      <c r="N51" s="771"/>
      <c r="O51" s="771"/>
      <c r="P51" s="771"/>
      <c r="Q51" s="771"/>
      <c r="R51" s="771"/>
      <c r="S51" s="771"/>
      <c r="T51" s="771"/>
      <c r="U51" s="771"/>
      <c r="V51" s="771"/>
      <c r="W51" s="742"/>
      <c r="X51" s="742"/>
      <c r="Y51" s="742"/>
      <c r="Z51" s="742"/>
      <c r="AA51" s="742"/>
      <c r="AB51" s="742"/>
      <c r="AC51" s="742"/>
      <c r="AD51" s="742"/>
      <c r="AE51" s="742"/>
      <c r="AF51" s="742"/>
      <c r="AG51" s="742"/>
    </row>
    <row r="52" spans="11:33" ht="13.6" customHeight="1">
      <c r="K52" s="771"/>
      <c r="L52" s="772"/>
      <c r="M52" s="772"/>
      <c r="N52" s="772"/>
      <c r="O52" s="772"/>
      <c r="P52" s="772"/>
      <c r="Q52" s="772"/>
      <c r="R52" s="772"/>
      <c r="S52" s="772"/>
      <c r="T52" s="772"/>
      <c r="U52" s="772"/>
      <c r="V52" s="771"/>
      <c r="W52" s="742"/>
      <c r="X52" s="772"/>
      <c r="Y52" s="772"/>
      <c r="Z52" s="772"/>
      <c r="AA52" s="772"/>
      <c r="AB52" s="772"/>
      <c r="AC52" s="772"/>
      <c r="AD52" s="772"/>
      <c r="AE52" s="772"/>
      <c r="AF52" s="772"/>
      <c r="AG52" s="772"/>
    </row>
    <row r="53" spans="11:33" ht="13.6" customHeight="1">
      <c r="K53" s="773"/>
      <c r="L53" s="774"/>
      <c r="M53" s="774"/>
      <c r="N53" s="774"/>
      <c r="O53" s="774"/>
      <c r="P53" s="774"/>
      <c r="Q53" s="774"/>
      <c r="R53" s="774"/>
      <c r="S53" s="774"/>
      <c r="T53" s="774"/>
      <c r="U53" s="774"/>
      <c r="V53" s="771"/>
      <c r="W53" s="773"/>
      <c r="X53" s="774"/>
      <c r="Y53" s="774"/>
      <c r="Z53" s="774"/>
      <c r="AA53" s="774"/>
      <c r="AB53" s="774"/>
      <c r="AC53" s="774"/>
      <c r="AD53" s="774"/>
      <c r="AE53" s="774"/>
      <c r="AF53" s="774"/>
      <c r="AG53" s="774"/>
    </row>
    <row r="54" spans="11:33" ht="13.6" customHeight="1">
      <c r="K54" s="773"/>
      <c r="L54" s="774"/>
      <c r="M54" s="774"/>
      <c r="N54" s="774"/>
      <c r="O54" s="774"/>
      <c r="P54" s="774"/>
      <c r="Q54" s="774"/>
      <c r="R54" s="774"/>
      <c r="S54" s="774"/>
      <c r="T54" s="774"/>
      <c r="U54" s="774"/>
      <c r="V54" s="775"/>
      <c r="W54" s="773"/>
      <c r="X54" s="774"/>
      <c r="Y54" s="774"/>
      <c r="Z54" s="774"/>
      <c r="AA54" s="774"/>
      <c r="AB54" s="774"/>
      <c r="AC54" s="774"/>
      <c r="AD54" s="774"/>
      <c r="AE54" s="774"/>
      <c r="AF54" s="774"/>
      <c r="AG54" s="774"/>
    </row>
    <row r="55" spans="11:33" ht="13.6" customHeight="1">
      <c r="K55" s="773"/>
      <c r="L55" s="774"/>
      <c r="M55" s="774"/>
      <c r="N55" s="774"/>
      <c r="O55" s="774"/>
      <c r="P55" s="774"/>
      <c r="Q55" s="774"/>
      <c r="R55" s="774"/>
      <c r="S55" s="774"/>
      <c r="T55" s="774"/>
      <c r="U55" s="774"/>
      <c r="V55" s="775"/>
      <c r="W55" s="773"/>
      <c r="X55" s="774"/>
      <c r="Y55" s="774"/>
      <c r="Z55" s="774"/>
      <c r="AA55" s="774"/>
      <c r="AB55" s="774"/>
      <c r="AC55" s="774"/>
      <c r="AD55" s="774"/>
      <c r="AE55" s="774"/>
      <c r="AF55" s="774"/>
      <c r="AG55" s="774"/>
    </row>
    <row r="56" spans="11:33" ht="13.6" customHeight="1">
      <c r="K56" s="773"/>
      <c r="L56" s="774"/>
      <c r="M56" s="774"/>
      <c r="N56" s="774"/>
      <c r="O56" s="774"/>
      <c r="P56" s="774"/>
      <c r="Q56" s="774"/>
      <c r="R56" s="774"/>
      <c r="S56" s="774"/>
      <c r="T56" s="774"/>
      <c r="U56" s="774"/>
      <c r="V56" s="775"/>
      <c r="W56" s="773"/>
      <c r="X56" s="774"/>
      <c r="Y56" s="774"/>
      <c r="Z56" s="774"/>
      <c r="AA56" s="774"/>
      <c r="AB56" s="774"/>
      <c r="AC56" s="774"/>
      <c r="AD56" s="774"/>
      <c r="AE56" s="774"/>
      <c r="AF56" s="774"/>
      <c r="AG56" s="774"/>
    </row>
    <row r="57" spans="11:33" ht="13.6" customHeight="1">
      <c r="K57" s="770"/>
      <c r="L57" s="774"/>
      <c r="M57" s="774"/>
      <c r="N57" s="774"/>
      <c r="O57" s="774"/>
      <c r="P57" s="774"/>
      <c r="Q57" s="774"/>
      <c r="R57" s="774"/>
      <c r="S57" s="774"/>
      <c r="T57" s="774"/>
      <c r="U57" s="774"/>
      <c r="V57" s="775"/>
      <c r="W57" s="770"/>
      <c r="X57" s="774"/>
      <c r="Y57" s="774"/>
      <c r="Z57" s="774"/>
      <c r="AA57" s="774"/>
      <c r="AB57" s="774"/>
      <c r="AC57" s="774"/>
      <c r="AD57" s="774"/>
      <c r="AE57" s="774"/>
      <c r="AF57" s="774"/>
      <c r="AG57" s="774"/>
    </row>
    <row r="58" spans="11:33" ht="13.6" customHeight="1">
      <c r="K58" s="770"/>
      <c r="L58" s="774"/>
      <c r="M58" s="774"/>
      <c r="N58" s="774"/>
      <c r="O58" s="774"/>
      <c r="P58" s="774"/>
      <c r="Q58" s="774"/>
      <c r="R58" s="774"/>
      <c r="S58" s="774"/>
      <c r="T58" s="774"/>
      <c r="U58" s="774"/>
      <c r="V58" s="775"/>
      <c r="W58" s="770"/>
      <c r="X58" s="774"/>
      <c r="Y58" s="774"/>
      <c r="Z58" s="774"/>
      <c r="AA58" s="774"/>
      <c r="AB58" s="774"/>
      <c r="AC58" s="774"/>
      <c r="AD58" s="774"/>
      <c r="AE58" s="774"/>
      <c r="AF58" s="774"/>
      <c r="AG58" s="774"/>
    </row>
    <row r="59" spans="11:33" ht="13.6" customHeight="1">
      <c r="K59" s="770"/>
      <c r="L59" s="774"/>
      <c r="M59" s="774"/>
      <c r="N59" s="774"/>
      <c r="O59" s="774"/>
      <c r="P59" s="774"/>
      <c r="Q59" s="774"/>
      <c r="R59" s="774"/>
      <c r="S59" s="774"/>
      <c r="T59" s="774"/>
      <c r="U59" s="774"/>
      <c r="V59" s="775"/>
      <c r="W59" s="770"/>
      <c r="X59" s="774"/>
      <c r="Y59" s="774"/>
      <c r="Z59" s="774"/>
      <c r="AA59" s="774"/>
      <c r="AB59" s="774"/>
      <c r="AC59" s="774"/>
      <c r="AD59" s="774"/>
      <c r="AE59" s="774"/>
      <c r="AF59" s="774"/>
      <c r="AG59" s="774"/>
    </row>
  </sheetData>
  <mergeCells count="10">
    <mergeCell ref="L30:U30"/>
    <mergeCell ref="L39:U39"/>
    <mergeCell ref="A2:I2"/>
    <mergeCell ref="K4:K5"/>
    <mergeCell ref="L4:U4"/>
    <mergeCell ref="K28:K29"/>
    <mergeCell ref="L28:U28"/>
    <mergeCell ref="A29:I29"/>
    <mergeCell ref="L6:U6"/>
    <mergeCell ref="L15:U15"/>
  </mergeCells>
  <hyperlinks>
    <hyperlink ref="I1" location="Obsah!A1" display="Naspäť na obsah"/>
  </hyperlinks>
  <pageMargins left="0.7" right="0.7" top="0.75" bottom="0.75" header="0.3" footer="0.3"/>
  <pageSetup paperSize="9" scale="82" orientation="portrait" r:id="rId1"/>
  <colBreaks count="1" manualBreakCount="1">
    <brk id="9" max="50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zoomScaleNormal="100" zoomScaleSheetLayoutView="70" workbookViewId="0"/>
  </sheetViews>
  <sheetFormatPr defaultColWidth="9" defaultRowHeight="13.6" customHeight="1"/>
  <cols>
    <col min="1" max="1" width="14.88671875" style="56" customWidth="1"/>
    <col min="2" max="4" width="9" style="56"/>
    <col min="5" max="7" width="9" style="56" bestFit="1" customWidth="1"/>
    <col min="8" max="16384" width="9" style="56"/>
  </cols>
  <sheetData>
    <row r="1" spans="1:11" ht="13.6" customHeight="1">
      <c r="A1" s="1" t="s">
        <v>1073</v>
      </c>
      <c r="G1" s="2154" t="s">
        <v>1335</v>
      </c>
    </row>
    <row r="2" spans="1:11" ht="20.05" customHeight="1">
      <c r="A2" s="776" t="s">
        <v>548</v>
      </c>
      <c r="B2" s="55"/>
      <c r="C2" s="55"/>
      <c r="D2" s="55"/>
      <c r="E2" s="55"/>
      <c r="F2" s="55"/>
      <c r="G2" s="55"/>
    </row>
    <row r="3" spans="1:11" ht="13.6" customHeight="1">
      <c r="A3" s="776"/>
    </row>
    <row r="4" spans="1:11" ht="14.95" customHeight="1">
      <c r="A4" s="2309" t="s">
        <v>288</v>
      </c>
      <c r="B4" s="2428" t="s">
        <v>1</v>
      </c>
      <c r="C4" s="2428"/>
      <c r="D4" s="2428"/>
      <c r="E4" s="2193" t="s">
        <v>549</v>
      </c>
      <c r="F4" s="2193"/>
      <c r="G4" s="2193"/>
      <c r="H4" s="55"/>
    </row>
    <row r="5" spans="1:11" ht="14.95" customHeight="1">
      <c r="A5" s="2309"/>
      <c r="B5" s="71" t="s">
        <v>5</v>
      </c>
      <c r="C5" s="71" t="s">
        <v>6</v>
      </c>
      <c r="D5" s="71" t="s">
        <v>7</v>
      </c>
      <c r="E5" s="71" t="s">
        <v>5</v>
      </c>
      <c r="F5" s="71" t="s">
        <v>6</v>
      </c>
      <c r="G5" s="71" t="s">
        <v>7</v>
      </c>
      <c r="H5" s="55"/>
    </row>
    <row r="6" spans="1:11" ht="13.6" customHeight="1">
      <c r="A6" s="777" t="s">
        <v>550</v>
      </c>
      <c r="B6" s="733">
        <v>40320</v>
      </c>
      <c r="C6" s="733">
        <v>22743</v>
      </c>
      <c r="D6" s="733">
        <v>17577</v>
      </c>
      <c r="E6" s="778">
        <v>74.298757108204654</v>
      </c>
      <c r="F6" s="778">
        <v>85.688272597442008</v>
      </c>
      <c r="G6" s="778">
        <v>63.395734809116689</v>
      </c>
      <c r="H6" s="55"/>
      <c r="I6" s="779"/>
      <c r="J6" s="779"/>
      <c r="K6" s="779"/>
    </row>
    <row r="7" spans="1:11" ht="13.6" customHeight="1">
      <c r="A7" s="780" t="s">
        <v>551</v>
      </c>
      <c r="B7" s="464">
        <v>5488</v>
      </c>
      <c r="C7" s="464">
        <v>2383</v>
      </c>
      <c r="D7" s="464">
        <v>3105</v>
      </c>
      <c r="E7" s="781">
        <v>10.112886384172301</v>
      </c>
      <c r="F7" s="781">
        <v>8.9783737237701402</v>
      </c>
      <c r="G7" s="781">
        <v>11.198939328799415</v>
      </c>
      <c r="H7" s="55"/>
      <c r="I7" s="779"/>
      <c r="J7" s="779"/>
      <c r="K7" s="779"/>
    </row>
    <row r="8" spans="1:11" ht="13.6" customHeight="1">
      <c r="A8" s="780" t="s">
        <v>79</v>
      </c>
      <c r="B8" s="464">
        <v>10947</v>
      </c>
      <c r="C8" s="464">
        <v>8351</v>
      </c>
      <c r="D8" s="464">
        <v>2596</v>
      </c>
      <c r="E8" s="781">
        <v>20.172333682130866</v>
      </c>
      <c r="F8" s="781">
        <v>31.463868639196157</v>
      </c>
      <c r="G8" s="781">
        <v>9.3631067625002533</v>
      </c>
      <c r="H8" s="55"/>
      <c r="I8" s="779"/>
      <c r="J8" s="779"/>
      <c r="K8" s="779"/>
    </row>
    <row r="9" spans="1:11" ht="13.6" customHeight="1">
      <c r="A9" s="780" t="s">
        <v>552</v>
      </c>
      <c r="B9" s="464">
        <v>3081</v>
      </c>
      <c r="C9" s="464">
        <v>2308</v>
      </c>
      <c r="D9" s="464">
        <v>773</v>
      </c>
      <c r="E9" s="781">
        <v>5.6774422284320085</v>
      </c>
      <c r="F9" s="781">
        <v>8.6957979666225285</v>
      </c>
      <c r="G9" s="781">
        <v>2.7880129150280029</v>
      </c>
      <c r="H9" s="55"/>
      <c r="I9" s="779"/>
      <c r="J9" s="779"/>
      <c r="K9" s="779"/>
    </row>
    <row r="10" spans="1:11" ht="13.6" customHeight="1">
      <c r="A10" s="780" t="s">
        <v>553</v>
      </c>
      <c r="B10" s="464">
        <v>7876</v>
      </c>
      <c r="C10" s="464">
        <v>4141</v>
      </c>
      <c r="D10" s="464">
        <v>3735</v>
      </c>
      <c r="E10" s="781">
        <v>14.513318724807041</v>
      </c>
      <c r="F10" s="781">
        <v>15.601949471310178</v>
      </c>
      <c r="G10" s="781">
        <v>13.471187888265964</v>
      </c>
      <c r="H10" s="55"/>
      <c r="I10" s="779"/>
      <c r="J10" s="779"/>
      <c r="K10" s="779"/>
    </row>
    <row r="11" spans="1:11" ht="13.6" customHeight="1">
      <c r="A11" s="780" t="s">
        <v>554</v>
      </c>
      <c r="B11" s="464">
        <v>5623</v>
      </c>
      <c r="C11" s="464">
        <v>1964</v>
      </c>
      <c r="D11" s="464">
        <v>3659</v>
      </c>
      <c r="E11" s="781">
        <v>10.361654544132808</v>
      </c>
      <c r="F11" s="781">
        <v>7.399717160505479</v>
      </c>
      <c r="G11" s="781">
        <v>13.197075363631905</v>
      </c>
      <c r="H11" s="55"/>
      <c r="I11" s="779"/>
      <c r="J11" s="779"/>
      <c r="K11" s="779"/>
    </row>
    <row r="12" spans="1:11" ht="13.6" customHeight="1">
      <c r="A12" s="780" t="s">
        <v>555</v>
      </c>
      <c r="B12" s="464">
        <v>3413</v>
      </c>
      <c r="C12" s="464">
        <v>1477</v>
      </c>
      <c r="D12" s="464">
        <v>1936</v>
      </c>
      <c r="E12" s="781">
        <v>6.289227629223773</v>
      </c>
      <c r="F12" s="781">
        <v>5.5648585774269819</v>
      </c>
      <c r="G12" s="781">
        <v>6.9826558906781546</v>
      </c>
      <c r="H12" s="55"/>
      <c r="I12" s="779"/>
      <c r="J12" s="779"/>
      <c r="K12" s="779"/>
    </row>
    <row r="13" spans="1:11" ht="13.6" customHeight="1">
      <c r="A13" s="780" t="s">
        <v>556</v>
      </c>
      <c r="B13" s="464">
        <v>191</v>
      </c>
      <c r="C13" s="464">
        <v>14</v>
      </c>
      <c r="D13" s="464">
        <v>177</v>
      </c>
      <c r="E13" s="781">
        <v>0.35196087816634647</v>
      </c>
      <c r="F13" s="781">
        <v>5.2747474667554327E-2</v>
      </c>
      <c r="G13" s="781">
        <v>0.63839364289774447</v>
      </c>
      <c r="H13" s="55"/>
      <c r="I13" s="779"/>
      <c r="J13" s="779"/>
      <c r="K13" s="779"/>
    </row>
    <row r="14" spans="1:11" ht="13.6" customHeight="1">
      <c r="A14" s="780" t="s">
        <v>557</v>
      </c>
      <c r="B14" s="464">
        <v>1105</v>
      </c>
      <c r="C14" s="464">
        <v>650</v>
      </c>
      <c r="D14" s="464">
        <v>455</v>
      </c>
      <c r="E14" s="781">
        <v>2.0362134574545179</v>
      </c>
      <c r="F14" s="781">
        <v>2.4489898952793081</v>
      </c>
      <c r="G14" s="781">
        <v>1.6410684040591736</v>
      </c>
      <c r="H14" s="55"/>
      <c r="I14" s="779"/>
      <c r="J14" s="779"/>
      <c r="K14" s="779"/>
    </row>
    <row r="15" spans="1:11" ht="13.6" customHeight="1">
      <c r="A15" s="780" t="s">
        <v>558</v>
      </c>
      <c r="B15" s="464">
        <v>1741</v>
      </c>
      <c r="C15" s="464">
        <v>1069</v>
      </c>
      <c r="D15" s="464">
        <v>672</v>
      </c>
      <c r="E15" s="781">
        <v>3.2081878999351265</v>
      </c>
      <c r="F15" s="781">
        <v>4.0276464585439697</v>
      </c>
      <c r="G15" s="781">
        <v>2.4237317967643177</v>
      </c>
      <c r="H15" s="55"/>
      <c r="I15" s="779"/>
      <c r="J15" s="779"/>
      <c r="K15" s="779"/>
    </row>
    <row r="16" spans="1:11" ht="13.6" customHeight="1">
      <c r="A16" s="780" t="s">
        <v>559</v>
      </c>
      <c r="B16" s="464">
        <v>105</v>
      </c>
      <c r="C16" s="464">
        <v>74</v>
      </c>
      <c r="D16" s="464">
        <v>31</v>
      </c>
      <c r="E16" s="781">
        <v>0.19348634663594966</v>
      </c>
      <c r="F16" s="781">
        <v>0.27880808038564431</v>
      </c>
      <c r="G16" s="781">
        <v>0.11180905610073492</v>
      </c>
      <c r="H16" s="55"/>
      <c r="I16" s="779"/>
      <c r="J16" s="779"/>
      <c r="K16" s="779"/>
    </row>
    <row r="17" spans="1:11" ht="13.6" customHeight="1">
      <c r="A17" s="780" t="s">
        <v>560</v>
      </c>
      <c r="B17" s="464">
        <v>739</v>
      </c>
      <c r="C17" s="464">
        <v>303</v>
      </c>
      <c r="D17" s="464">
        <v>436</v>
      </c>
      <c r="E17" s="781">
        <v>1.3617753348949215</v>
      </c>
      <c r="F17" s="781">
        <v>1.1416060588763546</v>
      </c>
      <c r="G17" s="781">
        <v>1.5725402729006588</v>
      </c>
      <c r="H17" s="55"/>
      <c r="I17" s="779"/>
      <c r="J17" s="779"/>
      <c r="K17" s="779"/>
    </row>
    <row r="18" spans="1:11" ht="13.6" customHeight="1">
      <c r="A18" s="782" t="s">
        <v>517</v>
      </c>
      <c r="B18" s="783">
        <v>11</v>
      </c>
      <c r="C18" s="783">
        <v>9</v>
      </c>
      <c r="D18" s="443">
        <v>2</v>
      </c>
      <c r="E18" s="784">
        <v>2.0269998219004246E-2</v>
      </c>
      <c r="F18" s="784">
        <v>3.39090908577135E-2</v>
      </c>
      <c r="G18" s="784">
        <v>7.2134874903699948E-3</v>
      </c>
      <c r="H18" s="55"/>
      <c r="I18" s="779"/>
      <c r="J18" s="779"/>
      <c r="K18" s="779"/>
    </row>
    <row r="19" spans="1:11" ht="13.6" customHeight="1">
      <c r="A19" s="55"/>
      <c r="B19" s="70"/>
      <c r="C19" s="70"/>
      <c r="D19" s="70"/>
      <c r="E19" s="55"/>
      <c r="F19" s="55"/>
      <c r="G19" s="55"/>
      <c r="H19" s="55"/>
    </row>
    <row r="20" spans="1:11" ht="13.6" customHeight="1">
      <c r="A20" s="777" t="s">
        <v>1071</v>
      </c>
      <c r="B20" s="733">
        <v>39944</v>
      </c>
      <c r="C20" s="733">
        <v>22279</v>
      </c>
      <c r="D20" s="733">
        <v>17665</v>
      </c>
      <c r="E20" s="778">
        <v>73.537967123683117</v>
      </c>
      <c r="F20" s="778">
        <v>83.866036438567534</v>
      </c>
      <c r="G20" s="778">
        <v>63.651842975785819</v>
      </c>
      <c r="H20" s="55"/>
    </row>
    <row r="21" spans="1:11" ht="13.6" customHeight="1">
      <c r="A21" s="517" t="s">
        <v>561</v>
      </c>
      <c r="B21" s="785">
        <v>37482</v>
      </c>
      <c r="C21" s="785">
        <v>21296</v>
      </c>
      <c r="D21" s="785">
        <v>16186</v>
      </c>
      <c r="E21" s="786">
        <v>68.875527357542495</v>
      </c>
      <c r="F21" s="786">
        <v>80.010835426811184</v>
      </c>
      <c r="G21" s="786">
        <v>58.215660861585313</v>
      </c>
      <c r="H21" s="55"/>
    </row>
    <row r="22" spans="1:11" ht="13.6" customHeight="1">
      <c r="A22" s="517" t="s">
        <v>562</v>
      </c>
      <c r="B22" s="785">
        <v>36862</v>
      </c>
      <c r="C22" s="785">
        <v>20613</v>
      </c>
      <c r="D22" s="785">
        <v>16249</v>
      </c>
      <c r="E22" s="787">
        <v>67.527327757410163</v>
      </c>
      <c r="F22" s="787">
        <v>77.320457718504471</v>
      </c>
      <c r="G22" s="787">
        <v>58.179482396311514</v>
      </c>
      <c r="H22" s="55"/>
    </row>
    <row r="23" spans="1:11" ht="13.6" customHeight="1">
      <c r="A23" s="518" t="s">
        <v>563</v>
      </c>
      <c r="B23" s="788">
        <v>44070</v>
      </c>
      <c r="C23" s="788">
        <v>24568</v>
      </c>
      <c r="D23" s="788">
        <v>19502</v>
      </c>
      <c r="E23" s="789">
        <v>80.80090250592805</v>
      </c>
      <c r="F23" s="789">
        <v>92.249457281588576</v>
      </c>
      <c r="G23" s="789">
        <v>69.876261831390821</v>
      </c>
      <c r="H23" s="55"/>
    </row>
    <row r="24" spans="1:11" ht="13.6" customHeight="1">
      <c r="A24" s="528" t="s">
        <v>564</v>
      </c>
      <c r="B24" s="55"/>
      <c r="C24" s="55"/>
      <c r="D24" s="55"/>
      <c r="E24" s="55"/>
      <c r="F24" s="55"/>
      <c r="G24" s="55"/>
      <c r="H24" s="55"/>
    </row>
    <row r="25" spans="1:11" ht="13.6" customHeight="1">
      <c r="B25" s="55"/>
      <c r="C25" s="55"/>
      <c r="D25" s="55"/>
      <c r="E25" s="55"/>
      <c r="F25" s="55"/>
      <c r="G25" s="55"/>
      <c r="H25" s="55"/>
    </row>
    <row r="44" spans="1:8" ht="13.6" customHeight="1">
      <c r="A44" s="790"/>
      <c r="B44" s="790"/>
      <c r="C44" s="790"/>
      <c r="D44" s="790"/>
      <c r="E44" s="790"/>
      <c r="F44" s="790"/>
      <c r="G44" s="790"/>
      <c r="H44" s="163"/>
    </row>
    <row r="45" spans="1:8" ht="13.6" customHeight="1">
      <c r="A45" s="2429"/>
      <c r="B45" s="2429"/>
      <c r="C45" s="2429"/>
      <c r="D45" s="2429"/>
      <c r="E45" s="2429"/>
      <c r="F45" s="2429"/>
      <c r="G45" s="2429"/>
    </row>
  </sheetData>
  <mergeCells count="4">
    <mergeCell ref="A4:A5"/>
    <mergeCell ref="B4:D4"/>
    <mergeCell ref="E4:G4"/>
    <mergeCell ref="A45:G4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zoomScaleNormal="100" zoomScaleSheetLayoutView="70" workbookViewId="0"/>
  </sheetViews>
  <sheetFormatPr defaultRowHeight="13.6" customHeight="1"/>
  <cols>
    <col min="1" max="1" width="19" customWidth="1"/>
    <col min="2" max="7" width="8.88671875" customWidth="1"/>
  </cols>
  <sheetData>
    <row r="1" spans="1:7" ht="13.6" customHeight="1">
      <c r="A1" s="1" t="s">
        <v>1073</v>
      </c>
      <c r="G1" s="2154" t="s">
        <v>1335</v>
      </c>
    </row>
    <row r="2" spans="1:7" ht="20.05" customHeight="1">
      <c r="A2" s="776" t="s">
        <v>565</v>
      </c>
      <c r="B2" s="56"/>
      <c r="C2" s="56"/>
      <c r="D2" s="56"/>
      <c r="E2" s="56"/>
      <c r="F2" s="56"/>
      <c r="G2" s="56"/>
    </row>
    <row r="3" spans="1:7" ht="13.6" customHeight="1">
      <c r="A3" s="776"/>
      <c r="B3" s="56"/>
      <c r="C3" s="56"/>
      <c r="D3" s="56"/>
      <c r="E3" s="56"/>
      <c r="F3" s="56"/>
      <c r="G3" s="56"/>
    </row>
    <row r="4" spans="1:7" ht="14.95" customHeight="1">
      <c r="A4" s="2309" t="s">
        <v>111</v>
      </c>
      <c r="B4" s="2428" t="s">
        <v>1</v>
      </c>
      <c r="C4" s="2428"/>
      <c r="D4" s="2428"/>
      <c r="E4" s="2193" t="s">
        <v>549</v>
      </c>
      <c r="F4" s="2193"/>
      <c r="G4" s="2193"/>
    </row>
    <row r="5" spans="1:7" ht="14.95" customHeight="1">
      <c r="A5" s="2309"/>
      <c r="B5" s="71" t="s">
        <v>5</v>
      </c>
      <c r="C5" s="71" t="s">
        <v>6</v>
      </c>
      <c r="D5" s="71" t="s">
        <v>7</v>
      </c>
      <c r="E5" s="71" t="s">
        <v>5</v>
      </c>
      <c r="F5" s="71" t="s">
        <v>6</v>
      </c>
      <c r="G5" s="71" t="s">
        <v>7</v>
      </c>
    </row>
    <row r="6" spans="1:7" ht="13.6" customHeight="1">
      <c r="A6" s="791" t="s">
        <v>115</v>
      </c>
      <c r="B6" s="792">
        <v>40320</v>
      </c>
      <c r="C6" s="792">
        <v>22743</v>
      </c>
      <c r="D6" s="792">
        <v>17577</v>
      </c>
      <c r="E6" s="1749">
        <v>74.298757108204654</v>
      </c>
      <c r="F6" s="1749">
        <v>85.688272597442008</v>
      </c>
      <c r="G6" s="1749">
        <v>63.395734809116689</v>
      </c>
    </row>
    <row r="7" spans="1:7" ht="13.6" customHeight="1">
      <c r="A7" s="793" t="s">
        <v>116</v>
      </c>
      <c r="B7" s="794">
        <v>40203</v>
      </c>
      <c r="C7" s="794">
        <v>22666</v>
      </c>
      <c r="D7" s="794">
        <v>17537</v>
      </c>
      <c r="E7" s="786">
        <v>74.083158036238885</v>
      </c>
      <c r="F7" s="786">
        <v>85.398161486770462</v>
      </c>
      <c r="G7" s="786">
        <v>63.251465059309297</v>
      </c>
    </row>
    <row r="8" spans="1:7" ht="13.6" customHeight="1">
      <c r="A8" s="796" t="s">
        <v>119</v>
      </c>
      <c r="B8" s="145">
        <v>4519</v>
      </c>
      <c r="C8" s="341">
        <v>2436</v>
      </c>
      <c r="D8" s="341">
        <v>2083</v>
      </c>
      <c r="E8" s="781">
        <v>61.856361561999741</v>
      </c>
      <c r="F8" s="781">
        <v>69.224899935066134</v>
      </c>
      <c r="G8" s="781">
        <v>55.00875439370212</v>
      </c>
    </row>
    <row r="9" spans="1:7" ht="13.6" customHeight="1">
      <c r="A9" s="796" t="s">
        <v>121</v>
      </c>
      <c r="B9" s="341">
        <v>3219</v>
      </c>
      <c r="C9" s="341">
        <v>1739</v>
      </c>
      <c r="D9" s="341">
        <v>1480</v>
      </c>
      <c r="E9" s="781">
        <v>56.88852129608275</v>
      </c>
      <c r="F9" s="781">
        <v>62.755768550662928</v>
      </c>
      <c r="G9" s="781">
        <v>51.257630200441575</v>
      </c>
    </row>
    <row r="10" spans="1:7" ht="13.6" customHeight="1">
      <c r="A10" s="796" t="s">
        <v>529</v>
      </c>
      <c r="B10" s="341">
        <v>4725</v>
      </c>
      <c r="C10" s="341">
        <v>2834</v>
      </c>
      <c r="D10" s="341">
        <v>1891</v>
      </c>
      <c r="E10" s="781">
        <v>82.983762404755282</v>
      </c>
      <c r="F10" s="781">
        <v>101.39516745050545</v>
      </c>
      <c r="G10" s="781">
        <v>65.232089634617509</v>
      </c>
    </row>
    <row r="11" spans="1:7" ht="13.6" customHeight="1">
      <c r="A11" s="796" t="s">
        <v>530</v>
      </c>
      <c r="B11" s="341">
        <v>4367</v>
      </c>
      <c r="C11" s="341">
        <v>2466</v>
      </c>
      <c r="D11" s="341">
        <v>1901</v>
      </c>
      <c r="E11" s="781">
        <v>65.227928068546831</v>
      </c>
      <c r="F11" s="781">
        <v>75.495727725545791</v>
      </c>
      <c r="G11" s="781">
        <v>55.445775577317107</v>
      </c>
    </row>
    <row r="12" spans="1:7" ht="13.6" customHeight="1">
      <c r="A12" s="796" t="s">
        <v>127</v>
      </c>
      <c r="B12" s="341">
        <v>4593</v>
      </c>
      <c r="C12" s="341">
        <v>2634</v>
      </c>
      <c r="D12" s="341">
        <v>1959</v>
      </c>
      <c r="E12" s="781">
        <v>66.793671106974571</v>
      </c>
      <c r="F12" s="781">
        <v>77.774136113596299</v>
      </c>
      <c r="G12" s="781">
        <v>56.137113251396265</v>
      </c>
    </row>
    <row r="13" spans="1:7" ht="13.6" customHeight="1">
      <c r="A13" s="796" t="s">
        <v>129</v>
      </c>
      <c r="B13" s="341">
        <v>4298</v>
      </c>
      <c r="C13" s="341">
        <v>2301</v>
      </c>
      <c r="D13" s="341">
        <v>1997</v>
      </c>
      <c r="E13" s="781">
        <v>69.765195802725842</v>
      </c>
      <c r="F13" s="781">
        <v>76.800993306197654</v>
      </c>
      <c r="G13" s="781">
        <v>63.104142374573804</v>
      </c>
    </row>
    <row r="14" spans="1:7" ht="13.6" customHeight="1">
      <c r="A14" s="796" t="s">
        <v>131</v>
      </c>
      <c r="B14" s="341">
        <v>6306</v>
      </c>
      <c r="C14" s="341">
        <v>3511</v>
      </c>
      <c r="D14" s="341">
        <v>2795</v>
      </c>
      <c r="E14" s="781">
        <v>78.001113241387841</v>
      </c>
      <c r="F14" s="781">
        <v>87.785205030084754</v>
      </c>
      <c r="G14" s="781">
        <v>68.42163886349087</v>
      </c>
    </row>
    <row r="15" spans="1:7" ht="13.6" customHeight="1">
      <c r="A15" s="796" t="s">
        <v>134</v>
      </c>
      <c r="B15" s="341">
        <v>8176</v>
      </c>
      <c r="C15" s="341">
        <v>4745</v>
      </c>
      <c r="D15" s="341">
        <v>3431</v>
      </c>
      <c r="E15" s="781">
        <v>104.91614792458253</v>
      </c>
      <c r="F15" s="781">
        <v>124.61280084668424</v>
      </c>
      <c r="G15" s="781">
        <v>86.095814528888269</v>
      </c>
    </row>
    <row r="16" spans="1:7" ht="13.6" customHeight="1">
      <c r="A16" s="798" t="s">
        <v>566</v>
      </c>
      <c r="B16" s="395">
        <v>117</v>
      </c>
      <c r="C16" s="395">
        <v>77</v>
      </c>
      <c r="D16" s="395">
        <v>40</v>
      </c>
      <c r="E16" s="151" t="s">
        <v>133</v>
      </c>
      <c r="F16" s="151" t="s">
        <v>133</v>
      </c>
      <c r="G16" s="151" t="s">
        <v>133</v>
      </c>
    </row>
    <row r="17" spans="1:7" ht="13.6" customHeight="1">
      <c r="A17" s="167"/>
      <c r="B17" s="167"/>
      <c r="C17" s="167"/>
      <c r="D17" s="167"/>
      <c r="E17" s="167"/>
      <c r="F17" s="167"/>
      <c r="G17" s="167"/>
    </row>
    <row r="18" spans="1:7" ht="13.6" customHeight="1">
      <c r="A18" s="777" t="s">
        <v>1070</v>
      </c>
      <c r="B18" s="799">
        <v>39828</v>
      </c>
      <c r="C18" s="799">
        <v>22215</v>
      </c>
      <c r="D18" s="799">
        <v>17613</v>
      </c>
      <c r="E18" s="800">
        <v>73.324408036302103</v>
      </c>
      <c r="F18" s="800">
        <v>83.625117800744093</v>
      </c>
      <c r="G18" s="800">
        <v>63.464472704925875</v>
      </c>
    </row>
    <row r="19" spans="1:7" ht="13.6" customHeight="1">
      <c r="A19" s="517" t="s">
        <v>217</v>
      </c>
      <c r="B19" s="801">
        <v>37374</v>
      </c>
      <c r="C19" s="801">
        <v>21209</v>
      </c>
      <c r="D19" s="801">
        <v>16165</v>
      </c>
      <c r="E19" s="795">
        <v>68.677070579499301</v>
      </c>
      <c r="F19" s="795">
        <v>79.683969222729075</v>
      </c>
      <c r="G19" s="795">
        <v>58.140130843168571</v>
      </c>
    </row>
    <row r="20" spans="1:7" ht="13.6" customHeight="1">
      <c r="A20" s="517" t="s">
        <v>218</v>
      </c>
      <c r="B20" s="785">
        <v>36768</v>
      </c>
      <c r="C20" s="785">
        <v>20540</v>
      </c>
      <c r="D20" s="785">
        <v>16228</v>
      </c>
      <c r="E20" s="787">
        <v>67.35512959102752</v>
      </c>
      <c r="F20" s="787">
        <v>77.046630841608788</v>
      </c>
      <c r="G20" s="787">
        <v>58.104291976573528</v>
      </c>
    </row>
    <row r="21" spans="1:7" ht="13.6" customHeight="1">
      <c r="A21" s="518" t="s">
        <v>219</v>
      </c>
      <c r="B21" s="788">
        <v>43885</v>
      </c>
      <c r="C21" s="788">
        <v>24439</v>
      </c>
      <c r="D21" s="788">
        <v>19446</v>
      </c>
      <c r="E21" s="789">
        <v>80.461711061326369</v>
      </c>
      <c r="F21" s="789">
        <v>91.765080043338614</v>
      </c>
      <c r="G21" s="789">
        <v>69.675612120460769</v>
      </c>
    </row>
    <row r="22" spans="1:7" ht="13.6" customHeight="1">
      <c r="A22" s="528" t="s">
        <v>564</v>
      </c>
    </row>
  </sheetData>
  <mergeCells count="3">
    <mergeCell ref="A4:A5"/>
    <mergeCell ref="B4:D4"/>
    <mergeCell ref="E4:G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showGridLines="0" zoomScaleNormal="100" zoomScaleSheetLayoutView="70" workbookViewId="0"/>
  </sheetViews>
  <sheetFormatPr defaultColWidth="9" defaultRowHeight="13.6" customHeight="1"/>
  <cols>
    <col min="1" max="1" width="11.88671875" style="803" customWidth="1"/>
    <col min="2" max="9" width="7.77734375" style="803" customWidth="1"/>
    <col min="10" max="10" width="9.6640625" style="803" customWidth="1"/>
    <col min="11" max="11" width="9.33203125" style="803" customWidth="1"/>
    <col min="12" max="21" width="7.109375" style="803" customWidth="1"/>
    <col min="22" max="16384" width="9" style="803"/>
  </cols>
  <sheetData>
    <row r="1" spans="1:22" ht="13.6" customHeight="1">
      <c r="A1" s="1" t="s">
        <v>1073</v>
      </c>
      <c r="I1" s="2154" t="s">
        <v>1335</v>
      </c>
    </row>
    <row r="2" spans="1:22" ht="23.3" customHeight="1">
      <c r="A2" s="1383" t="s">
        <v>1282</v>
      </c>
      <c r="K2" s="803" t="s">
        <v>962</v>
      </c>
      <c r="T2" s="804"/>
      <c r="U2" s="804"/>
    </row>
    <row r="3" spans="1:22" ht="13.6" customHeight="1">
      <c r="K3" s="2432" t="s">
        <v>570</v>
      </c>
      <c r="L3" s="2434" t="s">
        <v>137</v>
      </c>
      <c r="M3" s="2434"/>
      <c r="N3" s="2434"/>
      <c r="O3" s="2434"/>
      <c r="P3" s="2434"/>
      <c r="Q3" s="2434"/>
      <c r="R3" s="2434"/>
      <c r="S3" s="2434"/>
      <c r="T3" s="2434"/>
      <c r="U3" s="2434"/>
    </row>
    <row r="4" spans="1:22" ht="13.6" customHeight="1">
      <c r="K4" s="2433"/>
      <c r="L4" s="1748">
        <v>2014</v>
      </c>
      <c r="M4" s="1748">
        <v>2015</v>
      </c>
      <c r="N4" s="1748">
        <v>2016</v>
      </c>
      <c r="O4" s="1748">
        <v>2017</v>
      </c>
      <c r="P4" s="1748">
        <v>2018</v>
      </c>
      <c r="Q4" s="1748">
        <v>2019</v>
      </c>
      <c r="R4" s="1748">
        <v>2020</v>
      </c>
      <c r="S4" s="1748">
        <v>2021</v>
      </c>
      <c r="T4" s="1748">
        <v>2022</v>
      </c>
      <c r="U4" s="1271">
        <v>2023</v>
      </c>
    </row>
    <row r="5" spans="1:22" ht="13.6" customHeight="1">
      <c r="L5" s="2430" t="s">
        <v>571</v>
      </c>
      <c r="M5" s="2430"/>
      <c r="N5" s="2430"/>
      <c r="O5" s="2430"/>
      <c r="P5" s="2430"/>
      <c r="Q5" s="2430"/>
      <c r="R5" s="2430"/>
      <c r="S5" s="2430"/>
      <c r="T5" s="2430"/>
      <c r="U5" s="2430"/>
    </row>
    <row r="6" spans="1:22" ht="13.6" customHeight="1">
      <c r="K6" s="1750" t="s">
        <v>551</v>
      </c>
      <c r="L6" s="1751">
        <v>2707</v>
      </c>
      <c r="M6" s="1751">
        <v>2791</v>
      </c>
      <c r="N6" s="1751">
        <v>2683</v>
      </c>
      <c r="O6" s="1752">
        <v>2647</v>
      </c>
      <c r="P6" s="1752">
        <v>2708</v>
      </c>
      <c r="Q6" s="1752">
        <v>2814</v>
      </c>
      <c r="R6" s="1752">
        <v>2416</v>
      </c>
      <c r="S6" s="1752">
        <v>2319</v>
      </c>
      <c r="T6" s="1752">
        <v>2374</v>
      </c>
      <c r="U6" s="1752">
        <v>2383</v>
      </c>
    </row>
    <row r="7" spans="1:22" ht="13.6" customHeight="1">
      <c r="K7" s="1753" t="s">
        <v>79</v>
      </c>
      <c r="L7" s="1754">
        <v>8877</v>
      </c>
      <c r="M7" s="1754">
        <v>8397</v>
      </c>
      <c r="N7" s="1754">
        <v>8655</v>
      </c>
      <c r="O7" s="1755">
        <v>8748</v>
      </c>
      <c r="P7" s="1755">
        <v>8820</v>
      </c>
      <c r="Q7" s="1755">
        <v>8832</v>
      </c>
      <c r="R7" s="1755">
        <v>7037</v>
      </c>
      <c r="S7" s="1755">
        <v>7318</v>
      </c>
      <c r="T7" s="1755">
        <v>8110</v>
      </c>
      <c r="U7" s="1755">
        <v>8351</v>
      </c>
    </row>
    <row r="8" spans="1:22" ht="13.6" customHeight="1">
      <c r="D8" s="805"/>
      <c r="K8" s="1753" t="s">
        <v>552</v>
      </c>
      <c r="L8" s="1754">
        <v>2024</v>
      </c>
      <c r="M8" s="1754">
        <v>2106</v>
      </c>
      <c r="N8" s="1754">
        <v>2134</v>
      </c>
      <c r="O8" s="1755">
        <v>2283</v>
      </c>
      <c r="P8" s="1755">
        <v>2258</v>
      </c>
      <c r="Q8" s="1755">
        <v>2368</v>
      </c>
      <c r="R8" s="1755">
        <v>2256</v>
      </c>
      <c r="S8" s="1755">
        <v>2269</v>
      </c>
      <c r="T8" s="1755">
        <v>2272</v>
      </c>
      <c r="U8" s="1755">
        <v>2308</v>
      </c>
    </row>
    <row r="9" spans="1:22" ht="13.6" customHeight="1">
      <c r="K9" s="1753" t="s">
        <v>553</v>
      </c>
      <c r="L9" s="1754">
        <v>4410</v>
      </c>
      <c r="M9" s="1754">
        <v>4306</v>
      </c>
      <c r="N9" s="1754">
        <v>4175</v>
      </c>
      <c r="O9" s="1755">
        <v>4088</v>
      </c>
      <c r="P9" s="1755">
        <v>4168</v>
      </c>
      <c r="Q9" s="1755">
        <v>4230</v>
      </c>
      <c r="R9" s="1755">
        <v>3862</v>
      </c>
      <c r="S9" s="1755">
        <v>4177</v>
      </c>
      <c r="T9" s="1755">
        <v>4143</v>
      </c>
      <c r="U9" s="1755">
        <v>4141</v>
      </c>
    </row>
    <row r="10" spans="1:22" ht="13.6" customHeight="1">
      <c r="K10" s="1753" t="s">
        <v>554</v>
      </c>
      <c r="L10" s="1754">
        <v>2037</v>
      </c>
      <c r="M10" s="1754">
        <v>2097</v>
      </c>
      <c r="N10" s="1754">
        <v>2072</v>
      </c>
      <c r="O10" s="1755">
        <v>2051</v>
      </c>
      <c r="P10" s="1755">
        <v>2078</v>
      </c>
      <c r="Q10" s="1755">
        <v>2048</v>
      </c>
      <c r="R10" s="1755">
        <v>1865</v>
      </c>
      <c r="S10" s="1755">
        <v>1931</v>
      </c>
      <c r="T10" s="1755">
        <v>1979</v>
      </c>
      <c r="U10" s="1755">
        <v>1964</v>
      </c>
    </row>
    <row r="11" spans="1:22" ht="13.6" customHeight="1">
      <c r="K11" s="1756" t="s">
        <v>555</v>
      </c>
      <c r="L11" s="1757">
        <v>1598</v>
      </c>
      <c r="M11" s="1757">
        <v>1486</v>
      </c>
      <c r="N11" s="1757">
        <v>1535</v>
      </c>
      <c r="O11" s="1758">
        <v>1592</v>
      </c>
      <c r="P11" s="1758">
        <v>1626</v>
      </c>
      <c r="Q11" s="1758">
        <v>1592</v>
      </c>
      <c r="R11" s="1758">
        <v>1225</v>
      </c>
      <c r="S11" s="1758">
        <v>1365</v>
      </c>
      <c r="T11" s="1758">
        <v>1381</v>
      </c>
      <c r="U11" s="1758">
        <v>1477</v>
      </c>
    </row>
    <row r="12" spans="1:22" ht="13.6" customHeight="1">
      <c r="L12" s="2431" t="s">
        <v>568</v>
      </c>
      <c r="M12" s="2431"/>
      <c r="N12" s="2431"/>
      <c r="O12" s="2431"/>
      <c r="P12" s="2431"/>
      <c r="Q12" s="2431"/>
      <c r="R12" s="2431"/>
      <c r="S12" s="2431"/>
      <c r="T12" s="2431"/>
      <c r="U12" s="2431"/>
      <c r="V12" s="745"/>
    </row>
    <row r="13" spans="1:22" ht="13.6" customHeight="1">
      <c r="K13" s="1750" t="s">
        <v>551</v>
      </c>
      <c r="L13" s="1759">
        <v>10.251093083863559</v>
      </c>
      <c r="M13" s="1759">
        <v>10.555157410261307</v>
      </c>
      <c r="N13" s="1759">
        <v>10.128797685665996</v>
      </c>
      <c r="O13" s="1759">
        <v>9.9732526932868755</v>
      </c>
      <c r="P13" s="1759">
        <v>10.185063123508369</v>
      </c>
      <c r="Q13" s="1759">
        <v>10.566182546010674</v>
      </c>
      <c r="R13" s="1759">
        <v>9.0625443093148395</v>
      </c>
      <c r="S13" s="1759">
        <v>8.7126750260506736</v>
      </c>
      <c r="T13" s="1759">
        <v>8.9365757217630648</v>
      </c>
      <c r="U13" s="1759">
        <v>8.9783737237701402</v>
      </c>
    </row>
    <row r="14" spans="1:22" ht="13.6" customHeight="1">
      <c r="K14" s="1753" t="s">
        <v>79</v>
      </c>
      <c r="L14" s="1760">
        <v>33.616163023811168</v>
      </c>
      <c r="M14" s="1760">
        <v>31.756236751689073</v>
      </c>
      <c r="N14" s="1760">
        <v>32.674149820886768</v>
      </c>
      <c r="O14" s="1760">
        <v>32.96033795272897</v>
      </c>
      <c r="P14" s="1760">
        <v>33.172916081737007</v>
      </c>
      <c r="Q14" s="1760">
        <v>33.162943939717941</v>
      </c>
      <c r="R14" s="1760">
        <v>26.396160722122733</v>
      </c>
      <c r="S14" s="1760">
        <v>27.494331970952487</v>
      </c>
      <c r="T14" s="1760">
        <v>30.528908636688481</v>
      </c>
      <c r="U14" s="1760">
        <v>31.463868639196157</v>
      </c>
    </row>
    <row r="15" spans="1:22" ht="13.6" customHeight="1">
      <c r="K15" s="1753" t="s">
        <v>552</v>
      </c>
      <c r="L15" s="1760">
        <v>7.6646517922939958</v>
      </c>
      <c r="M15" s="1760">
        <v>7.9645867094268414</v>
      </c>
      <c r="N15" s="1760">
        <v>8.0562259639251721</v>
      </c>
      <c r="O15" s="1760">
        <v>8.6017891570736431</v>
      </c>
      <c r="P15" s="1760">
        <v>8.4925674050524016</v>
      </c>
      <c r="Q15" s="1760">
        <v>8.8915139548519111</v>
      </c>
      <c r="R15" s="1760">
        <v>8.4623758120092223</v>
      </c>
      <c r="S15" s="1760">
        <v>8.5248208857736003</v>
      </c>
      <c r="T15" s="1760">
        <v>8.5526116427319643</v>
      </c>
      <c r="U15" s="1760">
        <v>8.6957979666225285</v>
      </c>
    </row>
    <row r="16" spans="1:22" ht="13.6" customHeight="1">
      <c r="K16" s="1753" t="s">
        <v>553</v>
      </c>
      <c r="L16" s="1760">
        <v>16.700155337952825</v>
      </c>
      <c r="M16" s="1760">
        <v>16.284667792398849</v>
      </c>
      <c r="N16" s="1760">
        <v>15.761360543293154</v>
      </c>
      <c r="O16" s="1760">
        <v>15.402590483625517</v>
      </c>
      <c r="P16" s="1760">
        <v>15.676271454498851</v>
      </c>
      <c r="Q16" s="1760">
        <v>15.88306757982415</v>
      </c>
      <c r="R16" s="1760">
        <v>14.486567103714368</v>
      </c>
      <c r="S16" s="1760">
        <v>15.693334878746727</v>
      </c>
      <c r="T16" s="1760">
        <v>15.595717445351465</v>
      </c>
      <c r="U16" s="1760">
        <v>15.601949471310176</v>
      </c>
    </row>
    <row r="17" spans="1:21" ht="13.6" customHeight="1">
      <c r="K17" s="1753" t="s">
        <v>554</v>
      </c>
      <c r="L17" s="1760">
        <v>7.7138812751496388</v>
      </c>
      <c r="M17" s="1760">
        <v>7.9305500140874106</v>
      </c>
      <c r="N17" s="1760">
        <v>7.8221650408870458</v>
      </c>
      <c r="O17" s="1760">
        <v>7.7276695405860893</v>
      </c>
      <c r="P17" s="1760">
        <v>7.8155691176700133</v>
      </c>
      <c r="Q17" s="1760">
        <v>7.6899580150070586</v>
      </c>
      <c r="R17" s="1760">
        <v>6.9957140467186161</v>
      </c>
      <c r="S17" s="1760">
        <v>7.2549268975005816</v>
      </c>
      <c r="T17" s="1760">
        <v>7.4496560039465489</v>
      </c>
      <c r="U17" s="1760">
        <v>7.399717160505479</v>
      </c>
    </row>
    <row r="18" spans="1:21" ht="13.6" customHeight="1">
      <c r="K18" s="1756" t="s">
        <v>555</v>
      </c>
      <c r="L18" s="1761">
        <v>6.0514395079475323</v>
      </c>
      <c r="M18" s="1761">
        <v>5.61983658604382</v>
      </c>
      <c r="N18" s="1761">
        <v>5.7948954332826323</v>
      </c>
      <c r="O18" s="1761">
        <v>5.9982690924490756</v>
      </c>
      <c r="P18" s="1761">
        <v>6.1155511960209044</v>
      </c>
      <c r="Q18" s="1761">
        <v>5.9777408007281432</v>
      </c>
      <c r="R18" s="1761">
        <v>4.5950400574961421</v>
      </c>
      <c r="S18" s="1761">
        <v>5.1284180295641084</v>
      </c>
      <c r="T18" s="1761">
        <v>5.1985724817838221</v>
      </c>
      <c r="U18" s="1761">
        <v>5.564858577426981</v>
      </c>
    </row>
    <row r="20" spans="1:21" ht="13.6" customHeight="1">
      <c r="T20" s="804"/>
      <c r="U20" s="804"/>
    </row>
    <row r="21" spans="1:21" ht="13.6" customHeight="1">
      <c r="U21" s="1762"/>
    </row>
    <row r="22" spans="1:21" ht="13.6" customHeight="1">
      <c r="L22" s="806"/>
      <c r="M22" s="806"/>
      <c r="N22" s="806"/>
      <c r="O22" s="806"/>
      <c r="U22" s="1762"/>
    </row>
    <row r="23" spans="1:21" ht="11.55">
      <c r="Q23" s="807"/>
      <c r="U23" s="1762"/>
    </row>
    <row r="24" spans="1:21" ht="13.6" customHeight="1">
      <c r="U24" s="1762"/>
    </row>
    <row r="25" spans="1:21" ht="13.6" customHeight="1">
      <c r="K25" s="808"/>
      <c r="U25" s="1762"/>
    </row>
    <row r="26" spans="1:21" ht="13.6" customHeight="1">
      <c r="K26" s="808"/>
      <c r="U26" s="1762"/>
    </row>
    <row r="27" spans="1:21" ht="13.6" customHeight="1">
      <c r="K27" s="808"/>
      <c r="U27" s="1762"/>
    </row>
    <row r="28" spans="1:21" s="1384" customFormat="1" ht="20.05" customHeight="1">
      <c r="A28" s="1383" t="s">
        <v>1283</v>
      </c>
      <c r="U28" s="1763"/>
    </row>
    <row r="29" spans="1:21" ht="13.6" customHeight="1">
      <c r="K29" s="808" t="s">
        <v>963</v>
      </c>
    </row>
    <row r="30" spans="1:21" ht="13.6" customHeight="1">
      <c r="K30" s="2435" t="s">
        <v>578</v>
      </c>
      <c r="L30" s="2434" t="s">
        <v>137</v>
      </c>
      <c r="M30" s="2434"/>
      <c r="N30" s="2434"/>
      <c r="O30" s="2434"/>
      <c r="P30" s="2434"/>
      <c r="Q30" s="2434"/>
      <c r="R30" s="2434"/>
      <c r="S30" s="2434"/>
      <c r="T30" s="2434"/>
      <c r="U30" s="2434"/>
    </row>
    <row r="31" spans="1:21" ht="13.6" customHeight="1">
      <c r="K31" s="2436"/>
      <c r="L31" s="1748">
        <v>2014</v>
      </c>
      <c r="M31" s="1748">
        <v>2015</v>
      </c>
      <c r="N31" s="1748">
        <v>2016</v>
      </c>
      <c r="O31" s="1748">
        <v>2017</v>
      </c>
      <c r="P31" s="1748">
        <v>2018</v>
      </c>
      <c r="Q31" s="1748">
        <v>2019</v>
      </c>
      <c r="R31" s="1748">
        <v>2020</v>
      </c>
      <c r="S31" s="1748">
        <v>2021</v>
      </c>
      <c r="T31" s="1748">
        <v>2022</v>
      </c>
      <c r="U31" s="1271">
        <v>2023</v>
      </c>
    </row>
    <row r="32" spans="1:21" ht="13.6" customHeight="1">
      <c r="L32" s="2430" t="s">
        <v>579</v>
      </c>
      <c r="M32" s="2430"/>
      <c r="N32" s="2430"/>
      <c r="O32" s="2430"/>
      <c r="P32" s="2430"/>
      <c r="Q32" s="2430"/>
      <c r="R32" s="2430"/>
      <c r="S32" s="2430"/>
      <c r="T32" s="2430"/>
      <c r="U32" s="2430"/>
    </row>
    <row r="33" spans="11:21" ht="13.6" customHeight="1">
      <c r="K33" s="2139" t="s">
        <v>551</v>
      </c>
      <c r="L33" s="1751">
        <v>3617</v>
      </c>
      <c r="M33" s="1751">
        <v>3742</v>
      </c>
      <c r="N33" s="1751">
        <v>3625</v>
      </c>
      <c r="O33" s="1752">
        <v>3618</v>
      </c>
      <c r="P33" s="1752">
        <v>3725</v>
      </c>
      <c r="Q33" s="1752">
        <v>3810</v>
      </c>
      <c r="R33" s="1752">
        <v>3095</v>
      </c>
      <c r="S33" s="1752">
        <v>2932</v>
      </c>
      <c r="T33" s="1752">
        <v>3199</v>
      </c>
      <c r="U33" s="1752">
        <v>3105</v>
      </c>
    </row>
    <row r="34" spans="11:21" ht="13.6" customHeight="1">
      <c r="K34" s="2140" t="s">
        <v>79</v>
      </c>
      <c r="L34" s="1754">
        <v>2515</v>
      </c>
      <c r="M34" s="1754">
        <v>2534</v>
      </c>
      <c r="N34" s="1754">
        <v>2687</v>
      </c>
      <c r="O34" s="1755">
        <v>2643</v>
      </c>
      <c r="P34" s="1755">
        <v>2768</v>
      </c>
      <c r="Q34" s="1755">
        <v>2859</v>
      </c>
      <c r="R34" s="1755">
        <v>2172</v>
      </c>
      <c r="S34" s="1755">
        <v>2334</v>
      </c>
      <c r="T34" s="1755">
        <v>2460</v>
      </c>
      <c r="U34" s="1755">
        <v>2596</v>
      </c>
    </row>
    <row r="35" spans="11:21" ht="13.6" customHeight="1">
      <c r="K35" s="2140" t="s">
        <v>552</v>
      </c>
      <c r="L35" s="1754">
        <v>602</v>
      </c>
      <c r="M35" s="1754">
        <v>681</v>
      </c>
      <c r="N35" s="1754">
        <v>700</v>
      </c>
      <c r="O35" s="1755">
        <v>718</v>
      </c>
      <c r="P35" s="1755">
        <v>655</v>
      </c>
      <c r="Q35" s="1755">
        <v>736</v>
      </c>
      <c r="R35" s="1755">
        <v>719</v>
      </c>
      <c r="S35" s="1755">
        <v>606</v>
      </c>
      <c r="T35" s="1755">
        <v>761</v>
      </c>
      <c r="U35" s="1755">
        <v>773</v>
      </c>
    </row>
    <row r="36" spans="11:21" ht="13.6" customHeight="1">
      <c r="K36" s="2140" t="s">
        <v>553</v>
      </c>
      <c r="L36" s="1754">
        <v>4409</v>
      </c>
      <c r="M36" s="1754">
        <v>4391</v>
      </c>
      <c r="N36" s="1754">
        <v>4215</v>
      </c>
      <c r="O36" s="1755">
        <v>3883</v>
      </c>
      <c r="P36" s="1755">
        <v>4102</v>
      </c>
      <c r="Q36" s="1755">
        <v>4076</v>
      </c>
      <c r="R36" s="1755">
        <v>3769</v>
      </c>
      <c r="S36" s="1755">
        <v>3675</v>
      </c>
      <c r="T36" s="1755">
        <v>3787</v>
      </c>
      <c r="U36" s="1755">
        <v>3735</v>
      </c>
    </row>
    <row r="37" spans="11:21" ht="13.6" customHeight="1">
      <c r="K37" s="2140" t="s">
        <v>554</v>
      </c>
      <c r="L37" s="1754">
        <v>4256</v>
      </c>
      <c r="M37" s="1754">
        <v>4177</v>
      </c>
      <c r="N37" s="1754">
        <v>4191</v>
      </c>
      <c r="O37" s="1755">
        <v>4066</v>
      </c>
      <c r="P37" s="1755">
        <v>4231</v>
      </c>
      <c r="Q37" s="1755">
        <v>4051</v>
      </c>
      <c r="R37" s="1755">
        <v>3401</v>
      </c>
      <c r="S37" s="1755">
        <v>3457</v>
      </c>
      <c r="T37" s="1755">
        <v>3814</v>
      </c>
      <c r="U37" s="1755">
        <v>3659</v>
      </c>
    </row>
    <row r="38" spans="11:21" ht="13.6" customHeight="1">
      <c r="K38" s="2141" t="s">
        <v>555</v>
      </c>
      <c r="L38" s="1757">
        <v>2120</v>
      </c>
      <c r="M38" s="1757">
        <v>2144</v>
      </c>
      <c r="N38" s="1757">
        <v>2104</v>
      </c>
      <c r="O38" s="1758">
        <v>2059</v>
      </c>
      <c r="P38" s="1758">
        <v>2150</v>
      </c>
      <c r="Q38" s="1758">
        <v>2129</v>
      </c>
      <c r="R38" s="1758">
        <v>1650</v>
      </c>
      <c r="S38" s="1758">
        <v>1767</v>
      </c>
      <c r="T38" s="1758">
        <v>1976</v>
      </c>
      <c r="U38" s="1758">
        <v>1936</v>
      </c>
    </row>
    <row r="39" spans="11:21" ht="13.6" customHeight="1">
      <c r="L39" s="2431" t="s">
        <v>569</v>
      </c>
      <c r="M39" s="2431"/>
      <c r="N39" s="2431"/>
      <c r="O39" s="2431"/>
      <c r="P39" s="2431"/>
      <c r="Q39" s="2431"/>
      <c r="R39" s="2431"/>
      <c r="S39" s="2431"/>
      <c r="T39" s="2431"/>
      <c r="U39" s="2431"/>
    </row>
    <row r="40" spans="11:21" ht="13.6" customHeight="1">
      <c r="K40" s="2139" t="s">
        <v>551</v>
      </c>
      <c r="L40" s="1759">
        <v>13.020369300438633</v>
      </c>
      <c r="M40" s="1759">
        <v>13.462390480917097</v>
      </c>
      <c r="N40" s="1759">
        <v>13.030594577942637</v>
      </c>
      <c r="O40" s="1759">
        <v>12.990405303876924</v>
      </c>
      <c r="P40" s="1759">
        <v>13.360951945408406</v>
      </c>
      <c r="Q40" s="1759">
        <v>13.651346404348223</v>
      </c>
      <c r="R40" s="1759">
        <v>11.081635670908002</v>
      </c>
      <c r="S40" s="1759">
        <v>10.545429237993829</v>
      </c>
      <c r="T40" s="1759">
        <v>11.526874932326002</v>
      </c>
      <c r="U40" s="1764">
        <v>11.198939328799415</v>
      </c>
    </row>
    <row r="41" spans="11:21" ht="13.6" customHeight="1">
      <c r="K41" s="2140" t="s">
        <v>79</v>
      </c>
      <c r="L41" s="1760">
        <v>9.0534223916514129</v>
      </c>
      <c r="M41" s="1760">
        <v>9.1164343876654002</v>
      </c>
      <c r="N41" s="1760">
        <v>9.6588158981881005</v>
      </c>
      <c r="O41" s="1760">
        <v>9.4896741896480687</v>
      </c>
      <c r="P41" s="1760">
        <v>9.9283530160779776</v>
      </c>
      <c r="Q41" s="1760">
        <v>10.243884349089649</v>
      </c>
      <c r="R41" s="1760">
        <v>7.7768376986145986</v>
      </c>
      <c r="S41" s="1760">
        <v>8.3946220468886761</v>
      </c>
      <c r="T41" s="1760">
        <v>8.8640551214510683</v>
      </c>
      <c r="U41" s="781">
        <v>9.3631067625002533</v>
      </c>
    </row>
    <row r="42" spans="11:21" ht="13.6" customHeight="1">
      <c r="K42" s="2140" t="s">
        <v>552</v>
      </c>
      <c r="L42" s="1760">
        <v>2.1670617414608948</v>
      </c>
      <c r="M42" s="1760">
        <v>2.4499967711129194</v>
      </c>
      <c r="N42" s="1760">
        <v>2.5162527460854744</v>
      </c>
      <c r="O42" s="1760">
        <v>2.5779742974526343</v>
      </c>
      <c r="P42" s="1760">
        <v>2.349375442749666</v>
      </c>
      <c r="Q42" s="1760">
        <v>2.6371104865092629</v>
      </c>
      <c r="R42" s="1760">
        <v>2.5743767519815361</v>
      </c>
      <c r="S42" s="1760">
        <v>2.1795805314543863</v>
      </c>
      <c r="T42" s="1760">
        <v>2.7420918485464481</v>
      </c>
      <c r="U42" s="781">
        <v>2.7880129150280029</v>
      </c>
    </row>
    <row r="43" spans="11:21" ht="13.6" customHeight="1">
      <c r="K43" s="2140" t="s">
        <v>553</v>
      </c>
      <c r="L43" s="1760">
        <v>15.87138740548353</v>
      </c>
      <c r="M43" s="1760">
        <v>15.797262587308118</v>
      </c>
      <c r="N43" s="1760">
        <v>15.151436178214679</v>
      </c>
      <c r="O43" s="1760">
        <v>13.941886068257075</v>
      </c>
      <c r="P43" s="1760">
        <v>14.713187887265848</v>
      </c>
      <c r="Q43" s="1760">
        <v>14.604432531265973</v>
      </c>
      <c r="R43" s="1760">
        <v>13.494890094879567</v>
      </c>
      <c r="S43" s="1760">
        <v>13.217753222928827</v>
      </c>
      <c r="T43" s="1760">
        <v>13.645600302819183</v>
      </c>
      <c r="U43" s="781">
        <v>13.471187888265964</v>
      </c>
    </row>
    <row r="44" spans="11:21" ht="13.6" customHeight="1">
      <c r="K44" s="2140" t="s">
        <v>554</v>
      </c>
      <c r="L44" s="1760">
        <v>15.320622544281674</v>
      </c>
      <c r="M44" s="1760">
        <v>15.027366391980417</v>
      </c>
      <c r="N44" s="1760">
        <v>15.065164655491747</v>
      </c>
      <c r="O44" s="1760">
        <v>14.598946369696954</v>
      </c>
      <c r="P44" s="1760">
        <v>15.175889310341736</v>
      </c>
      <c r="Q44" s="1760">
        <v>14.514856767457914</v>
      </c>
      <c r="R44" s="1760">
        <v>12.177267501375807</v>
      </c>
      <c r="S44" s="1760">
        <v>12.433679698412234</v>
      </c>
      <c r="T44" s="1760">
        <v>13.742888712688769</v>
      </c>
      <c r="U44" s="781">
        <v>13.197075363631905</v>
      </c>
    </row>
    <row r="45" spans="11:21" ht="13.6" customHeight="1">
      <c r="K45" s="2141" t="s">
        <v>555</v>
      </c>
      <c r="L45" s="1761">
        <v>7.6315131094636168</v>
      </c>
      <c r="M45" s="1761">
        <v>7.7133525363672515</v>
      </c>
      <c r="N45" s="1761">
        <v>7.5631368253769118</v>
      </c>
      <c r="O45" s="1761">
        <v>7.3928260145612468</v>
      </c>
      <c r="P45" s="1761">
        <v>7.7116903845981408</v>
      </c>
      <c r="Q45" s="1761">
        <v>7.6282720458943221</v>
      </c>
      <c r="R45" s="1761">
        <v>5.9078186936989354</v>
      </c>
      <c r="S45" s="1761">
        <v>6.3553115496367996</v>
      </c>
      <c r="T45" s="1761">
        <v>7.1200702926777675</v>
      </c>
      <c r="U45" s="784">
        <v>6.9826558906781546</v>
      </c>
    </row>
    <row r="46" spans="11:21" ht="13.6" customHeight="1">
      <c r="K46" s="1384"/>
    </row>
    <row r="47" spans="11:21" ht="13.6" customHeight="1">
      <c r="K47" s="745" t="s">
        <v>572</v>
      </c>
    </row>
    <row r="48" spans="11:21" ht="13.6" customHeight="1">
      <c r="K48" s="745" t="s">
        <v>573</v>
      </c>
    </row>
    <row r="49" spans="11:11" ht="13.6" customHeight="1">
      <c r="K49" s="745" t="s">
        <v>574</v>
      </c>
    </row>
    <row r="50" spans="11:11" ht="13.6" customHeight="1">
      <c r="K50" s="745" t="s">
        <v>575</v>
      </c>
    </row>
    <row r="51" spans="11:11" ht="13.6" customHeight="1">
      <c r="K51" s="745" t="s">
        <v>576</v>
      </c>
    </row>
    <row r="52" spans="11:11" ht="13.6" customHeight="1">
      <c r="K52" s="745" t="s">
        <v>577</v>
      </c>
    </row>
  </sheetData>
  <mergeCells count="8">
    <mergeCell ref="L32:U32"/>
    <mergeCell ref="L39:U39"/>
    <mergeCell ref="K3:K4"/>
    <mergeCell ref="L3:U3"/>
    <mergeCell ref="K30:K31"/>
    <mergeCell ref="L30:U30"/>
    <mergeCell ref="L5:U5"/>
    <mergeCell ref="L12:U12"/>
  </mergeCells>
  <hyperlinks>
    <hyperlink ref="I1" location="Obsah!A1" display="Naspäť na obsah"/>
  </hyperlinks>
  <pageMargins left="0.7" right="0.7" top="0.75" bottom="0.75" header="0.3" footer="0.3"/>
  <pageSetup paperSize="9" scale="89" orientation="portrait" r:id="rId1"/>
  <colBreaks count="1" manualBreakCount="1">
    <brk id="9" max="52" man="1"/>
  </col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showGridLines="0" zoomScaleNormal="100" zoomScaleSheetLayoutView="70" workbookViewId="0"/>
  </sheetViews>
  <sheetFormatPr defaultColWidth="8" defaultRowHeight="13.6" customHeight="1"/>
  <cols>
    <col min="1" max="1" width="18.33203125" style="809" customWidth="1"/>
    <col min="2" max="2" width="6.77734375" style="809" customWidth="1"/>
    <col min="3" max="3" width="6.77734375" style="810" customWidth="1"/>
    <col min="4" max="4" width="4.44140625" style="810" customWidth="1"/>
    <col min="5" max="12" width="4.88671875" style="810" customWidth="1"/>
    <col min="13" max="13" width="5.109375" style="810" customWidth="1"/>
    <col min="14" max="14" width="4.88671875" style="810" customWidth="1"/>
    <col min="15" max="15" width="18.33203125" style="810" customWidth="1"/>
    <col min="16" max="16" width="6" style="810" customWidth="1"/>
    <col min="17" max="17" width="4.44140625" style="810" customWidth="1"/>
    <col min="18" max="25" width="4.88671875" style="810" customWidth="1"/>
    <col min="26" max="29" width="4.6640625" style="810" customWidth="1"/>
    <col min="30" max="30" width="7" style="810" customWidth="1"/>
    <col min="31" max="31" width="8.77734375" style="810" customWidth="1"/>
    <col min="32" max="35" width="4.6640625" style="810" customWidth="1"/>
    <col min="36" max="36" width="8" style="810" customWidth="1"/>
    <col min="37" max="16384" width="8" style="810"/>
  </cols>
  <sheetData>
    <row r="1" spans="1:36" ht="13.6" customHeight="1">
      <c r="A1" s="1" t="s">
        <v>1073</v>
      </c>
      <c r="M1" s="2154" t="s">
        <v>1335</v>
      </c>
    </row>
    <row r="2" spans="1:36" s="1390" customFormat="1" ht="20.05" customHeight="1">
      <c r="A2" s="1389" t="s">
        <v>580</v>
      </c>
      <c r="G2" s="1391"/>
      <c r="H2" s="1391"/>
      <c r="I2" s="1391"/>
      <c r="J2" s="1392"/>
      <c r="K2" s="1391"/>
      <c r="L2" s="1391"/>
      <c r="M2" s="1391"/>
      <c r="N2" s="1391"/>
      <c r="O2" s="1389" t="s">
        <v>580</v>
      </c>
      <c r="AJ2" s="1391"/>
    </row>
    <row r="3" spans="1:36" s="811" customFormat="1" ht="13.6" customHeight="1">
      <c r="A3" s="814"/>
      <c r="G3" s="812"/>
      <c r="H3" s="812"/>
      <c r="I3" s="812"/>
      <c r="J3" s="812"/>
      <c r="K3" s="812"/>
      <c r="L3" s="812"/>
      <c r="M3" s="812"/>
      <c r="N3" s="812"/>
      <c r="O3" s="814"/>
      <c r="AJ3" s="813"/>
    </row>
    <row r="4" spans="1:36" ht="13.6" customHeight="1">
      <c r="A4" s="2114" t="s">
        <v>581</v>
      </c>
      <c r="B4" s="815"/>
      <c r="C4" s="815"/>
      <c r="D4" s="816"/>
      <c r="E4" s="815"/>
      <c r="F4" s="815"/>
      <c r="G4" s="815"/>
      <c r="H4" s="817"/>
      <c r="I4" s="817"/>
      <c r="J4" s="817"/>
      <c r="K4" s="817"/>
      <c r="L4" s="817"/>
      <c r="M4" s="818" t="s">
        <v>39</v>
      </c>
      <c r="N4" s="819"/>
      <c r="O4" s="2114" t="s">
        <v>582</v>
      </c>
      <c r="P4" s="815"/>
      <c r="Q4" s="815"/>
      <c r="R4" s="815"/>
      <c r="S4" s="815"/>
      <c r="T4" s="815"/>
      <c r="U4" s="815"/>
      <c r="V4" s="817"/>
      <c r="W4" s="817"/>
      <c r="X4" s="817"/>
      <c r="Y4" s="817"/>
      <c r="Z4" s="2115" t="s">
        <v>41</v>
      </c>
    </row>
    <row r="5" spans="1:36" ht="13.6" customHeight="1">
      <c r="A5" s="2440" t="s">
        <v>583</v>
      </c>
      <c r="B5" s="2440" t="s">
        <v>1323</v>
      </c>
      <c r="C5" s="2442" t="s">
        <v>10</v>
      </c>
      <c r="D5" s="2443" t="s">
        <v>188</v>
      </c>
      <c r="E5" s="2443"/>
      <c r="F5" s="2443"/>
      <c r="G5" s="2443"/>
      <c r="H5" s="2443"/>
      <c r="I5" s="2443"/>
      <c r="J5" s="2443"/>
      <c r="K5" s="2443"/>
      <c r="L5" s="2443"/>
      <c r="M5" s="2443"/>
      <c r="N5" s="1627"/>
      <c r="O5" s="2440" t="s">
        <v>583</v>
      </c>
      <c r="P5" s="2442" t="s">
        <v>10</v>
      </c>
      <c r="Q5" s="2437" t="s">
        <v>188</v>
      </c>
      <c r="R5" s="2438"/>
      <c r="S5" s="2438"/>
      <c r="T5" s="2438"/>
      <c r="U5" s="2438"/>
      <c r="V5" s="2438"/>
      <c r="W5" s="2438"/>
      <c r="X5" s="2438"/>
      <c r="Y5" s="2438"/>
      <c r="Z5" s="2439"/>
      <c r="AA5" s="820"/>
      <c r="AB5" s="820"/>
      <c r="AC5" s="820"/>
      <c r="AD5" s="820"/>
      <c r="AE5" s="820"/>
      <c r="AF5" s="820"/>
      <c r="AG5" s="820"/>
    </row>
    <row r="6" spans="1:36" ht="38.75" customHeight="1">
      <c r="A6" s="2441"/>
      <c r="B6" s="2441"/>
      <c r="C6" s="2442"/>
      <c r="D6" s="2142" t="s">
        <v>584</v>
      </c>
      <c r="E6" s="2142" t="s">
        <v>585</v>
      </c>
      <c r="F6" s="2142" t="s">
        <v>586</v>
      </c>
      <c r="G6" s="2142" t="s">
        <v>587</v>
      </c>
      <c r="H6" s="2142" t="s">
        <v>588</v>
      </c>
      <c r="I6" s="2142" t="s">
        <v>589</v>
      </c>
      <c r="J6" s="2142" t="s">
        <v>590</v>
      </c>
      <c r="K6" s="2142" t="s">
        <v>591</v>
      </c>
      <c r="L6" s="2142" t="s">
        <v>592</v>
      </c>
      <c r="M6" s="2142" t="s">
        <v>593</v>
      </c>
      <c r="N6" s="824"/>
      <c r="O6" s="2441"/>
      <c r="P6" s="2442"/>
      <c r="Q6" s="2142" t="s">
        <v>584</v>
      </c>
      <c r="R6" s="2142" t="s">
        <v>585</v>
      </c>
      <c r="S6" s="2142" t="s">
        <v>586</v>
      </c>
      <c r="T6" s="2142" t="s">
        <v>587</v>
      </c>
      <c r="U6" s="2142" t="s">
        <v>588</v>
      </c>
      <c r="V6" s="2142" t="s">
        <v>589</v>
      </c>
      <c r="W6" s="2142" t="s">
        <v>590</v>
      </c>
      <c r="X6" s="2142" t="s">
        <v>591</v>
      </c>
      <c r="Y6" s="2142" t="s">
        <v>592</v>
      </c>
      <c r="Z6" s="2142" t="s">
        <v>593</v>
      </c>
      <c r="AA6" s="820"/>
      <c r="AB6" s="821"/>
      <c r="AC6" s="822"/>
      <c r="AD6" s="822"/>
      <c r="AE6" s="822"/>
      <c r="AF6" s="822"/>
      <c r="AG6" s="820"/>
    </row>
    <row r="7" spans="1:36" ht="13.6" customHeight="1">
      <c r="A7" s="1628" t="s">
        <v>10</v>
      </c>
      <c r="B7" s="1629">
        <v>2896</v>
      </c>
      <c r="C7" s="1629">
        <v>2331</v>
      </c>
      <c r="D7" s="1629">
        <v>8</v>
      </c>
      <c r="E7" s="1629">
        <v>117</v>
      </c>
      <c r="F7" s="1629">
        <v>271</v>
      </c>
      <c r="G7" s="1629">
        <v>391</v>
      </c>
      <c r="H7" s="1629">
        <v>431</v>
      </c>
      <c r="I7" s="1629">
        <v>450</v>
      </c>
      <c r="J7" s="1629">
        <v>383</v>
      </c>
      <c r="K7" s="1629">
        <v>166</v>
      </c>
      <c r="L7" s="1629">
        <v>61</v>
      </c>
      <c r="M7" s="1629">
        <v>53</v>
      </c>
      <c r="N7" s="824"/>
      <c r="O7" s="1387" t="s">
        <v>10</v>
      </c>
      <c r="P7" s="823">
        <v>565</v>
      </c>
      <c r="Q7" s="823">
        <v>2</v>
      </c>
      <c r="R7" s="823">
        <v>46</v>
      </c>
      <c r="S7" s="823">
        <v>75</v>
      </c>
      <c r="T7" s="823">
        <v>82</v>
      </c>
      <c r="U7" s="823">
        <v>83</v>
      </c>
      <c r="V7" s="823">
        <v>94</v>
      </c>
      <c r="W7" s="823">
        <v>78</v>
      </c>
      <c r="X7" s="823">
        <v>46</v>
      </c>
      <c r="Y7" s="823">
        <v>27</v>
      </c>
      <c r="Z7" s="823">
        <v>32</v>
      </c>
      <c r="AA7" s="820"/>
      <c r="AB7" s="821"/>
      <c r="AC7" s="822"/>
      <c r="AD7" s="822"/>
      <c r="AE7" s="822"/>
      <c r="AF7" s="822"/>
      <c r="AG7" s="820"/>
    </row>
    <row r="8" spans="1:36" ht="13.6" customHeight="1">
      <c r="A8" s="1386" t="s">
        <v>594</v>
      </c>
      <c r="B8" s="825">
        <v>731</v>
      </c>
      <c r="C8" s="826">
        <v>562</v>
      </c>
      <c r="D8" s="827" t="s">
        <v>26</v>
      </c>
      <c r="E8" s="826">
        <v>2</v>
      </c>
      <c r="F8" s="826">
        <v>16</v>
      </c>
      <c r="G8" s="826">
        <v>27</v>
      </c>
      <c r="H8" s="826">
        <v>59</v>
      </c>
      <c r="I8" s="826">
        <v>107</v>
      </c>
      <c r="J8" s="826">
        <v>184</v>
      </c>
      <c r="K8" s="826">
        <v>102</v>
      </c>
      <c r="L8" s="826">
        <v>35</v>
      </c>
      <c r="M8" s="826">
        <v>30</v>
      </c>
      <c r="N8" s="824"/>
      <c r="O8" s="1386" t="s">
        <v>594</v>
      </c>
      <c r="P8" s="828">
        <v>169</v>
      </c>
      <c r="Q8" s="826" t="s">
        <v>26</v>
      </c>
      <c r="R8" s="826">
        <v>2</v>
      </c>
      <c r="S8" s="826">
        <v>6</v>
      </c>
      <c r="T8" s="826">
        <v>8</v>
      </c>
      <c r="U8" s="826">
        <v>17</v>
      </c>
      <c r="V8" s="826">
        <v>38</v>
      </c>
      <c r="W8" s="826">
        <v>52</v>
      </c>
      <c r="X8" s="826">
        <v>28</v>
      </c>
      <c r="Y8" s="826">
        <v>12</v>
      </c>
      <c r="Z8" s="826">
        <v>6</v>
      </c>
      <c r="AA8" s="820"/>
      <c r="AB8" s="821"/>
      <c r="AC8" s="822"/>
      <c r="AD8" s="822"/>
      <c r="AE8" s="822"/>
      <c r="AF8" s="822"/>
      <c r="AG8" s="820"/>
    </row>
    <row r="9" spans="1:36" ht="13.6" customHeight="1">
      <c r="A9" s="1385" t="s">
        <v>595</v>
      </c>
      <c r="B9" s="829">
        <v>594</v>
      </c>
      <c r="C9" s="830">
        <v>444</v>
      </c>
      <c r="D9" s="831" t="s">
        <v>26</v>
      </c>
      <c r="E9" s="830" t="s">
        <v>26</v>
      </c>
      <c r="F9" s="830">
        <v>6</v>
      </c>
      <c r="G9" s="830">
        <v>11</v>
      </c>
      <c r="H9" s="830">
        <v>28</v>
      </c>
      <c r="I9" s="830">
        <v>82</v>
      </c>
      <c r="J9" s="830">
        <v>164</v>
      </c>
      <c r="K9" s="830">
        <v>95</v>
      </c>
      <c r="L9" s="830">
        <v>33</v>
      </c>
      <c r="M9" s="830">
        <v>25</v>
      </c>
      <c r="N9" s="824"/>
      <c r="O9" s="1385" t="s">
        <v>595</v>
      </c>
      <c r="P9" s="832">
        <v>150</v>
      </c>
      <c r="Q9" s="830" t="s">
        <v>26</v>
      </c>
      <c r="R9" s="830">
        <v>1</v>
      </c>
      <c r="S9" s="830">
        <v>3</v>
      </c>
      <c r="T9" s="830">
        <v>4</v>
      </c>
      <c r="U9" s="830">
        <v>15</v>
      </c>
      <c r="V9" s="830">
        <v>35</v>
      </c>
      <c r="W9" s="830">
        <v>51</v>
      </c>
      <c r="X9" s="830">
        <v>26</v>
      </c>
      <c r="Y9" s="830">
        <v>11</v>
      </c>
      <c r="Z9" s="830">
        <v>4</v>
      </c>
      <c r="AA9" s="820"/>
      <c r="AB9" s="821"/>
      <c r="AC9" s="822"/>
      <c r="AD9" s="822"/>
      <c r="AE9" s="822"/>
      <c r="AF9" s="822"/>
      <c r="AG9" s="820"/>
    </row>
    <row r="10" spans="1:36" ht="13.6" customHeight="1">
      <c r="A10" s="1385" t="s">
        <v>596</v>
      </c>
      <c r="B10" s="829">
        <v>1</v>
      </c>
      <c r="C10" s="831">
        <v>1</v>
      </c>
      <c r="D10" s="830" t="s">
        <v>26</v>
      </c>
      <c r="E10" s="830" t="s">
        <v>26</v>
      </c>
      <c r="F10" s="830" t="s">
        <v>26</v>
      </c>
      <c r="G10" s="830" t="s">
        <v>26</v>
      </c>
      <c r="H10" s="830" t="s">
        <v>26</v>
      </c>
      <c r="I10" s="830">
        <v>1</v>
      </c>
      <c r="J10" s="830" t="s">
        <v>26</v>
      </c>
      <c r="K10" s="830" t="s">
        <v>26</v>
      </c>
      <c r="L10" s="830" t="s">
        <v>26</v>
      </c>
      <c r="M10" s="830" t="s">
        <v>26</v>
      </c>
      <c r="N10" s="824"/>
      <c r="O10" s="1385" t="s">
        <v>596</v>
      </c>
      <c r="P10" s="832" t="s">
        <v>26</v>
      </c>
      <c r="Q10" s="830" t="s">
        <v>26</v>
      </c>
      <c r="R10" s="830" t="s">
        <v>26</v>
      </c>
      <c r="S10" s="830" t="s">
        <v>26</v>
      </c>
      <c r="T10" s="830" t="s">
        <v>26</v>
      </c>
      <c r="U10" s="830" t="s">
        <v>26</v>
      </c>
      <c r="V10" s="830" t="s">
        <v>26</v>
      </c>
      <c r="W10" s="830" t="s">
        <v>26</v>
      </c>
      <c r="X10" s="830" t="s">
        <v>26</v>
      </c>
      <c r="Y10" s="830" t="s">
        <v>26</v>
      </c>
      <c r="Z10" s="830" t="s">
        <v>26</v>
      </c>
      <c r="AA10" s="820"/>
      <c r="AB10" s="821"/>
      <c r="AC10" s="822"/>
      <c r="AD10" s="822"/>
      <c r="AE10" s="822"/>
      <c r="AF10" s="822"/>
      <c r="AG10" s="820"/>
    </row>
    <row r="11" spans="1:36" ht="13.6" customHeight="1">
      <c r="A11" s="1385" t="s">
        <v>597</v>
      </c>
      <c r="B11" s="829">
        <v>9</v>
      </c>
      <c r="C11" s="831">
        <v>6</v>
      </c>
      <c r="D11" s="830" t="s">
        <v>26</v>
      </c>
      <c r="E11" s="830" t="s">
        <v>26</v>
      </c>
      <c r="F11" s="830">
        <v>1</v>
      </c>
      <c r="G11" s="830">
        <v>2</v>
      </c>
      <c r="H11" s="830">
        <v>1</v>
      </c>
      <c r="I11" s="830">
        <v>1</v>
      </c>
      <c r="J11" s="830">
        <v>1</v>
      </c>
      <c r="K11" s="830" t="s">
        <v>26</v>
      </c>
      <c r="L11" s="830" t="s">
        <v>26</v>
      </c>
      <c r="M11" s="830" t="s">
        <v>26</v>
      </c>
      <c r="N11" s="824"/>
      <c r="O11" s="1385" t="s">
        <v>597</v>
      </c>
      <c r="P11" s="832">
        <v>3</v>
      </c>
      <c r="Q11" s="830" t="s">
        <v>26</v>
      </c>
      <c r="R11" s="830" t="s">
        <v>26</v>
      </c>
      <c r="S11" s="830">
        <v>1</v>
      </c>
      <c r="T11" s="830">
        <v>1</v>
      </c>
      <c r="U11" s="830" t="s">
        <v>26</v>
      </c>
      <c r="V11" s="830">
        <v>1</v>
      </c>
      <c r="W11" s="830" t="s">
        <v>26</v>
      </c>
      <c r="X11" s="830" t="s">
        <v>26</v>
      </c>
      <c r="Y11" s="830" t="s">
        <v>26</v>
      </c>
      <c r="Z11" s="830" t="s">
        <v>26</v>
      </c>
      <c r="AA11" s="820"/>
      <c r="AB11" s="821"/>
      <c r="AC11" s="822"/>
      <c r="AD11" s="822"/>
      <c r="AE11" s="822"/>
      <c r="AF11" s="822"/>
      <c r="AG11" s="820"/>
    </row>
    <row r="12" spans="1:36" ht="13.6" customHeight="1">
      <c r="A12" s="1385" t="s">
        <v>598</v>
      </c>
      <c r="B12" s="829">
        <v>127</v>
      </c>
      <c r="C12" s="831">
        <v>111</v>
      </c>
      <c r="D12" s="830" t="s">
        <v>26</v>
      </c>
      <c r="E12" s="830">
        <v>2</v>
      </c>
      <c r="F12" s="830">
        <v>9</v>
      </c>
      <c r="G12" s="830">
        <v>14</v>
      </c>
      <c r="H12" s="830">
        <v>30</v>
      </c>
      <c r="I12" s="830">
        <v>23</v>
      </c>
      <c r="J12" s="830">
        <v>19</v>
      </c>
      <c r="K12" s="830">
        <v>7</v>
      </c>
      <c r="L12" s="830">
        <v>2</v>
      </c>
      <c r="M12" s="830">
        <v>5</v>
      </c>
      <c r="N12" s="824"/>
      <c r="O12" s="1385" t="s">
        <v>598</v>
      </c>
      <c r="P12" s="832">
        <v>16</v>
      </c>
      <c r="Q12" s="830" t="s">
        <v>26</v>
      </c>
      <c r="R12" s="830">
        <v>1</v>
      </c>
      <c r="S12" s="830">
        <v>2</v>
      </c>
      <c r="T12" s="830">
        <v>3</v>
      </c>
      <c r="U12" s="830">
        <v>2</v>
      </c>
      <c r="V12" s="830">
        <v>2</v>
      </c>
      <c r="W12" s="830">
        <v>1</v>
      </c>
      <c r="X12" s="830">
        <v>2</v>
      </c>
      <c r="Y12" s="830">
        <v>1</v>
      </c>
      <c r="Z12" s="830">
        <v>2</v>
      </c>
      <c r="AA12" s="820"/>
      <c r="AB12" s="821"/>
      <c r="AC12" s="822"/>
      <c r="AD12" s="822"/>
      <c r="AE12" s="822"/>
      <c r="AF12" s="822"/>
      <c r="AG12" s="820"/>
    </row>
    <row r="13" spans="1:36" ht="13.6" customHeight="1">
      <c r="A13" s="1386" t="s">
        <v>599</v>
      </c>
      <c r="B13" s="825">
        <v>42</v>
      </c>
      <c r="C13" s="827">
        <v>33</v>
      </c>
      <c r="D13" s="826" t="s">
        <v>26</v>
      </c>
      <c r="E13" s="826">
        <v>3</v>
      </c>
      <c r="F13" s="826">
        <v>5</v>
      </c>
      <c r="G13" s="826">
        <v>5</v>
      </c>
      <c r="H13" s="826">
        <v>9</v>
      </c>
      <c r="I13" s="826">
        <v>4</v>
      </c>
      <c r="J13" s="826">
        <v>2</v>
      </c>
      <c r="K13" s="826">
        <v>3</v>
      </c>
      <c r="L13" s="826">
        <v>2</v>
      </c>
      <c r="M13" s="826" t="s">
        <v>26</v>
      </c>
      <c r="N13" s="833"/>
      <c r="O13" s="1386" t="s">
        <v>599</v>
      </c>
      <c r="P13" s="828">
        <v>9</v>
      </c>
      <c r="Q13" s="826" t="s">
        <v>26</v>
      </c>
      <c r="R13" s="826">
        <v>1</v>
      </c>
      <c r="S13" s="826">
        <v>5</v>
      </c>
      <c r="T13" s="826" t="s">
        <v>26</v>
      </c>
      <c r="U13" s="826" t="s">
        <v>26</v>
      </c>
      <c r="V13" s="826">
        <v>1</v>
      </c>
      <c r="W13" s="826">
        <v>2</v>
      </c>
      <c r="X13" s="826" t="s">
        <v>26</v>
      </c>
      <c r="Y13" s="826" t="s">
        <v>26</v>
      </c>
      <c r="Z13" s="826" t="s">
        <v>26</v>
      </c>
      <c r="AA13" s="820"/>
      <c r="AB13" s="821"/>
      <c r="AC13" s="822"/>
      <c r="AD13" s="822"/>
      <c r="AE13" s="822"/>
      <c r="AF13" s="822"/>
      <c r="AG13" s="820"/>
    </row>
    <row r="14" spans="1:36" ht="13.6" customHeight="1">
      <c r="A14" s="1385" t="s">
        <v>600</v>
      </c>
      <c r="B14" s="829">
        <v>40</v>
      </c>
      <c r="C14" s="831">
        <v>32</v>
      </c>
      <c r="D14" s="830" t="s">
        <v>26</v>
      </c>
      <c r="E14" s="830">
        <v>2</v>
      </c>
      <c r="F14" s="830">
        <v>5</v>
      </c>
      <c r="G14" s="830">
        <v>5</v>
      </c>
      <c r="H14" s="830">
        <v>9</v>
      </c>
      <c r="I14" s="830">
        <v>4</v>
      </c>
      <c r="J14" s="830">
        <v>2</v>
      </c>
      <c r="K14" s="830">
        <v>3</v>
      </c>
      <c r="L14" s="830">
        <v>2</v>
      </c>
      <c r="M14" s="830" t="s">
        <v>26</v>
      </c>
      <c r="N14" s="824"/>
      <c r="O14" s="1385" t="s">
        <v>600</v>
      </c>
      <c r="P14" s="832">
        <v>8</v>
      </c>
      <c r="Q14" s="830" t="s">
        <v>26</v>
      </c>
      <c r="R14" s="830" t="s">
        <v>26</v>
      </c>
      <c r="S14" s="830">
        <v>5</v>
      </c>
      <c r="T14" s="830" t="s">
        <v>26</v>
      </c>
      <c r="U14" s="830" t="s">
        <v>26</v>
      </c>
      <c r="V14" s="830">
        <v>1</v>
      </c>
      <c r="W14" s="830">
        <v>2</v>
      </c>
      <c r="X14" s="830" t="s">
        <v>26</v>
      </c>
      <c r="Y14" s="830" t="s">
        <v>26</v>
      </c>
      <c r="Z14" s="830" t="s">
        <v>26</v>
      </c>
      <c r="AA14" s="820"/>
      <c r="AB14" s="821"/>
      <c r="AC14" s="822"/>
      <c r="AD14" s="822"/>
      <c r="AE14" s="822"/>
      <c r="AF14" s="822"/>
      <c r="AG14" s="820"/>
    </row>
    <row r="15" spans="1:36" ht="13.6" customHeight="1">
      <c r="A15" s="1385" t="s">
        <v>601</v>
      </c>
      <c r="B15" s="829">
        <v>2</v>
      </c>
      <c r="C15" s="831">
        <v>1</v>
      </c>
      <c r="D15" s="830" t="s">
        <v>26</v>
      </c>
      <c r="E15" s="830">
        <v>1</v>
      </c>
      <c r="F15" s="830" t="s">
        <v>26</v>
      </c>
      <c r="G15" s="830" t="s">
        <v>26</v>
      </c>
      <c r="H15" s="830" t="s">
        <v>26</v>
      </c>
      <c r="I15" s="830" t="s">
        <v>26</v>
      </c>
      <c r="J15" s="830" t="s">
        <v>26</v>
      </c>
      <c r="K15" s="830" t="s">
        <v>26</v>
      </c>
      <c r="L15" s="830" t="s">
        <v>26</v>
      </c>
      <c r="M15" s="830" t="s">
        <v>26</v>
      </c>
      <c r="N15" s="824"/>
      <c r="O15" s="1385" t="s">
        <v>601</v>
      </c>
      <c r="P15" s="832">
        <v>1</v>
      </c>
      <c r="Q15" s="830" t="s">
        <v>26</v>
      </c>
      <c r="R15" s="830">
        <v>1</v>
      </c>
      <c r="S15" s="830" t="s">
        <v>26</v>
      </c>
      <c r="T15" s="830" t="s">
        <v>26</v>
      </c>
      <c r="U15" s="830" t="s">
        <v>26</v>
      </c>
      <c r="V15" s="830" t="s">
        <v>26</v>
      </c>
      <c r="W15" s="830" t="s">
        <v>26</v>
      </c>
      <c r="X15" s="830" t="s">
        <v>26</v>
      </c>
      <c r="Y15" s="830" t="s">
        <v>26</v>
      </c>
      <c r="Z15" s="830" t="s">
        <v>26</v>
      </c>
      <c r="AA15" s="820"/>
      <c r="AB15" s="821"/>
      <c r="AC15" s="822"/>
      <c r="AD15" s="822"/>
      <c r="AE15" s="822"/>
      <c r="AF15" s="822"/>
      <c r="AG15" s="820"/>
    </row>
    <row r="16" spans="1:36" ht="13.6" customHeight="1">
      <c r="A16" s="1386" t="s">
        <v>602</v>
      </c>
      <c r="B16" s="825">
        <v>1144</v>
      </c>
      <c r="C16" s="827">
        <v>925</v>
      </c>
      <c r="D16" s="826" t="s">
        <v>26</v>
      </c>
      <c r="E16" s="826">
        <v>26</v>
      </c>
      <c r="F16" s="826">
        <v>112</v>
      </c>
      <c r="G16" s="826">
        <v>195</v>
      </c>
      <c r="H16" s="826">
        <v>209</v>
      </c>
      <c r="I16" s="826">
        <v>214</v>
      </c>
      <c r="J16" s="826">
        <v>114</v>
      </c>
      <c r="K16" s="826">
        <v>38</v>
      </c>
      <c r="L16" s="826">
        <v>12</v>
      </c>
      <c r="M16" s="826">
        <v>5</v>
      </c>
      <c r="N16" s="833"/>
      <c r="O16" s="1386" t="s">
        <v>602</v>
      </c>
      <c r="P16" s="828">
        <v>219</v>
      </c>
      <c r="Q16" s="826">
        <v>1</v>
      </c>
      <c r="R16" s="826">
        <v>17</v>
      </c>
      <c r="S16" s="826">
        <v>41</v>
      </c>
      <c r="T16" s="826">
        <v>54</v>
      </c>
      <c r="U16" s="826">
        <v>47</v>
      </c>
      <c r="V16" s="826">
        <v>40</v>
      </c>
      <c r="W16" s="826">
        <v>10</v>
      </c>
      <c r="X16" s="826">
        <v>3</v>
      </c>
      <c r="Y16" s="826">
        <v>3</v>
      </c>
      <c r="Z16" s="826">
        <v>3</v>
      </c>
      <c r="AA16" s="820"/>
      <c r="AB16" s="821"/>
      <c r="AC16" s="822"/>
      <c r="AD16" s="822"/>
      <c r="AE16" s="822"/>
      <c r="AF16" s="822"/>
      <c r="AG16" s="820"/>
    </row>
    <row r="17" spans="1:33" ht="13.6" customHeight="1">
      <c r="A17" s="1385" t="s">
        <v>603</v>
      </c>
      <c r="B17" s="829">
        <v>1131</v>
      </c>
      <c r="C17" s="831">
        <v>916</v>
      </c>
      <c r="D17" s="830" t="s">
        <v>26</v>
      </c>
      <c r="E17" s="830">
        <v>26</v>
      </c>
      <c r="F17" s="830">
        <v>109</v>
      </c>
      <c r="G17" s="830">
        <v>195</v>
      </c>
      <c r="H17" s="830">
        <v>206</v>
      </c>
      <c r="I17" s="830">
        <v>211</v>
      </c>
      <c r="J17" s="830">
        <v>114</v>
      </c>
      <c r="K17" s="830">
        <v>38</v>
      </c>
      <c r="L17" s="830">
        <v>12</v>
      </c>
      <c r="M17" s="830">
        <v>5</v>
      </c>
      <c r="N17" s="824"/>
      <c r="O17" s="1385" t="s">
        <v>603</v>
      </c>
      <c r="P17" s="832">
        <v>215</v>
      </c>
      <c r="Q17" s="830">
        <v>1</v>
      </c>
      <c r="R17" s="830">
        <v>15</v>
      </c>
      <c r="S17" s="830">
        <v>40</v>
      </c>
      <c r="T17" s="830">
        <v>54</v>
      </c>
      <c r="U17" s="830">
        <v>46</v>
      </c>
      <c r="V17" s="830">
        <v>40</v>
      </c>
      <c r="W17" s="830">
        <v>10</v>
      </c>
      <c r="X17" s="830">
        <v>3</v>
      </c>
      <c r="Y17" s="830">
        <v>3</v>
      </c>
      <c r="Z17" s="830">
        <v>3</v>
      </c>
      <c r="AA17" s="820"/>
      <c r="AB17" s="821"/>
      <c r="AC17" s="822"/>
      <c r="AD17" s="822"/>
      <c r="AE17" s="822"/>
      <c r="AF17" s="822"/>
      <c r="AG17" s="820"/>
    </row>
    <row r="18" spans="1:33" ht="13.6" customHeight="1">
      <c r="A18" s="1385" t="s">
        <v>604</v>
      </c>
      <c r="B18" s="829">
        <v>8</v>
      </c>
      <c r="C18" s="831">
        <v>5</v>
      </c>
      <c r="D18" s="830" t="s">
        <v>26</v>
      </c>
      <c r="E18" s="830" t="s">
        <v>26</v>
      </c>
      <c r="F18" s="830">
        <v>2</v>
      </c>
      <c r="G18" s="830" t="s">
        <v>26</v>
      </c>
      <c r="H18" s="830">
        <v>2</v>
      </c>
      <c r="I18" s="830">
        <v>1</v>
      </c>
      <c r="J18" s="830" t="s">
        <v>26</v>
      </c>
      <c r="K18" s="830" t="s">
        <v>26</v>
      </c>
      <c r="L18" s="830" t="s">
        <v>26</v>
      </c>
      <c r="M18" s="830" t="s">
        <v>26</v>
      </c>
      <c r="N18" s="824"/>
      <c r="O18" s="1385" t="s">
        <v>604</v>
      </c>
      <c r="P18" s="832">
        <v>3</v>
      </c>
      <c r="Q18" s="830" t="s">
        <v>26</v>
      </c>
      <c r="R18" s="830">
        <v>2</v>
      </c>
      <c r="S18" s="830">
        <v>1</v>
      </c>
      <c r="T18" s="830" t="s">
        <v>26</v>
      </c>
      <c r="U18" s="830" t="s">
        <v>26</v>
      </c>
      <c r="V18" s="830" t="s">
        <v>26</v>
      </c>
      <c r="W18" s="830" t="s">
        <v>26</v>
      </c>
      <c r="X18" s="830" t="s">
        <v>26</v>
      </c>
      <c r="Y18" s="830" t="s">
        <v>26</v>
      </c>
      <c r="Z18" s="830" t="s">
        <v>26</v>
      </c>
      <c r="AA18" s="820"/>
      <c r="AB18" s="821"/>
      <c r="AC18" s="822"/>
      <c r="AD18" s="822"/>
      <c r="AE18" s="822"/>
      <c r="AF18" s="822"/>
      <c r="AG18" s="820"/>
    </row>
    <row r="19" spans="1:33" ht="13.6" customHeight="1">
      <c r="A19" s="1385" t="s">
        <v>605</v>
      </c>
      <c r="B19" s="829">
        <v>5</v>
      </c>
      <c r="C19" s="831">
        <v>4</v>
      </c>
      <c r="D19" s="830" t="s">
        <v>26</v>
      </c>
      <c r="E19" s="830" t="s">
        <v>26</v>
      </c>
      <c r="F19" s="830">
        <v>1</v>
      </c>
      <c r="G19" s="830" t="s">
        <v>26</v>
      </c>
      <c r="H19" s="830">
        <v>1</v>
      </c>
      <c r="I19" s="830">
        <v>2</v>
      </c>
      <c r="J19" s="830" t="s">
        <v>26</v>
      </c>
      <c r="K19" s="830" t="s">
        <v>26</v>
      </c>
      <c r="L19" s="830" t="s">
        <v>26</v>
      </c>
      <c r="M19" s="830" t="s">
        <v>26</v>
      </c>
      <c r="N19" s="824"/>
      <c r="O19" s="1385" t="s">
        <v>605</v>
      </c>
      <c r="P19" s="832">
        <v>1</v>
      </c>
      <c r="Q19" s="830" t="s">
        <v>26</v>
      </c>
      <c r="R19" s="830" t="s">
        <v>26</v>
      </c>
      <c r="S19" s="830" t="s">
        <v>26</v>
      </c>
      <c r="T19" s="830" t="s">
        <v>26</v>
      </c>
      <c r="U19" s="830">
        <v>1</v>
      </c>
      <c r="V19" s="830" t="s">
        <v>26</v>
      </c>
      <c r="W19" s="830" t="s">
        <v>26</v>
      </c>
      <c r="X19" s="830" t="s">
        <v>26</v>
      </c>
      <c r="Y19" s="830" t="s">
        <v>26</v>
      </c>
      <c r="Z19" s="830" t="s">
        <v>26</v>
      </c>
      <c r="AA19" s="820"/>
      <c r="AB19" s="821"/>
      <c r="AC19" s="822"/>
      <c r="AD19" s="822"/>
      <c r="AE19" s="822"/>
      <c r="AF19" s="822"/>
      <c r="AG19" s="820"/>
    </row>
    <row r="20" spans="1:33" ht="13.6" customHeight="1">
      <c r="A20" s="1386" t="s">
        <v>606</v>
      </c>
      <c r="B20" s="825">
        <v>145</v>
      </c>
      <c r="C20" s="827">
        <v>78</v>
      </c>
      <c r="D20" s="826" t="s">
        <v>26</v>
      </c>
      <c r="E20" s="826">
        <v>2</v>
      </c>
      <c r="F20" s="826">
        <v>3</v>
      </c>
      <c r="G20" s="826">
        <v>8</v>
      </c>
      <c r="H20" s="826">
        <v>13</v>
      </c>
      <c r="I20" s="826">
        <v>14</v>
      </c>
      <c r="J20" s="826">
        <v>7</v>
      </c>
      <c r="K20" s="826">
        <v>8</v>
      </c>
      <c r="L20" s="826">
        <v>7</v>
      </c>
      <c r="M20" s="826">
        <v>16</v>
      </c>
      <c r="N20" s="833"/>
      <c r="O20" s="1386" t="s">
        <v>606</v>
      </c>
      <c r="P20" s="828">
        <v>67</v>
      </c>
      <c r="Q20" s="826" t="s">
        <v>26</v>
      </c>
      <c r="R20" s="826" t="s">
        <v>26</v>
      </c>
      <c r="S20" s="826">
        <v>1</v>
      </c>
      <c r="T20" s="826">
        <v>2</v>
      </c>
      <c r="U20" s="826">
        <v>11</v>
      </c>
      <c r="V20" s="826">
        <v>7</v>
      </c>
      <c r="W20" s="826">
        <v>5</v>
      </c>
      <c r="X20" s="826">
        <v>12</v>
      </c>
      <c r="Y20" s="826">
        <v>9</v>
      </c>
      <c r="Z20" s="826">
        <v>20</v>
      </c>
      <c r="AA20" s="820"/>
      <c r="AB20" s="821"/>
      <c r="AC20" s="822"/>
      <c r="AD20" s="822"/>
      <c r="AE20" s="822"/>
      <c r="AF20" s="822"/>
      <c r="AG20" s="820"/>
    </row>
    <row r="21" spans="1:33" ht="13.6" customHeight="1">
      <c r="A21" s="1385" t="s">
        <v>607</v>
      </c>
      <c r="B21" s="829">
        <v>105</v>
      </c>
      <c r="C21" s="831">
        <v>58</v>
      </c>
      <c r="D21" s="830" t="s">
        <v>26</v>
      </c>
      <c r="E21" s="830">
        <v>2</v>
      </c>
      <c r="F21" s="830">
        <v>3</v>
      </c>
      <c r="G21" s="830">
        <v>6</v>
      </c>
      <c r="H21" s="830">
        <v>9</v>
      </c>
      <c r="I21" s="830">
        <v>9</v>
      </c>
      <c r="J21" s="830">
        <v>6</v>
      </c>
      <c r="K21" s="830">
        <v>6</v>
      </c>
      <c r="L21" s="830">
        <v>5</v>
      </c>
      <c r="M21" s="830">
        <v>12</v>
      </c>
      <c r="N21" s="824"/>
      <c r="O21" s="1385" t="s">
        <v>607</v>
      </c>
      <c r="P21" s="832">
        <v>47</v>
      </c>
      <c r="Q21" s="830" t="s">
        <v>26</v>
      </c>
      <c r="R21" s="830" t="s">
        <v>26</v>
      </c>
      <c r="S21" s="830">
        <v>1</v>
      </c>
      <c r="T21" s="830">
        <v>2</v>
      </c>
      <c r="U21" s="830">
        <v>9</v>
      </c>
      <c r="V21" s="830">
        <v>6</v>
      </c>
      <c r="W21" s="830">
        <v>3</v>
      </c>
      <c r="X21" s="830">
        <v>9</v>
      </c>
      <c r="Y21" s="830">
        <v>6</v>
      </c>
      <c r="Z21" s="830">
        <v>11</v>
      </c>
      <c r="AA21" s="820"/>
      <c r="AB21" s="821"/>
      <c r="AC21" s="822"/>
      <c r="AD21" s="822"/>
      <c r="AE21" s="822"/>
      <c r="AF21" s="822"/>
      <c r="AG21" s="820"/>
    </row>
    <row r="22" spans="1:33" ht="23.1">
      <c r="A22" s="1385" t="s">
        <v>608</v>
      </c>
      <c r="B22" s="829">
        <v>40</v>
      </c>
      <c r="C22" s="831">
        <v>20</v>
      </c>
      <c r="D22" s="830" t="s">
        <v>26</v>
      </c>
      <c r="E22" s="830" t="s">
        <v>26</v>
      </c>
      <c r="F22" s="830" t="s">
        <v>26</v>
      </c>
      <c r="G22" s="830">
        <v>2</v>
      </c>
      <c r="H22" s="830">
        <v>4</v>
      </c>
      <c r="I22" s="830">
        <v>5</v>
      </c>
      <c r="J22" s="830">
        <v>1</v>
      </c>
      <c r="K22" s="830">
        <v>2</v>
      </c>
      <c r="L22" s="830">
        <v>2</v>
      </c>
      <c r="M22" s="830">
        <v>4</v>
      </c>
      <c r="N22" s="824"/>
      <c r="O22" s="1385" t="s">
        <v>608</v>
      </c>
      <c r="P22" s="832">
        <v>20</v>
      </c>
      <c r="Q22" s="830" t="s">
        <v>26</v>
      </c>
      <c r="R22" s="830" t="s">
        <v>26</v>
      </c>
      <c r="S22" s="830" t="s">
        <v>26</v>
      </c>
      <c r="T22" s="830" t="s">
        <v>26</v>
      </c>
      <c r="U22" s="830">
        <v>2</v>
      </c>
      <c r="V22" s="830">
        <v>1</v>
      </c>
      <c r="W22" s="830">
        <v>2</v>
      </c>
      <c r="X22" s="830">
        <v>3</v>
      </c>
      <c r="Y22" s="830">
        <v>3</v>
      </c>
      <c r="Z22" s="830">
        <v>9</v>
      </c>
      <c r="AA22" s="820"/>
      <c r="AB22" s="821"/>
      <c r="AC22" s="822"/>
      <c r="AD22" s="822"/>
      <c r="AE22" s="822"/>
      <c r="AF22" s="822"/>
      <c r="AG22" s="820"/>
    </row>
    <row r="23" spans="1:33" ht="13.6" customHeight="1">
      <c r="A23" s="1386" t="s">
        <v>609</v>
      </c>
      <c r="B23" s="825">
        <v>6</v>
      </c>
      <c r="C23" s="828">
        <v>4</v>
      </c>
      <c r="D23" s="828" t="s">
        <v>26</v>
      </c>
      <c r="E23" s="828">
        <v>2</v>
      </c>
      <c r="F23" s="828">
        <v>1</v>
      </c>
      <c r="G23" s="828">
        <v>1</v>
      </c>
      <c r="H23" s="828" t="s">
        <v>26</v>
      </c>
      <c r="I23" s="828" t="s">
        <v>26</v>
      </c>
      <c r="J23" s="828" t="s">
        <v>26</v>
      </c>
      <c r="K23" s="828" t="s">
        <v>26</v>
      </c>
      <c r="L23" s="828" t="s">
        <v>26</v>
      </c>
      <c r="M23" s="828" t="s">
        <v>26</v>
      </c>
      <c r="N23" s="833"/>
      <c r="O23" s="1386" t="s">
        <v>609</v>
      </c>
      <c r="P23" s="828">
        <v>2</v>
      </c>
      <c r="Q23" s="826" t="s">
        <v>26</v>
      </c>
      <c r="R23" s="826">
        <v>1</v>
      </c>
      <c r="S23" s="826" t="s">
        <v>26</v>
      </c>
      <c r="T23" s="826">
        <v>1</v>
      </c>
      <c r="U23" s="826" t="s">
        <v>26</v>
      </c>
      <c r="V23" s="826" t="s">
        <v>26</v>
      </c>
      <c r="W23" s="826" t="s">
        <v>26</v>
      </c>
      <c r="X23" s="826" t="s">
        <v>26</v>
      </c>
      <c r="Y23" s="826" t="s">
        <v>26</v>
      </c>
      <c r="Z23" s="826" t="s">
        <v>26</v>
      </c>
      <c r="AA23" s="820"/>
      <c r="AB23" s="821"/>
      <c r="AC23" s="822"/>
      <c r="AD23" s="822"/>
      <c r="AE23" s="822"/>
      <c r="AF23" s="822"/>
      <c r="AG23" s="820"/>
    </row>
    <row r="24" spans="1:33" ht="13.6" customHeight="1">
      <c r="A24" s="1385" t="s">
        <v>610</v>
      </c>
      <c r="B24" s="829">
        <v>5</v>
      </c>
      <c r="C24" s="831">
        <v>3</v>
      </c>
      <c r="D24" s="830" t="s">
        <v>26</v>
      </c>
      <c r="E24" s="830">
        <v>2</v>
      </c>
      <c r="F24" s="830" t="s">
        <v>26</v>
      </c>
      <c r="G24" s="830">
        <v>1</v>
      </c>
      <c r="H24" s="830" t="s">
        <v>26</v>
      </c>
      <c r="I24" s="830" t="s">
        <v>26</v>
      </c>
      <c r="J24" s="830" t="s">
        <v>26</v>
      </c>
      <c r="K24" s="830" t="s">
        <v>26</v>
      </c>
      <c r="L24" s="830" t="s">
        <v>26</v>
      </c>
      <c r="M24" s="830" t="s">
        <v>26</v>
      </c>
      <c r="N24" s="824"/>
      <c r="O24" s="1385" t="s">
        <v>610</v>
      </c>
      <c r="P24" s="832">
        <v>2</v>
      </c>
      <c r="Q24" s="830" t="s">
        <v>26</v>
      </c>
      <c r="R24" s="830">
        <v>1</v>
      </c>
      <c r="S24" s="830" t="s">
        <v>26</v>
      </c>
      <c r="T24" s="830">
        <v>1</v>
      </c>
      <c r="U24" s="830" t="s">
        <v>26</v>
      </c>
      <c r="V24" s="830" t="s">
        <v>26</v>
      </c>
      <c r="W24" s="830" t="s">
        <v>26</v>
      </c>
      <c r="X24" s="830" t="s">
        <v>26</v>
      </c>
      <c r="Y24" s="830" t="s">
        <v>26</v>
      </c>
      <c r="Z24" s="830" t="s">
        <v>26</v>
      </c>
      <c r="AA24" s="820"/>
      <c r="AB24" s="821"/>
      <c r="AC24" s="822"/>
      <c r="AD24" s="822"/>
      <c r="AE24" s="822"/>
      <c r="AF24" s="822"/>
      <c r="AG24" s="820"/>
    </row>
    <row r="25" spans="1:33" ht="13.6" customHeight="1">
      <c r="A25" s="1385" t="s">
        <v>611</v>
      </c>
      <c r="B25" s="829">
        <v>1</v>
      </c>
      <c r="C25" s="831">
        <v>1</v>
      </c>
      <c r="D25" s="831" t="s">
        <v>26</v>
      </c>
      <c r="E25" s="831" t="s">
        <v>26</v>
      </c>
      <c r="F25" s="831">
        <v>1</v>
      </c>
      <c r="G25" s="831" t="s">
        <v>26</v>
      </c>
      <c r="H25" s="831" t="s">
        <v>26</v>
      </c>
      <c r="I25" s="831" t="s">
        <v>26</v>
      </c>
      <c r="J25" s="831" t="s">
        <v>26</v>
      </c>
      <c r="K25" s="831" t="s">
        <v>26</v>
      </c>
      <c r="L25" s="831" t="s">
        <v>26</v>
      </c>
      <c r="M25" s="831" t="s">
        <v>26</v>
      </c>
      <c r="N25" s="824"/>
      <c r="O25" s="1385" t="s">
        <v>611</v>
      </c>
      <c r="P25" s="832" t="s">
        <v>26</v>
      </c>
      <c r="Q25" s="830" t="s">
        <v>26</v>
      </c>
      <c r="R25" s="830" t="s">
        <v>26</v>
      </c>
      <c r="S25" s="830" t="s">
        <v>26</v>
      </c>
      <c r="T25" s="830" t="s">
        <v>26</v>
      </c>
      <c r="U25" s="830" t="s">
        <v>26</v>
      </c>
      <c r="V25" s="830" t="s">
        <v>26</v>
      </c>
      <c r="W25" s="830" t="s">
        <v>26</v>
      </c>
      <c r="X25" s="830" t="s">
        <v>26</v>
      </c>
      <c r="Y25" s="830" t="s">
        <v>26</v>
      </c>
      <c r="Z25" s="830" t="s">
        <v>26</v>
      </c>
      <c r="AA25" s="820"/>
      <c r="AB25" s="821"/>
      <c r="AC25" s="822"/>
      <c r="AD25" s="822"/>
      <c r="AE25" s="822"/>
      <c r="AF25" s="822"/>
      <c r="AG25" s="820"/>
    </row>
    <row r="26" spans="1:33" ht="13.6" customHeight="1">
      <c r="A26" s="1386" t="s">
        <v>612</v>
      </c>
      <c r="B26" s="825">
        <v>14</v>
      </c>
      <c r="C26" s="827">
        <v>14</v>
      </c>
      <c r="D26" s="826">
        <v>2</v>
      </c>
      <c r="E26" s="826">
        <v>3</v>
      </c>
      <c r="F26" s="826">
        <v>3</v>
      </c>
      <c r="G26" s="826">
        <v>2</v>
      </c>
      <c r="H26" s="826" t="s">
        <v>26</v>
      </c>
      <c r="I26" s="826">
        <v>1</v>
      </c>
      <c r="J26" s="826">
        <v>1</v>
      </c>
      <c r="K26" s="826">
        <v>2</v>
      </c>
      <c r="L26" s="826" t="s">
        <v>26</v>
      </c>
      <c r="M26" s="826" t="s">
        <v>26</v>
      </c>
      <c r="N26" s="833"/>
      <c r="O26" s="1386" t="s">
        <v>612</v>
      </c>
      <c r="P26" s="828" t="s">
        <v>26</v>
      </c>
      <c r="Q26" s="826" t="s">
        <v>26</v>
      </c>
      <c r="R26" s="826" t="s">
        <v>26</v>
      </c>
      <c r="S26" s="826" t="s">
        <v>26</v>
      </c>
      <c r="T26" s="826" t="s">
        <v>26</v>
      </c>
      <c r="U26" s="826" t="s">
        <v>26</v>
      </c>
      <c r="V26" s="826" t="s">
        <v>26</v>
      </c>
      <c r="W26" s="826" t="s">
        <v>26</v>
      </c>
      <c r="X26" s="826" t="s">
        <v>26</v>
      </c>
      <c r="Y26" s="826" t="s">
        <v>26</v>
      </c>
      <c r="Z26" s="826" t="s">
        <v>26</v>
      </c>
      <c r="AA26" s="820"/>
      <c r="AB26" s="821"/>
      <c r="AC26" s="822"/>
      <c r="AD26" s="822"/>
      <c r="AE26" s="822"/>
      <c r="AF26" s="822"/>
      <c r="AG26" s="820"/>
    </row>
    <row r="27" spans="1:33" ht="13.6" customHeight="1">
      <c r="A27" s="1386" t="s">
        <v>613</v>
      </c>
      <c r="B27" s="825">
        <v>510</v>
      </c>
      <c r="C27" s="827">
        <v>467</v>
      </c>
      <c r="D27" s="826">
        <v>6</v>
      </c>
      <c r="E27" s="826">
        <v>65</v>
      </c>
      <c r="F27" s="826">
        <v>90</v>
      </c>
      <c r="G27" s="826">
        <v>90</v>
      </c>
      <c r="H27" s="826">
        <v>90</v>
      </c>
      <c r="I27" s="826">
        <v>72</v>
      </c>
      <c r="J27" s="826">
        <v>44</v>
      </c>
      <c r="K27" s="826">
        <v>7</v>
      </c>
      <c r="L27" s="826">
        <v>3</v>
      </c>
      <c r="M27" s="826" t="s">
        <v>26</v>
      </c>
      <c r="N27" s="833"/>
      <c r="O27" s="1386" t="s">
        <v>613</v>
      </c>
      <c r="P27" s="828">
        <v>43</v>
      </c>
      <c r="Q27" s="826">
        <v>1</v>
      </c>
      <c r="R27" s="826">
        <v>15</v>
      </c>
      <c r="S27" s="826">
        <v>14</v>
      </c>
      <c r="T27" s="826">
        <v>8</v>
      </c>
      <c r="U27" s="826">
        <v>1</v>
      </c>
      <c r="V27" s="826">
        <v>1</v>
      </c>
      <c r="W27" s="826">
        <v>3</v>
      </c>
      <c r="X27" s="826" t="s">
        <v>26</v>
      </c>
      <c r="Y27" s="826" t="s">
        <v>26</v>
      </c>
      <c r="Z27" s="826" t="s">
        <v>26</v>
      </c>
      <c r="AA27" s="820"/>
      <c r="AB27" s="821"/>
      <c r="AC27" s="822"/>
      <c r="AD27" s="822"/>
      <c r="AE27" s="822"/>
      <c r="AF27" s="822"/>
      <c r="AG27" s="820"/>
    </row>
    <row r="28" spans="1:33" ht="34.65">
      <c r="A28" s="1388" t="s">
        <v>614</v>
      </c>
      <c r="B28" s="834">
        <v>304</v>
      </c>
      <c r="C28" s="835">
        <v>248</v>
      </c>
      <c r="D28" s="836" t="s">
        <v>26</v>
      </c>
      <c r="E28" s="836">
        <v>14</v>
      </c>
      <c r="F28" s="836">
        <v>41</v>
      </c>
      <c r="G28" s="836">
        <v>63</v>
      </c>
      <c r="H28" s="836">
        <v>51</v>
      </c>
      <c r="I28" s="836">
        <v>38</v>
      </c>
      <c r="J28" s="836">
        <v>31</v>
      </c>
      <c r="K28" s="836">
        <v>6</v>
      </c>
      <c r="L28" s="836">
        <v>2</v>
      </c>
      <c r="M28" s="836">
        <v>2</v>
      </c>
      <c r="N28" s="833"/>
      <c r="O28" s="1388" t="s">
        <v>614</v>
      </c>
      <c r="P28" s="837">
        <v>56</v>
      </c>
      <c r="Q28" s="836" t="s">
        <v>26</v>
      </c>
      <c r="R28" s="836">
        <v>10</v>
      </c>
      <c r="S28" s="836">
        <v>8</v>
      </c>
      <c r="T28" s="836">
        <v>9</v>
      </c>
      <c r="U28" s="836">
        <v>7</v>
      </c>
      <c r="V28" s="836">
        <v>7</v>
      </c>
      <c r="W28" s="836">
        <v>6</v>
      </c>
      <c r="X28" s="836">
        <v>3</v>
      </c>
      <c r="Y28" s="836">
        <v>3</v>
      </c>
      <c r="Z28" s="836">
        <v>3</v>
      </c>
      <c r="AA28" s="820"/>
      <c r="AB28" s="821"/>
      <c r="AC28" s="822"/>
      <c r="AD28" s="822"/>
      <c r="AE28" s="822"/>
      <c r="AF28" s="822"/>
      <c r="AG28" s="820"/>
    </row>
    <row r="29" spans="1:33" ht="13.6" customHeight="1">
      <c r="A29" s="810"/>
      <c r="B29" s="810"/>
      <c r="N29" s="820"/>
    </row>
    <row r="30" spans="1:33" ht="13.6" customHeight="1">
      <c r="A30" s="1630" t="s">
        <v>1068</v>
      </c>
      <c r="B30" s="1631">
        <v>2977</v>
      </c>
      <c r="C30" s="1631">
        <v>2363</v>
      </c>
      <c r="D30" s="1632">
        <v>13</v>
      </c>
      <c r="E30" s="1632">
        <v>137</v>
      </c>
      <c r="F30" s="1632">
        <v>288</v>
      </c>
      <c r="G30" s="1632">
        <v>431</v>
      </c>
      <c r="H30" s="1632">
        <v>455</v>
      </c>
      <c r="I30" s="1632">
        <v>450</v>
      </c>
      <c r="J30" s="1632">
        <v>356</v>
      </c>
      <c r="K30" s="1632">
        <v>147</v>
      </c>
      <c r="L30" s="1632">
        <v>47</v>
      </c>
      <c r="M30" s="1632">
        <v>39</v>
      </c>
      <c r="N30" s="820"/>
      <c r="O30" s="838" t="s">
        <v>1068</v>
      </c>
      <c r="P30" s="839">
        <v>614</v>
      </c>
      <c r="Q30" s="839">
        <v>11</v>
      </c>
      <c r="R30" s="840">
        <v>55</v>
      </c>
      <c r="S30" s="840">
        <v>79</v>
      </c>
      <c r="T30" s="840">
        <v>91</v>
      </c>
      <c r="U30" s="840">
        <v>100</v>
      </c>
      <c r="V30" s="840">
        <v>101</v>
      </c>
      <c r="W30" s="840">
        <v>78</v>
      </c>
      <c r="X30" s="840">
        <v>29</v>
      </c>
      <c r="Y30" s="840">
        <v>25</v>
      </c>
      <c r="Z30" s="840">
        <v>45</v>
      </c>
    </row>
    <row r="31" spans="1:33" ht="13.6" customHeight="1">
      <c r="A31" s="841" t="s">
        <v>34</v>
      </c>
      <c r="B31" s="842">
        <v>2919</v>
      </c>
      <c r="C31" s="843">
        <v>2372</v>
      </c>
      <c r="D31" s="827">
        <v>12</v>
      </c>
      <c r="E31" s="827">
        <v>130</v>
      </c>
      <c r="F31" s="827">
        <v>326</v>
      </c>
      <c r="G31" s="827">
        <v>449</v>
      </c>
      <c r="H31" s="827">
        <v>477</v>
      </c>
      <c r="I31" s="827">
        <v>452</v>
      </c>
      <c r="J31" s="827">
        <v>322</v>
      </c>
      <c r="K31" s="827">
        <v>120</v>
      </c>
      <c r="L31" s="827">
        <v>50</v>
      </c>
      <c r="M31" s="827">
        <v>34</v>
      </c>
      <c r="N31" s="820"/>
      <c r="O31" s="841" t="s">
        <v>34</v>
      </c>
      <c r="P31" s="842">
        <v>547</v>
      </c>
      <c r="Q31" s="843">
        <v>2</v>
      </c>
      <c r="R31" s="827">
        <v>58</v>
      </c>
      <c r="S31" s="827">
        <v>79</v>
      </c>
      <c r="T31" s="827">
        <v>82</v>
      </c>
      <c r="U31" s="827">
        <v>92</v>
      </c>
      <c r="V31" s="827">
        <v>98</v>
      </c>
      <c r="W31" s="827">
        <v>74</v>
      </c>
      <c r="X31" s="827">
        <v>26</v>
      </c>
      <c r="Y31" s="827">
        <v>14</v>
      </c>
      <c r="Z31" s="827">
        <v>22</v>
      </c>
    </row>
    <row r="32" spans="1:33" ht="13.6" customHeight="1">
      <c r="A32" s="841" t="s">
        <v>35</v>
      </c>
      <c r="B32" s="826">
        <v>2927</v>
      </c>
      <c r="C32" s="826">
        <v>2371</v>
      </c>
      <c r="D32" s="826">
        <v>12</v>
      </c>
      <c r="E32" s="826">
        <v>163</v>
      </c>
      <c r="F32" s="826">
        <v>374</v>
      </c>
      <c r="G32" s="826">
        <v>442</v>
      </c>
      <c r="H32" s="826">
        <v>450</v>
      </c>
      <c r="I32" s="826">
        <v>432</v>
      </c>
      <c r="J32" s="826">
        <v>311</v>
      </c>
      <c r="K32" s="826">
        <v>124</v>
      </c>
      <c r="L32" s="826">
        <v>33</v>
      </c>
      <c r="M32" s="826">
        <v>30</v>
      </c>
      <c r="N32" s="820"/>
      <c r="O32" s="841" t="s">
        <v>35</v>
      </c>
      <c r="P32" s="826">
        <v>556</v>
      </c>
      <c r="Q32" s="826">
        <v>6</v>
      </c>
      <c r="R32" s="826">
        <v>72</v>
      </c>
      <c r="S32" s="826">
        <v>92</v>
      </c>
      <c r="T32" s="826">
        <v>76</v>
      </c>
      <c r="U32" s="826">
        <v>87</v>
      </c>
      <c r="V32" s="826">
        <v>75</v>
      </c>
      <c r="W32" s="826">
        <v>76</v>
      </c>
      <c r="X32" s="826">
        <v>32</v>
      </c>
      <c r="Y32" s="826">
        <v>15</v>
      </c>
      <c r="Z32" s="826">
        <v>25</v>
      </c>
    </row>
    <row r="33" spans="1:26" ht="13.6" customHeight="1">
      <c r="A33" s="844" t="s">
        <v>36</v>
      </c>
      <c r="B33" s="845">
        <v>3295</v>
      </c>
      <c r="C33" s="845">
        <v>2661</v>
      </c>
      <c r="D33" s="845">
        <v>12</v>
      </c>
      <c r="E33" s="845">
        <v>208</v>
      </c>
      <c r="F33" s="845">
        <v>386</v>
      </c>
      <c r="G33" s="845">
        <v>534</v>
      </c>
      <c r="H33" s="845">
        <v>566</v>
      </c>
      <c r="I33" s="845">
        <v>475</v>
      </c>
      <c r="J33" s="845">
        <v>310</v>
      </c>
      <c r="K33" s="845">
        <v>95</v>
      </c>
      <c r="L33" s="845">
        <v>42</v>
      </c>
      <c r="M33" s="845">
        <v>33</v>
      </c>
      <c r="N33" s="820"/>
      <c r="O33" s="844" t="s">
        <v>36</v>
      </c>
      <c r="P33" s="845">
        <v>634</v>
      </c>
      <c r="Q33" s="845">
        <v>9</v>
      </c>
      <c r="R33" s="845">
        <v>83</v>
      </c>
      <c r="S33" s="845">
        <v>102</v>
      </c>
      <c r="T33" s="845">
        <v>103</v>
      </c>
      <c r="U33" s="845">
        <v>104</v>
      </c>
      <c r="V33" s="845">
        <v>96</v>
      </c>
      <c r="W33" s="845">
        <v>67</v>
      </c>
      <c r="X33" s="845">
        <v>22</v>
      </c>
      <c r="Y33" s="845">
        <v>21</v>
      </c>
      <c r="Z33" s="845">
        <v>27</v>
      </c>
    </row>
    <row r="34" spans="1:26" ht="13.6" customHeight="1">
      <c r="O34" s="528" t="s">
        <v>615</v>
      </c>
    </row>
    <row r="35" spans="1:26" ht="13.6" customHeight="1">
      <c r="P35" s="846"/>
      <c r="Q35" s="820"/>
      <c r="R35" s="820"/>
    </row>
  </sheetData>
  <mergeCells count="7">
    <mergeCell ref="Q5:Z5"/>
    <mergeCell ref="A5:A6"/>
    <mergeCell ref="B5:B6"/>
    <mergeCell ref="C5:C6"/>
    <mergeCell ref="D5:M5"/>
    <mergeCell ref="O5:O6"/>
    <mergeCell ref="P5:P6"/>
  </mergeCells>
  <hyperlinks>
    <hyperlink ref="M1" location="Obsah!A1" display="Naspäť na obsah"/>
  </hyperlinks>
  <pageMargins left="0.7" right="0.7" top="0.75" bottom="0.75" header="0.3" footer="0.3"/>
  <pageSetup paperSize="9" scale="95" orientation="portrait" r:id="rId1"/>
  <headerFooter alignWithMargins="0"/>
  <colBreaks count="1" manualBreakCount="1">
    <brk id="13" max="3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showGridLines="0" zoomScaleNormal="100" zoomScaleSheetLayoutView="70" workbookViewId="0"/>
  </sheetViews>
  <sheetFormatPr defaultColWidth="8" defaultRowHeight="13.6" customHeight="1"/>
  <cols>
    <col min="1" max="1" width="22" style="847" customWidth="1"/>
    <col min="2" max="2" width="7.6640625" style="847" customWidth="1"/>
    <col min="3" max="7" width="8.77734375" style="847" customWidth="1"/>
    <col min="8" max="8" width="10.77734375" style="847" customWidth="1"/>
    <col min="9" max="10" width="8.77734375" style="847" customWidth="1"/>
    <col min="11" max="11" width="12" style="847" customWidth="1"/>
    <col min="12" max="16384" width="8" style="847"/>
  </cols>
  <sheetData>
    <row r="1" spans="1:14" ht="13.6" customHeight="1">
      <c r="A1" s="1" t="s">
        <v>1073</v>
      </c>
      <c r="K1" s="2154" t="s">
        <v>1335</v>
      </c>
    </row>
    <row r="2" spans="1:14" ht="20.05" customHeight="1">
      <c r="A2" s="848" t="s">
        <v>616</v>
      </c>
    </row>
    <row r="3" spans="1:14" ht="13.6" customHeight="1">
      <c r="A3" s="848"/>
    </row>
    <row r="4" spans="1:14" ht="13.6" customHeight="1">
      <c r="A4" s="849" t="s">
        <v>38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</row>
    <row r="5" spans="1:14" ht="13.6" customHeight="1">
      <c r="A5" s="2444" t="s">
        <v>111</v>
      </c>
      <c r="B5" s="2446" t="s">
        <v>617</v>
      </c>
      <c r="C5" s="2446" t="s">
        <v>583</v>
      </c>
      <c r="D5" s="2446"/>
      <c r="E5" s="2446"/>
      <c r="F5" s="2446"/>
      <c r="G5" s="2446"/>
      <c r="H5" s="2446"/>
      <c r="I5" s="2446"/>
      <c r="J5" s="2446"/>
      <c r="K5" s="2446"/>
    </row>
    <row r="6" spans="1:14" ht="46.2">
      <c r="A6" s="2445"/>
      <c r="B6" s="2446"/>
      <c r="C6" s="850" t="s">
        <v>595</v>
      </c>
      <c r="D6" s="851" t="s">
        <v>618</v>
      </c>
      <c r="E6" s="851" t="s">
        <v>600</v>
      </c>
      <c r="F6" s="852" t="s">
        <v>619</v>
      </c>
      <c r="G6" s="851" t="s">
        <v>620</v>
      </c>
      <c r="H6" s="851" t="s">
        <v>621</v>
      </c>
      <c r="I6" s="851" t="s">
        <v>622</v>
      </c>
      <c r="J6" s="851" t="s">
        <v>623</v>
      </c>
      <c r="K6" s="853" t="s">
        <v>624</v>
      </c>
    </row>
    <row r="7" spans="1:14" ht="13.6" customHeight="1">
      <c r="A7" s="854" t="s">
        <v>115</v>
      </c>
      <c r="B7" s="855">
        <v>2896</v>
      </c>
      <c r="C7" s="855">
        <v>594</v>
      </c>
      <c r="D7" s="856">
        <v>137</v>
      </c>
      <c r="E7" s="855">
        <v>42</v>
      </c>
      <c r="F7" s="855">
        <v>1144</v>
      </c>
      <c r="G7" s="855">
        <v>145</v>
      </c>
      <c r="H7" s="855">
        <v>6</v>
      </c>
      <c r="I7" s="855">
        <v>14</v>
      </c>
      <c r="J7" s="855">
        <v>510</v>
      </c>
      <c r="K7" s="855">
        <v>304</v>
      </c>
    </row>
    <row r="8" spans="1:14" ht="13.6" customHeight="1">
      <c r="A8" s="857" t="s">
        <v>116</v>
      </c>
      <c r="B8" s="858">
        <v>2884</v>
      </c>
      <c r="C8" s="827">
        <v>588</v>
      </c>
      <c r="D8" s="859">
        <v>137</v>
      </c>
      <c r="E8" s="827">
        <v>42</v>
      </c>
      <c r="F8" s="827">
        <v>1139</v>
      </c>
      <c r="G8" s="827">
        <v>145</v>
      </c>
      <c r="H8" s="827">
        <v>6</v>
      </c>
      <c r="I8" s="827">
        <v>14</v>
      </c>
      <c r="J8" s="827">
        <v>509</v>
      </c>
      <c r="K8" s="827">
        <v>304</v>
      </c>
      <c r="L8" s="860"/>
      <c r="N8" s="1633"/>
    </row>
    <row r="9" spans="1:14" ht="13.6" customHeight="1">
      <c r="A9" s="861" t="s">
        <v>119</v>
      </c>
      <c r="B9" s="862">
        <v>789</v>
      </c>
      <c r="C9" s="831">
        <v>373</v>
      </c>
      <c r="D9" s="863">
        <v>10</v>
      </c>
      <c r="E9" s="831">
        <v>23</v>
      </c>
      <c r="F9" s="831">
        <v>201</v>
      </c>
      <c r="G9" s="831">
        <v>23</v>
      </c>
      <c r="H9" s="831">
        <v>2</v>
      </c>
      <c r="I9" s="831">
        <v>1</v>
      </c>
      <c r="J9" s="831">
        <v>112</v>
      </c>
      <c r="K9" s="831">
        <v>44</v>
      </c>
      <c r="L9" s="860"/>
      <c r="N9" s="1633"/>
    </row>
    <row r="10" spans="1:14" ht="13.6" customHeight="1">
      <c r="A10" s="861" t="s">
        <v>121</v>
      </c>
      <c r="B10" s="862">
        <v>420</v>
      </c>
      <c r="C10" s="831">
        <v>79</v>
      </c>
      <c r="D10" s="863">
        <v>51</v>
      </c>
      <c r="E10" s="831">
        <v>9</v>
      </c>
      <c r="F10" s="831">
        <v>146</v>
      </c>
      <c r="G10" s="831">
        <v>39</v>
      </c>
      <c r="H10" s="831">
        <v>1</v>
      </c>
      <c r="I10" s="831" t="s">
        <v>26</v>
      </c>
      <c r="J10" s="831">
        <v>35</v>
      </c>
      <c r="K10" s="831">
        <v>60</v>
      </c>
      <c r="L10" s="860"/>
      <c r="N10" s="1633"/>
    </row>
    <row r="11" spans="1:14" ht="13.6" customHeight="1">
      <c r="A11" s="861" t="s">
        <v>123</v>
      </c>
      <c r="B11" s="862">
        <v>191</v>
      </c>
      <c r="C11" s="831">
        <v>25</v>
      </c>
      <c r="D11" s="863">
        <v>10</v>
      </c>
      <c r="E11" s="831" t="s">
        <v>26</v>
      </c>
      <c r="F11" s="831">
        <v>90</v>
      </c>
      <c r="G11" s="831">
        <v>14</v>
      </c>
      <c r="H11" s="831">
        <v>2</v>
      </c>
      <c r="I11" s="831">
        <v>1</v>
      </c>
      <c r="J11" s="831">
        <v>28</v>
      </c>
      <c r="K11" s="831">
        <v>21</v>
      </c>
      <c r="L11" s="860"/>
      <c r="N11" s="1633"/>
    </row>
    <row r="12" spans="1:14" ht="13.6" customHeight="1">
      <c r="A12" s="861" t="s">
        <v>125</v>
      </c>
      <c r="B12" s="862">
        <v>385</v>
      </c>
      <c r="C12" s="831">
        <v>73</v>
      </c>
      <c r="D12" s="863">
        <v>22</v>
      </c>
      <c r="E12" s="831">
        <v>5</v>
      </c>
      <c r="F12" s="831">
        <v>176</v>
      </c>
      <c r="G12" s="831">
        <v>11</v>
      </c>
      <c r="H12" s="831" t="s">
        <v>26</v>
      </c>
      <c r="I12" s="831" t="s">
        <v>26</v>
      </c>
      <c r="J12" s="831">
        <v>80</v>
      </c>
      <c r="K12" s="831">
        <v>18</v>
      </c>
      <c r="L12" s="860"/>
      <c r="N12" s="1633"/>
    </row>
    <row r="13" spans="1:14" ht="13.6" customHeight="1">
      <c r="A13" s="861" t="s">
        <v>127</v>
      </c>
      <c r="B13" s="862">
        <v>463</v>
      </c>
      <c r="C13" s="831">
        <v>7</v>
      </c>
      <c r="D13" s="863">
        <v>8</v>
      </c>
      <c r="E13" s="831">
        <v>3</v>
      </c>
      <c r="F13" s="831">
        <v>246</v>
      </c>
      <c r="G13" s="831">
        <v>27</v>
      </c>
      <c r="H13" s="831">
        <v>1</v>
      </c>
      <c r="I13" s="831">
        <v>1</v>
      </c>
      <c r="J13" s="831">
        <v>154</v>
      </c>
      <c r="K13" s="831">
        <v>16</v>
      </c>
      <c r="L13" s="860"/>
      <c r="N13" s="1633"/>
    </row>
    <row r="14" spans="1:14" ht="13.6" customHeight="1">
      <c r="A14" s="861" t="s">
        <v>129</v>
      </c>
      <c r="B14" s="862">
        <v>201</v>
      </c>
      <c r="C14" s="831">
        <v>19</v>
      </c>
      <c r="D14" s="863">
        <v>7</v>
      </c>
      <c r="E14" s="831">
        <v>2</v>
      </c>
      <c r="F14" s="831">
        <v>104</v>
      </c>
      <c r="G14" s="831">
        <v>6</v>
      </c>
      <c r="H14" s="831" t="s">
        <v>26</v>
      </c>
      <c r="I14" s="831">
        <v>1</v>
      </c>
      <c r="J14" s="831">
        <v>38</v>
      </c>
      <c r="K14" s="831">
        <v>24</v>
      </c>
      <c r="L14" s="860"/>
      <c r="N14" s="1633"/>
    </row>
    <row r="15" spans="1:14" ht="13.6" customHeight="1">
      <c r="A15" s="861" t="s">
        <v>131</v>
      </c>
      <c r="B15" s="862">
        <v>108</v>
      </c>
      <c r="C15" s="864">
        <v>3</v>
      </c>
      <c r="D15" s="863">
        <v>11</v>
      </c>
      <c r="E15" s="831" t="s">
        <v>26</v>
      </c>
      <c r="F15" s="831">
        <v>29</v>
      </c>
      <c r="G15" s="831">
        <v>13</v>
      </c>
      <c r="H15" s="831" t="s">
        <v>26</v>
      </c>
      <c r="I15" s="831">
        <v>2</v>
      </c>
      <c r="J15" s="831">
        <v>15</v>
      </c>
      <c r="K15" s="831">
        <v>35</v>
      </c>
      <c r="L15" s="860"/>
      <c r="N15" s="1633"/>
    </row>
    <row r="16" spans="1:14" ht="13.6" customHeight="1">
      <c r="A16" s="861" t="s">
        <v>134</v>
      </c>
      <c r="B16" s="862">
        <v>327</v>
      </c>
      <c r="C16" s="831">
        <v>9</v>
      </c>
      <c r="D16" s="863">
        <v>18</v>
      </c>
      <c r="E16" s="831" t="s">
        <v>26</v>
      </c>
      <c r="F16" s="831">
        <v>147</v>
      </c>
      <c r="G16" s="831">
        <v>12</v>
      </c>
      <c r="H16" s="831" t="s">
        <v>26</v>
      </c>
      <c r="I16" s="831">
        <v>8</v>
      </c>
      <c r="J16" s="831">
        <v>47</v>
      </c>
      <c r="K16" s="831">
        <v>86</v>
      </c>
      <c r="L16" s="860"/>
      <c r="N16" s="1633"/>
    </row>
    <row r="17" spans="1:12" ht="13.6" customHeight="1">
      <c r="A17" s="865" t="s">
        <v>566</v>
      </c>
      <c r="B17" s="866">
        <v>12</v>
      </c>
      <c r="C17" s="867">
        <v>6</v>
      </c>
      <c r="D17" s="868" t="s">
        <v>26</v>
      </c>
      <c r="E17" s="867" t="s">
        <v>26</v>
      </c>
      <c r="F17" s="867">
        <v>5</v>
      </c>
      <c r="G17" s="867" t="s">
        <v>26</v>
      </c>
      <c r="H17" s="867" t="s">
        <v>26</v>
      </c>
      <c r="I17" s="867" t="s">
        <v>26</v>
      </c>
      <c r="J17" s="867">
        <v>1</v>
      </c>
      <c r="K17" s="867" t="s">
        <v>26</v>
      </c>
      <c r="L17" s="860"/>
    </row>
    <row r="18" spans="1:12" ht="13.6" customHeight="1">
      <c r="A18" s="869"/>
      <c r="B18" s="870"/>
      <c r="C18" s="871"/>
      <c r="D18" s="872"/>
      <c r="E18" s="873"/>
      <c r="F18" s="871"/>
      <c r="G18" s="873"/>
      <c r="H18" s="873"/>
      <c r="I18" s="873"/>
      <c r="J18" s="871"/>
      <c r="K18" s="873"/>
      <c r="L18" s="860"/>
    </row>
    <row r="19" spans="1:12" ht="13.6" customHeight="1">
      <c r="A19" s="874" t="s">
        <v>1070</v>
      </c>
      <c r="B19" s="855">
        <v>2963</v>
      </c>
      <c r="C19" s="840">
        <v>585</v>
      </c>
      <c r="D19" s="856">
        <v>73</v>
      </c>
      <c r="E19" s="840">
        <v>30</v>
      </c>
      <c r="F19" s="840">
        <v>1229</v>
      </c>
      <c r="G19" s="840">
        <v>129</v>
      </c>
      <c r="H19" s="840">
        <v>3</v>
      </c>
      <c r="I19" s="840">
        <v>37</v>
      </c>
      <c r="J19" s="840">
        <v>541</v>
      </c>
      <c r="K19" s="840">
        <v>336</v>
      </c>
      <c r="L19" s="860"/>
    </row>
    <row r="20" spans="1:12" ht="13.6" customHeight="1">
      <c r="A20" s="875" t="s">
        <v>217</v>
      </c>
      <c r="B20" s="858">
        <v>2900</v>
      </c>
      <c r="C20" s="827">
        <v>572</v>
      </c>
      <c r="D20" s="859">
        <v>63</v>
      </c>
      <c r="E20" s="827">
        <v>31</v>
      </c>
      <c r="F20" s="827">
        <v>1285</v>
      </c>
      <c r="G20" s="827">
        <v>115</v>
      </c>
      <c r="H20" s="827">
        <v>7</v>
      </c>
      <c r="I20" s="827">
        <v>19</v>
      </c>
      <c r="J20" s="827">
        <v>513</v>
      </c>
      <c r="K20" s="827">
        <v>295</v>
      </c>
      <c r="L20" s="860"/>
    </row>
    <row r="21" spans="1:12" ht="13.6" customHeight="1">
      <c r="A21" s="875" t="s">
        <v>218</v>
      </c>
      <c r="B21" s="858">
        <v>2917</v>
      </c>
      <c r="C21" s="843">
        <v>568</v>
      </c>
      <c r="D21" s="859">
        <v>92</v>
      </c>
      <c r="E21" s="827">
        <v>57</v>
      </c>
      <c r="F21" s="843">
        <v>1253</v>
      </c>
      <c r="G21" s="827">
        <v>107</v>
      </c>
      <c r="H21" s="827">
        <v>4</v>
      </c>
      <c r="I21" s="827">
        <v>19</v>
      </c>
      <c r="J21" s="843">
        <v>577</v>
      </c>
      <c r="K21" s="827">
        <v>240</v>
      </c>
      <c r="L21" s="876"/>
    </row>
    <row r="22" spans="1:12" ht="13.6" customHeight="1">
      <c r="A22" s="877" t="s">
        <v>219</v>
      </c>
      <c r="B22" s="878">
        <v>3295</v>
      </c>
      <c r="C22" s="879">
        <v>658</v>
      </c>
      <c r="D22" s="880">
        <v>116</v>
      </c>
      <c r="E22" s="835">
        <v>44</v>
      </c>
      <c r="F22" s="879">
        <v>1408</v>
      </c>
      <c r="G22" s="835">
        <v>123</v>
      </c>
      <c r="H22" s="835">
        <v>5</v>
      </c>
      <c r="I22" s="835">
        <v>25</v>
      </c>
      <c r="J22" s="879">
        <v>699</v>
      </c>
      <c r="K22" s="835">
        <v>217</v>
      </c>
      <c r="L22" s="876"/>
    </row>
    <row r="23" spans="1:12" ht="11.55"/>
    <row r="24" spans="1:12" ht="13.6" customHeight="1">
      <c r="A24" s="881" t="s">
        <v>187</v>
      </c>
      <c r="B24" s="881"/>
      <c r="C24" s="881"/>
      <c r="D24" s="881"/>
      <c r="E24" s="881"/>
      <c r="F24" s="881"/>
      <c r="G24" s="881"/>
      <c r="H24" s="881"/>
      <c r="I24" s="881"/>
      <c r="J24" s="881"/>
      <c r="K24" s="881"/>
    </row>
    <row r="25" spans="1:12" ht="13.6" customHeight="1">
      <c r="A25" s="2444" t="s">
        <v>625</v>
      </c>
      <c r="B25" s="2446" t="s">
        <v>617</v>
      </c>
      <c r="C25" s="2446" t="s">
        <v>583</v>
      </c>
      <c r="D25" s="2446"/>
      <c r="E25" s="2446"/>
      <c r="F25" s="2446"/>
      <c r="G25" s="2446"/>
      <c r="H25" s="2446"/>
      <c r="I25" s="2446"/>
      <c r="J25" s="2446"/>
      <c r="K25" s="2446"/>
    </row>
    <row r="26" spans="1:12" ht="46.2">
      <c r="A26" s="2445"/>
      <c r="B26" s="2446"/>
      <c r="C26" s="850" t="s">
        <v>595</v>
      </c>
      <c r="D26" s="851" t="s">
        <v>618</v>
      </c>
      <c r="E26" s="851" t="s">
        <v>600</v>
      </c>
      <c r="F26" s="852" t="s">
        <v>619</v>
      </c>
      <c r="G26" s="851" t="s">
        <v>620</v>
      </c>
      <c r="H26" s="851" t="s">
        <v>621</v>
      </c>
      <c r="I26" s="851" t="s">
        <v>622</v>
      </c>
      <c r="J26" s="851" t="s">
        <v>623</v>
      </c>
      <c r="K26" s="853" t="s">
        <v>624</v>
      </c>
    </row>
    <row r="27" spans="1:12" ht="13.6" customHeight="1">
      <c r="A27" s="874" t="s">
        <v>116</v>
      </c>
      <c r="B27" s="882">
        <v>53.144249876007507</v>
      </c>
      <c r="C27" s="882">
        <v>10.83523541161318</v>
      </c>
      <c r="D27" s="882">
        <v>2.524536141821438</v>
      </c>
      <c r="E27" s="882">
        <v>0.77394538654379852</v>
      </c>
      <c r="F27" s="882">
        <v>20.988661792223489</v>
      </c>
      <c r="G27" s="882">
        <v>2.6719543106869232</v>
      </c>
      <c r="H27" s="882">
        <v>0.11056362664911407</v>
      </c>
      <c r="I27" s="882">
        <v>0.25798179551459954</v>
      </c>
      <c r="J27" s="882">
        <v>9.37948099406651</v>
      </c>
      <c r="K27" s="882">
        <v>5.6018904168884465</v>
      </c>
    </row>
    <row r="28" spans="1:12" ht="13.6" customHeight="1">
      <c r="A28" s="883" t="s">
        <v>119</v>
      </c>
      <c r="B28" s="884">
        <v>107.99882556410223</v>
      </c>
      <c r="C28" s="884">
        <v>51.056479005589516</v>
      </c>
      <c r="D28" s="884">
        <v>1.3688064076565554</v>
      </c>
      <c r="E28" s="884">
        <v>3.148254737610078</v>
      </c>
      <c r="F28" s="884">
        <v>27.513008793896763</v>
      </c>
      <c r="G28" s="884">
        <v>3.148254737610078</v>
      </c>
      <c r="H28" s="885">
        <v>0.27376128153131113</v>
      </c>
      <c r="I28" s="884">
        <v>0.13688064076565556</v>
      </c>
      <c r="J28" s="884">
        <v>15.330631765753422</v>
      </c>
      <c r="K28" s="884">
        <v>6.0227481936888445</v>
      </c>
    </row>
    <row r="29" spans="1:12" ht="11.55">
      <c r="A29" s="883" t="s">
        <v>121</v>
      </c>
      <c r="B29" s="884">
        <v>74.225470470191851</v>
      </c>
      <c r="C29" s="884">
        <v>13.961457540821799</v>
      </c>
      <c r="D29" s="884">
        <v>9.0130928428090105</v>
      </c>
      <c r="E29" s="884">
        <v>1.5905457957898252</v>
      </c>
      <c r="F29" s="884">
        <v>25.802187353923834</v>
      </c>
      <c r="G29" s="884">
        <v>6.8923651150892429</v>
      </c>
      <c r="H29" s="884">
        <v>0.17672731064331393</v>
      </c>
      <c r="I29" s="884" t="s">
        <v>26</v>
      </c>
      <c r="J29" s="884">
        <v>6.1854558725159867</v>
      </c>
      <c r="K29" s="884">
        <v>10.603638638598834</v>
      </c>
    </row>
    <row r="30" spans="1:12" ht="13.6" customHeight="1">
      <c r="A30" s="883" t="s">
        <v>123</v>
      </c>
      <c r="B30" s="884">
        <v>33.544758982662984</v>
      </c>
      <c r="C30" s="884">
        <v>4.3906752595108607</v>
      </c>
      <c r="D30" s="884">
        <v>1.7562701038043445</v>
      </c>
      <c r="E30" s="884" t="s">
        <v>26</v>
      </c>
      <c r="F30" s="884">
        <v>15.806430934239099</v>
      </c>
      <c r="G30" s="884">
        <v>2.458778145326082</v>
      </c>
      <c r="H30" s="884">
        <v>0.35125402076086892</v>
      </c>
      <c r="I30" s="884">
        <v>0.17562701038043446</v>
      </c>
      <c r="J30" s="884">
        <v>4.9175562906521639</v>
      </c>
      <c r="K30" s="884">
        <v>3.6881672179891236</v>
      </c>
    </row>
    <row r="31" spans="1:12" ht="13.6" customHeight="1">
      <c r="A31" s="883" t="s">
        <v>125</v>
      </c>
      <c r="B31" s="884">
        <v>57.505730035242799</v>
      </c>
      <c r="C31" s="884">
        <v>10.903683876812272</v>
      </c>
      <c r="D31" s="884">
        <v>3.2860417162995885</v>
      </c>
      <c r="E31" s="884">
        <v>0.74682766279536106</v>
      </c>
      <c r="F31" s="884">
        <v>26.288333730396708</v>
      </c>
      <c r="G31" s="884">
        <v>1.6430208581497943</v>
      </c>
      <c r="H31" s="885" t="s">
        <v>26</v>
      </c>
      <c r="I31" s="884" t="s">
        <v>26</v>
      </c>
      <c r="J31" s="884">
        <v>11.949242604725777</v>
      </c>
      <c r="K31" s="884">
        <v>2.6885795860632995</v>
      </c>
    </row>
    <row r="32" spans="1:12" ht="13.6" customHeight="1">
      <c r="A32" s="883" t="s">
        <v>127</v>
      </c>
      <c r="B32" s="884">
        <v>67.331743354080615</v>
      </c>
      <c r="C32" s="884">
        <v>1.0179745215519749</v>
      </c>
      <c r="D32" s="884">
        <v>1.1633994532022569</v>
      </c>
      <c r="E32" s="885">
        <v>0.43627479495084637</v>
      </c>
      <c r="F32" s="884">
        <v>35.774533185969403</v>
      </c>
      <c r="G32" s="884">
        <v>3.9264731545576175</v>
      </c>
      <c r="H32" s="884">
        <v>0.14542493165028211</v>
      </c>
      <c r="I32" s="885">
        <v>0.14542493165028211</v>
      </c>
      <c r="J32" s="884">
        <v>22.395439474143448</v>
      </c>
      <c r="K32" s="884">
        <v>2.3267989064045138</v>
      </c>
    </row>
    <row r="33" spans="1:22" ht="13.6" customHeight="1">
      <c r="A33" s="883" t="s">
        <v>129</v>
      </c>
      <c r="B33" s="884">
        <v>32.626347967305477</v>
      </c>
      <c r="C33" s="884">
        <v>3.0840826436756421</v>
      </c>
      <c r="D33" s="884">
        <v>1.1362409739857628</v>
      </c>
      <c r="E33" s="884">
        <v>0.32464027828164654</v>
      </c>
      <c r="F33" s="884">
        <v>16.881294470645621</v>
      </c>
      <c r="G33" s="884">
        <v>0.97392083484493963</v>
      </c>
      <c r="H33" s="884" t="s">
        <v>26</v>
      </c>
      <c r="I33" s="884">
        <v>0.16232013914082327</v>
      </c>
      <c r="J33" s="884">
        <v>6.1681652873512842</v>
      </c>
      <c r="K33" s="884">
        <v>3.8956833393797585</v>
      </c>
    </row>
    <row r="34" spans="1:22" ht="13.6" customHeight="1">
      <c r="A34" s="883" t="s">
        <v>131</v>
      </c>
      <c r="B34" s="884">
        <v>13.358896654091161</v>
      </c>
      <c r="C34" s="884">
        <v>0.37108046261364341</v>
      </c>
      <c r="D34" s="884">
        <v>1.3606283629166924</v>
      </c>
      <c r="E34" s="885" t="s">
        <v>26</v>
      </c>
      <c r="F34" s="884">
        <v>3.5871111385985528</v>
      </c>
      <c r="G34" s="884">
        <v>1.6080153379924547</v>
      </c>
      <c r="H34" s="885" t="s">
        <v>26</v>
      </c>
      <c r="I34" s="884">
        <v>0.24738697507576227</v>
      </c>
      <c r="J34" s="884">
        <v>1.8554023130682169</v>
      </c>
      <c r="K34" s="884">
        <v>4.3292720638258393</v>
      </c>
      <c r="L34" s="886"/>
    </row>
    <row r="35" spans="1:22" ht="13.6" customHeight="1">
      <c r="A35" s="865" t="s">
        <v>134</v>
      </c>
      <c r="B35" s="887">
        <v>41.961326285883672</v>
      </c>
      <c r="C35" s="887">
        <v>1.1548988886023028</v>
      </c>
      <c r="D35" s="887">
        <v>2.3097977772046057</v>
      </c>
      <c r="E35" s="888" t="s">
        <v>26</v>
      </c>
      <c r="F35" s="887">
        <v>18.863348513837614</v>
      </c>
      <c r="G35" s="887">
        <v>1.5398651848030707</v>
      </c>
      <c r="H35" s="888" t="s">
        <v>26</v>
      </c>
      <c r="I35" s="887">
        <v>1.0265767898687137</v>
      </c>
      <c r="J35" s="887">
        <v>6.0311386404786926</v>
      </c>
      <c r="K35" s="887">
        <v>11.035700491088672</v>
      </c>
      <c r="L35" s="886"/>
    </row>
    <row r="36" spans="1:22" ht="13.6" customHeight="1">
      <c r="A36" s="869"/>
      <c r="B36" s="889"/>
      <c r="C36" s="889"/>
      <c r="D36" s="889"/>
      <c r="E36" s="889"/>
      <c r="F36" s="889"/>
      <c r="G36" s="889"/>
      <c r="H36" s="889"/>
      <c r="I36" s="889"/>
      <c r="J36" s="889"/>
      <c r="K36" s="889"/>
      <c r="L36" s="886"/>
    </row>
    <row r="37" spans="1:22" ht="13.6" customHeight="1">
      <c r="A37" s="874" t="s">
        <v>1070</v>
      </c>
      <c r="B37" s="882">
        <v>54.549618612926359</v>
      </c>
      <c r="C37" s="882">
        <v>10.7700056998184</v>
      </c>
      <c r="D37" s="882">
        <v>1.3439494292081082</v>
      </c>
      <c r="E37" s="882">
        <v>0.55230798460607189</v>
      </c>
      <c r="F37" s="882">
        <v>22.62621710269541</v>
      </c>
      <c r="G37" s="882">
        <v>2.374924333806109</v>
      </c>
      <c r="H37" s="882">
        <v>5.5230798460607182E-2</v>
      </c>
      <c r="I37" s="882">
        <v>0.68117984768082196</v>
      </c>
      <c r="J37" s="882">
        <v>9.9599539890628286</v>
      </c>
      <c r="K37" s="882">
        <v>6.1858494275880043</v>
      </c>
      <c r="L37" s="886"/>
    </row>
    <row r="38" spans="1:22" ht="13.6" customHeight="1">
      <c r="A38" s="875" t="s">
        <v>217</v>
      </c>
      <c r="B38" s="890">
        <v>53.289320030113984</v>
      </c>
      <c r="C38" s="890">
        <v>10.510858985250067</v>
      </c>
      <c r="D38" s="890">
        <v>1.1576645385852347</v>
      </c>
      <c r="E38" s="890">
        <v>0.56964445549432186</v>
      </c>
      <c r="F38" s="890">
        <v>23.61268146161947</v>
      </c>
      <c r="G38" s="890">
        <v>2.1131971736079684</v>
      </c>
      <c r="H38" s="890">
        <v>0.1286293931761372</v>
      </c>
      <c r="I38" s="890">
        <v>0.34913692433522953</v>
      </c>
      <c r="J38" s="890">
        <v>9.4266969570511971</v>
      </c>
      <c r="K38" s="890">
        <v>5.4208101409943534</v>
      </c>
      <c r="L38" s="886"/>
    </row>
    <row r="39" spans="1:22" ht="13.6" customHeight="1">
      <c r="A39" s="875" t="s">
        <v>218</v>
      </c>
      <c r="B39" s="890">
        <v>53.436388440227176</v>
      </c>
      <c r="C39" s="890">
        <v>10.405165798439848</v>
      </c>
      <c r="D39" s="890">
        <v>1.6853437560853275</v>
      </c>
      <c r="E39" s="890">
        <v>1.0441803706180832</v>
      </c>
      <c r="F39" s="890">
        <v>22.953649199727341</v>
      </c>
      <c r="G39" s="890">
        <v>1.9601280641427179</v>
      </c>
      <c r="H39" s="890">
        <v>7.3275815481970763E-2</v>
      </c>
      <c r="I39" s="890">
        <v>0.34806012353936111</v>
      </c>
      <c r="J39" s="890">
        <v>10.570036383274282</v>
      </c>
      <c r="K39" s="890">
        <v>4.3965489289182456</v>
      </c>
    </row>
    <row r="40" spans="1:22" ht="13.6" customHeight="1">
      <c r="A40" s="877" t="s">
        <v>219</v>
      </c>
      <c r="B40" s="891">
        <v>60.339407793739333</v>
      </c>
      <c r="C40" s="891">
        <v>12.045879951530459</v>
      </c>
      <c r="D40" s="891">
        <v>2.1268220310160322</v>
      </c>
      <c r="E40" s="891">
        <v>0.80672559797159848</v>
      </c>
      <c r="F40" s="891">
        <v>25.796884462409977</v>
      </c>
      <c r="G40" s="891">
        <v>2.2551647397842411</v>
      </c>
      <c r="H40" s="891">
        <v>9.1673363405863462E-2</v>
      </c>
      <c r="I40" s="891">
        <v>0.45836681702931731</v>
      </c>
      <c r="J40" s="891">
        <v>12.779266858777367</v>
      </c>
      <c r="K40" s="891">
        <v>3.9786239718144745</v>
      </c>
      <c r="M40" s="893"/>
      <c r="N40" s="893"/>
      <c r="O40" s="893"/>
      <c r="P40" s="893"/>
      <c r="Q40" s="893"/>
      <c r="R40" s="893"/>
      <c r="S40" s="893"/>
      <c r="T40" s="893"/>
      <c r="U40" s="893"/>
      <c r="V40" s="893"/>
    </row>
    <row r="41" spans="1:22" ht="13.6" customHeight="1">
      <c r="A41" s="528" t="s">
        <v>615</v>
      </c>
      <c r="B41" s="1716"/>
      <c r="C41" s="1717"/>
      <c r="D41" s="1717"/>
      <c r="E41" s="1717"/>
      <c r="F41" s="1717"/>
      <c r="G41" s="1717"/>
      <c r="H41" s="1717"/>
      <c r="I41" s="1717"/>
      <c r="J41" s="1717"/>
      <c r="K41" s="1717"/>
      <c r="L41" s="893"/>
      <c r="M41" s="1714"/>
      <c r="N41" s="1714"/>
      <c r="O41" s="1714"/>
      <c r="P41" s="1714"/>
      <c r="Q41" s="1714"/>
      <c r="R41" s="1714"/>
      <c r="S41" s="1714"/>
      <c r="T41" s="1714"/>
      <c r="U41" s="893"/>
      <c r="V41" s="893"/>
    </row>
    <row r="42" spans="1:22" ht="13.6" customHeight="1">
      <c r="A42" s="894"/>
      <c r="B42" s="1716"/>
      <c r="C42" s="1717"/>
      <c r="D42" s="1717"/>
      <c r="E42" s="1717"/>
      <c r="F42" s="1717"/>
      <c r="G42" s="1717"/>
      <c r="H42" s="1717"/>
      <c r="I42" s="1717"/>
      <c r="J42" s="1717"/>
      <c r="K42" s="1717"/>
      <c r="L42" s="893"/>
      <c r="M42" s="1714"/>
      <c r="N42" s="1714"/>
      <c r="O42" s="1714"/>
      <c r="P42" s="1714"/>
      <c r="Q42" s="1714"/>
      <c r="R42" s="1714"/>
      <c r="S42" s="1714"/>
      <c r="T42" s="1714"/>
      <c r="U42" s="893"/>
      <c r="V42" s="893"/>
    </row>
    <row r="43" spans="1:22" ht="13.6" customHeight="1">
      <c r="B43" s="1716"/>
      <c r="C43" s="1717"/>
      <c r="D43" s="1717"/>
      <c r="E43" s="1717"/>
      <c r="F43" s="1717"/>
      <c r="G43" s="1717"/>
      <c r="H43" s="1717"/>
      <c r="I43" s="1717"/>
      <c r="J43" s="1717"/>
      <c r="K43" s="1717"/>
      <c r="L43" s="893"/>
      <c r="M43" s="1714"/>
      <c r="N43" s="1714"/>
      <c r="O43" s="1714"/>
      <c r="P43" s="1714"/>
      <c r="Q43" s="1714"/>
      <c r="R43" s="1714"/>
      <c r="S43" s="1714"/>
      <c r="T43" s="1714"/>
      <c r="U43" s="893"/>
      <c r="V43" s="893"/>
    </row>
    <row r="44" spans="1:22" ht="13.6" customHeight="1">
      <c r="A44" s="892"/>
      <c r="B44" s="1716"/>
      <c r="C44" s="1717"/>
      <c r="D44" s="1717"/>
      <c r="E44" s="1717"/>
      <c r="F44" s="1717"/>
      <c r="G44" s="1717"/>
      <c r="H44" s="1717"/>
      <c r="I44" s="1717"/>
      <c r="J44" s="1717"/>
      <c r="K44" s="1717"/>
      <c r="L44" s="893"/>
      <c r="M44" s="1714"/>
      <c r="N44" s="1714"/>
      <c r="O44" s="1714"/>
      <c r="P44" s="1714"/>
      <c r="Q44" s="1714"/>
      <c r="R44" s="1714"/>
      <c r="S44" s="1714"/>
      <c r="T44" s="1714"/>
      <c r="U44" s="893"/>
      <c r="V44" s="893"/>
    </row>
    <row r="45" spans="1:22" ht="13.6" customHeight="1">
      <c r="A45" s="893"/>
      <c r="B45" s="1716"/>
      <c r="C45" s="1717"/>
      <c r="D45" s="1717"/>
      <c r="E45" s="1717"/>
      <c r="F45" s="1717"/>
      <c r="G45" s="1717"/>
      <c r="H45" s="1717"/>
      <c r="I45" s="1717"/>
      <c r="J45" s="1717"/>
      <c r="K45" s="1717"/>
      <c r="L45" s="893"/>
      <c r="M45" s="1714"/>
      <c r="N45" s="1714"/>
      <c r="O45" s="1714"/>
      <c r="P45" s="1714"/>
      <c r="Q45" s="1714"/>
      <c r="R45" s="1714"/>
      <c r="S45" s="1714"/>
      <c r="T45" s="1714"/>
      <c r="U45" s="893"/>
      <c r="V45" s="893"/>
    </row>
    <row r="46" spans="1:22" ht="13.6" customHeight="1">
      <c r="B46" s="1716"/>
      <c r="C46" s="1717"/>
      <c r="D46" s="1717"/>
      <c r="E46" s="1717"/>
      <c r="F46" s="1717"/>
      <c r="G46" s="1717"/>
      <c r="H46" s="1717"/>
      <c r="I46" s="1717"/>
      <c r="J46" s="1717"/>
      <c r="K46" s="1717"/>
      <c r="L46" s="893"/>
      <c r="M46" s="1714"/>
      <c r="N46" s="1714"/>
      <c r="O46" s="1714"/>
      <c r="P46" s="1714"/>
      <c r="Q46" s="1714"/>
      <c r="R46" s="1714"/>
      <c r="S46" s="1714"/>
      <c r="T46" s="1714"/>
      <c r="U46" s="893"/>
      <c r="V46" s="893"/>
    </row>
    <row r="47" spans="1:22" ht="13.6" customHeight="1">
      <c r="B47" s="1716"/>
      <c r="C47" s="1717"/>
      <c r="D47" s="1717"/>
      <c r="E47" s="1717"/>
      <c r="F47" s="1717"/>
      <c r="G47" s="1717"/>
      <c r="H47" s="1717"/>
      <c r="I47" s="1717"/>
      <c r="J47" s="1717"/>
      <c r="K47" s="1717"/>
      <c r="L47" s="893"/>
      <c r="M47" s="1714"/>
      <c r="N47" s="1714"/>
      <c r="O47" s="1714"/>
      <c r="P47" s="1714"/>
      <c r="Q47" s="1714"/>
      <c r="R47" s="1714"/>
      <c r="S47" s="1714"/>
      <c r="T47" s="1714"/>
      <c r="U47" s="893"/>
      <c r="V47" s="893"/>
    </row>
    <row r="48" spans="1:22" ht="13.6" customHeight="1">
      <c r="B48" s="1716"/>
      <c r="C48" s="1717"/>
      <c r="D48" s="1717"/>
      <c r="E48" s="1717"/>
      <c r="F48" s="1717"/>
      <c r="G48" s="1717"/>
      <c r="H48" s="1717"/>
      <c r="I48" s="1717"/>
      <c r="J48" s="1717"/>
      <c r="K48" s="1717"/>
      <c r="L48" s="893"/>
      <c r="M48" s="1714"/>
      <c r="N48" s="1714"/>
      <c r="O48" s="1714"/>
      <c r="P48" s="1714"/>
      <c r="Q48" s="1714"/>
      <c r="R48" s="1714"/>
      <c r="S48" s="1714"/>
      <c r="T48" s="1714"/>
      <c r="U48" s="893"/>
      <c r="V48" s="893"/>
    </row>
    <row r="49" spans="2:22" ht="13.6" customHeight="1">
      <c r="B49" s="1716"/>
      <c r="C49" s="1717"/>
      <c r="D49" s="1717"/>
      <c r="E49" s="1717"/>
      <c r="F49" s="1717"/>
      <c r="G49" s="1717"/>
      <c r="H49" s="1717"/>
      <c r="I49" s="1717"/>
      <c r="J49" s="1717"/>
      <c r="K49" s="1717"/>
      <c r="L49" s="893"/>
      <c r="M49" s="1714"/>
      <c r="N49" s="1714"/>
      <c r="O49" s="1714"/>
      <c r="P49" s="1714"/>
      <c r="Q49" s="1714"/>
      <c r="R49" s="1714"/>
      <c r="S49" s="1714"/>
      <c r="T49" s="1714"/>
      <c r="U49" s="893"/>
      <c r="V49" s="893"/>
    </row>
    <row r="50" spans="2:22" ht="13.6" customHeight="1">
      <c r="B50" s="893"/>
      <c r="C50" s="893"/>
      <c r="D50" s="893"/>
      <c r="E50" s="893"/>
      <c r="F50" s="893"/>
      <c r="G50" s="893"/>
      <c r="H50" s="893"/>
      <c r="I50" s="893"/>
      <c r="J50" s="893"/>
      <c r="K50" s="893"/>
      <c r="L50" s="893"/>
      <c r="M50" s="893"/>
      <c r="N50" s="893"/>
      <c r="O50" s="893"/>
      <c r="P50" s="893"/>
      <c r="Q50" s="893"/>
      <c r="R50" s="893"/>
      <c r="S50" s="893"/>
      <c r="T50" s="893"/>
      <c r="U50" s="893"/>
      <c r="V50" s="893"/>
    </row>
    <row r="51" spans="2:22" ht="13.6" customHeight="1">
      <c r="B51" s="893"/>
      <c r="C51" s="893"/>
      <c r="D51" s="893"/>
      <c r="E51" s="893"/>
      <c r="F51" s="893"/>
      <c r="G51" s="893"/>
      <c r="H51" s="893"/>
      <c r="I51" s="893"/>
      <c r="J51" s="893"/>
      <c r="K51" s="893"/>
      <c r="L51" s="893"/>
      <c r="M51" s="893"/>
      <c r="N51" s="893"/>
      <c r="O51" s="893"/>
      <c r="P51" s="893"/>
      <c r="Q51" s="893"/>
      <c r="R51" s="893"/>
      <c r="S51" s="893"/>
      <c r="T51" s="893"/>
      <c r="U51" s="893"/>
      <c r="V51" s="893"/>
    </row>
    <row r="52" spans="2:22" ht="13.6" customHeight="1">
      <c r="B52" s="1718"/>
      <c r="C52" s="1718"/>
      <c r="D52" s="1718"/>
      <c r="E52" s="1718"/>
      <c r="F52" s="1718"/>
      <c r="G52" s="1718"/>
      <c r="H52" s="1718"/>
      <c r="I52" s="1718"/>
      <c r="J52" s="1718"/>
      <c r="K52" s="1718"/>
      <c r="L52" s="893"/>
      <c r="M52" s="1715"/>
      <c r="N52" s="1715"/>
      <c r="O52" s="1715"/>
      <c r="P52" s="1715"/>
      <c r="Q52" s="1715"/>
      <c r="R52" s="1715"/>
      <c r="S52" s="1715"/>
      <c r="T52" s="1715"/>
      <c r="U52" s="893"/>
      <c r="V52" s="893"/>
    </row>
    <row r="53" spans="2:22" ht="13.6" customHeight="1">
      <c r="B53" s="1719"/>
      <c r="C53" s="1719"/>
      <c r="D53" s="1719"/>
      <c r="E53" s="1719"/>
      <c r="F53" s="1719"/>
      <c r="G53" s="1719"/>
      <c r="H53" s="1719"/>
      <c r="I53" s="1719"/>
      <c r="J53" s="1719"/>
      <c r="K53" s="1719"/>
      <c r="L53" s="893"/>
      <c r="M53" s="1715"/>
      <c r="N53" s="1715"/>
      <c r="O53" s="1715"/>
      <c r="P53" s="1715"/>
      <c r="Q53" s="1715"/>
      <c r="R53" s="1715"/>
      <c r="S53" s="1715"/>
      <c r="T53" s="1715"/>
      <c r="U53" s="893"/>
      <c r="V53" s="893"/>
    </row>
    <row r="54" spans="2:22" ht="13.6" customHeight="1">
      <c r="B54" s="1719"/>
      <c r="C54" s="1719"/>
      <c r="D54" s="1719"/>
      <c r="E54" s="1719"/>
      <c r="F54" s="1719"/>
      <c r="G54" s="1719"/>
      <c r="H54" s="1719"/>
      <c r="I54" s="1719"/>
      <c r="J54" s="1719"/>
      <c r="K54" s="1719"/>
      <c r="L54" s="893"/>
      <c r="M54" s="1715"/>
      <c r="N54" s="1715"/>
      <c r="O54" s="1715"/>
      <c r="P54" s="1715"/>
      <c r="Q54" s="1715"/>
      <c r="R54" s="1715"/>
      <c r="S54" s="1715"/>
      <c r="T54" s="1715"/>
      <c r="U54" s="893"/>
      <c r="V54" s="893"/>
    </row>
    <row r="55" spans="2:22" ht="13.6" customHeight="1">
      <c r="B55" s="1719"/>
      <c r="C55" s="1719"/>
      <c r="D55" s="1719"/>
      <c r="E55" s="1719"/>
      <c r="F55" s="1719"/>
      <c r="G55" s="1719"/>
      <c r="H55" s="1719"/>
      <c r="I55" s="1719"/>
      <c r="J55" s="1719"/>
      <c r="K55" s="1719"/>
      <c r="L55" s="893"/>
      <c r="M55" s="1715"/>
      <c r="N55" s="1715"/>
      <c r="O55" s="1715"/>
      <c r="P55" s="1715"/>
      <c r="Q55" s="1715"/>
      <c r="R55" s="1715"/>
      <c r="S55" s="1715"/>
      <c r="T55" s="1715"/>
      <c r="U55" s="893"/>
      <c r="V55" s="893"/>
    </row>
    <row r="56" spans="2:22" ht="13.6" customHeight="1">
      <c r="B56" s="1719"/>
      <c r="C56" s="1719"/>
      <c r="D56" s="1719"/>
      <c r="E56" s="1719"/>
      <c r="F56" s="1719"/>
      <c r="G56" s="1719"/>
      <c r="H56" s="1719"/>
      <c r="I56" s="1719"/>
      <c r="J56" s="1719"/>
      <c r="K56" s="1719"/>
      <c r="L56" s="893"/>
      <c r="M56" s="1715"/>
      <c r="N56" s="1715"/>
      <c r="O56" s="1715"/>
      <c r="P56" s="1715"/>
      <c r="Q56" s="1715"/>
      <c r="R56" s="1715"/>
      <c r="S56" s="1715"/>
      <c r="T56" s="1715"/>
      <c r="U56" s="893"/>
      <c r="V56" s="893"/>
    </row>
    <row r="57" spans="2:22" ht="13.6" customHeight="1">
      <c r="B57" s="1719"/>
      <c r="C57" s="1719"/>
      <c r="D57" s="1719"/>
      <c r="E57" s="1719"/>
      <c r="F57" s="1719"/>
      <c r="G57" s="1719"/>
      <c r="H57" s="1719"/>
      <c r="I57" s="1719"/>
      <c r="J57" s="1719"/>
      <c r="K57" s="1719"/>
      <c r="L57" s="893"/>
      <c r="M57" s="1715"/>
      <c r="N57" s="1715"/>
      <c r="O57" s="1715"/>
      <c r="P57" s="1715"/>
      <c r="Q57" s="1715"/>
      <c r="R57" s="1715"/>
      <c r="S57" s="1715"/>
      <c r="T57" s="1715"/>
      <c r="U57" s="893"/>
      <c r="V57" s="893"/>
    </row>
    <row r="58" spans="2:22" ht="13.6" customHeight="1">
      <c r="B58" s="1719"/>
      <c r="C58" s="1719"/>
      <c r="D58" s="1719"/>
      <c r="E58" s="1719"/>
      <c r="F58" s="1719"/>
      <c r="G58" s="1719"/>
      <c r="H58" s="1719"/>
      <c r="I58" s="1719"/>
      <c r="J58" s="1719"/>
      <c r="K58" s="1719"/>
      <c r="L58" s="893"/>
      <c r="M58" s="1715"/>
      <c r="N58" s="1715"/>
      <c r="O58" s="1715"/>
      <c r="P58" s="1715"/>
      <c r="Q58" s="1715"/>
      <c r="R58" s="1715"/>
      <c r="S58" s="1715"/>
      <c r="T58" s="1715"/>
      <c r="U58" s="893"/>
      <c r="V58" s="893"/>
    </row>
    <row r="59" spans="2:22" ht="13.6" customHeight="1">
      <c r="B59" s="1719"/>
      <c r="C59" s="1719"/>
      <c r="D59" s="1719"/>
      <c r="E59" s="1719"/>
      <c r="F59" s="1719"/>
      <c r="G59" s="1719"/>
      <c r="H59" s="1719"/>
      <c r="I59" s="1719"/>
      <c r="J59" s="1719"/>
      <c r="K59" s="1719"/>
      <c r="L59" s="893"/>
      <c r="M59" s="1715"/>
      <c r="N59" s="1715"/>
      <c r="O59" s="1715"/>
      <c r="P59" s="1715"/>
      <c r="Q59" s="1715"/>
      <c r="R59" s="1715"/>
      <c r="S59" s="1715"/>
      <c r="T59" s="1715"/>
      <c r="U59" s="893"/>
      <c r="V59" s="893"/>
    </row>
    <row r="60" spans="2:22" ht="13.6" customHeight="1">
      <c r="B60" s="1719"/>
      <c r="C60" s="1719"/>
      <c r="D60" s="1719"/>
      <c r="E60" s="1719"/>
      <c r="F60" s="1719"/>
      <c r="G60" s="1719"/>
      <c r="H60" s="1719"/>
      <c r="I60" s="1719"/>
      <c r="J60" s="1719"/>
      <c r="K60" s="1719"/>
      <c r="L60" s="893"/>
      <c r="M60" s="1715"/>
      <c r="N60" s="1715"/>
      <c r="O60" s="1715"/>
      <c r="P60" s="1715"/>
      <c r="Q60" s="1715"/>
      <c r="R60" s="1715"/>
      <c r="S60" s="1715"/>
      <c r="T60" s="1715"/>
      <c r="U60" s="893"/>
      <c r="V60" s="893"/>
    </row>
    <row r="61" spans="2:22" ht="13.6" customHeight="1">
      <c r="B61" s="893"/>
      <c r="C61" s="893"/>
      <c r="D61" s="893"/>
      <c r="E61" s="893"/>
      <c r="F61" s="893"/>
      <c r="G61" s="893"/>
      <c r="H61" s="893"/>
      <c r="I61" s="893"/>
      <c r="J61" s="893"/>
      <c r="K61" s="893"/>
      <c r="L61" s="893"/>
      <c r="M61" s="893"/>
      <c r="N61" s="893"/>
      <c r="O61" s="893"/>
      <c r="P61" s="893"/>
      <c r="Q61" s="893"/>
      <c r="R61" s="893"/>
      <c r="S61" s="893"/>
      <c r="T61" s="893"/>
      <c r="U61" s="893"/>
      <c r="V61" s="893"/>
    </row>
    <row r="62" spans="2:22" ht="13.6" customHeight="1">
      <c r="B62" s="893"/>
      <c r="C62" s="893"/>
      <c r="D62" s="893"/>
      <c r="E62" s="893"/>
      <c r="F62" s="893"/>
      <c r="G62" s="893"/>
      <c r="H62" s="893"/>
      <c r="I62" s="893"/>
      <c r="J62" s="893"/>
      <c r="K62" s="893"/>
      <c r="L62" s="893"/>
      <c r="M62" s="893"/>
      <c r="N62" s="893"/>
      <c r="O62" s="893"/>
      <c r="P62" s="893"/>
      <c r="Q62" s="893"/>
      <c r="R62" s="893"/>
      <c r="S62" s="893"/>
      <c r="T62" s="893"/>
      <c r="U62" s="893"/>
      <c r="V62" s="893"/>
    </row>
    <row r="63" spans="2:22" ht="13.6" customHeight="1">
      <c r="B63" s="893"/>
      <c r="C63" s="893"/>
      <c r="D63" s="893"/>
      <c r="E63" s="893"/>
      <c r="F63" s="893"/>
      <c r="G63" s="893"/>
      <c r="H63" s="893"/>
      <c r="I63" s="893"/>
      <c r="J63" s="893"/>
      <c r="K63" s="893"/>
      <c r="L63" s="893"/>
      <c r="M63" s="893"/>
      <c r="N63" s="893"/>
      <c r="O63" s="893"/>
      <c r="P63" s="893"/>
      <c r="Q63" s="893"/>
      <c r="R63" s="893"/>
      <c r="S63" s="893"/>
      <c r="T63" s="893"/>
      <c r="U63" s="893"/>
      <c r="V63" s="893"/>
    </row>
    <row r="64" spans="2:22" ht="13.6" customHeight="1">
      <c r="B64" s="893"/>
      <c r="C64" s="893"/>
      <c r="D64" s="893"/>
      <c r="E64" s="893"/>
      <c r="F64" s="893"/>
      <c r="G64" s="893"/>
      <c r="H64" s="893"/>
      <c r="I64" s="893"/>
      <c r="J64" s="893"/>
      <c r="K64" s="893"/>
      <c r="L64" s="893"/>
      <c r="M64" s="893"/>
      <c r="N64" s="893"/>
      <c r="O64" s="893"/>
      <c r="P64" s="893"/>
      <c r="Q64" s="893"/>
      <c r="R64" s="893"/>
      <c r="S64" s="893"/>
      <c r="T64" s="893"/>
      <c r="U64" s="893"/>
      <c r="V64" s="893"/>
    </row>
    <row r="65" spans="13:22" ht="13.6" customHeight="1">
      <c r="M65" s="893"/>
      <c r="N65" s="893"/>
      <c r="O65" s="893"/>
      <c r="P65" s="893"/>
      <c r="Q65" s="893"/>
      <c r="R65" s="893"/>
      <c r="S65" s="893"/>
      <c r="T65" s="893"/>
      <c r="U65" s="893"/>
      <c r="V65" s="893"/>
    </row>
    <row r="66" spans="13:22" ht="13.6" customHeight="1">
      <c r="M66" s="893"/>
      <c r="N66" s="893"/>
      <c r="O66" s="893"/>
      <c r="P66" s="893"/>
      <c r="Q66" s="893"/>
      <c r="R66" s="893"/>
      <c r="S66" s="893"/>
      <c r="T66" s="893"/>
      <c r="U66" s="893"/>
      <c r="V66" s="893"/>
    </row>
    <row r="67" spans="13:22" ht="13.6" customHeight="1">
      <c r="M67" s="893"/>
      <c r="N67" s="893"/>
      <c r="O67" s="893"/>
      <c r="P67" s="893"/>
      <c r="Q67" s="893"/>
      <c r="R67" s="893"/>
      <c r="S67" s="893"/>
      <c r="T67" s="893"/>
      <c r="U67" s="893"/>
      <c r="V67" s="893"/>
    </row>
    <row r="68" spans="13:22" ht="13.6" customHeight="1">
      <c r="M68" s="893"/>
      <c r="N68" s="893"/>
      <c r="O68" s="893"/>
      <c r="P68" s="893"/>
      <c r="Q68" s="893"/>
      <c r="R68" s="893"/>
      <c r="S68" s="893"/>
      <c r="T68" s="893"/>
      <c r="U68" s="893"/>
      <c r="V68" s="893"/>
    </row>
    <row r="69" spans="13:22" ht="13.6" customHeight="1">
      <c r="M69" s="893"/>
      <c r="N69" s="893"/>
      <c r="O69" s="893"/>
      <c r="P69" s="893"/>
      <c r="Q69" s="893"/>
      <c r="R69" s="893"/>
      <c r="S69" s="893"/>
      <c r="T69" s="893"/>
      <c r="U69" s="893"/>
      <c r="V69" s="893"/>
    </row>
    <row r="70" spans="13:22" ht="13.6" customHeight="1">
      <c r="M70" s="893"/>
      <c r="N70" s="893"/>
      <c r="O70" s="893"/>
      <c r="P70" s="893"/>
      <c r="Q70" s="893"/>
      <c r="R70" s="893"/>
      <c r="S70" s="893"/>
      <c r="T70" s="893"/>
      <c r="U70" s="893"/>
      <c r="V70" s="893"/>
    </row>
    <row r="71" spans="13:22" ht="13.6" customHeight="1">
      <c r="M71" s="893"/>
      <c r="N71" s="893"/>
      <c r="O71" s="893"/>
      <c r="P71" s="893"/>
      <c r="Q71" s="893"/>
      <c r="R71" s="893"/>
      <c r="S71" s="893"/>
      <c r="T71" s="893"/>
      <c r="U71" s="893"/>
      <c r="V71" s="893"/>
    </row>
    <row r="72" spans="13:22" ht="13.6" customHeight="1">
      <c r="M72" s="893"/>
      <c r="N72" s="893"/>
      <c r="O72" s="893"/>
      <c r="P72" s="893"/>
      <c r="Q72" s="893"/>
      <c r="R72" s="893"/>
      <c r="S72" s="893"/>
      <c r="T72" s="893"/>
      <c r="U72" s="893"/>
      <c r="V72" s="893"/>
    </row>
  </sheetData>
  <mergeCells count="6">
    <mergeCell ref="A5:A6"/>
    <mergeCell ref="B5:B6"/>
    <mergeCell ref="C5:K5"/>
    <mergeCell ref="A25:A26"/>
    <mergeCell ref="B25:B26"/>
    <mergeCell ref="C25:K25"/>
  </mergeCells>
  <hyperlinks>
    <hyperlink ref="K1" location="Obsah!A1" display="Naspäť na obsah"/>
  </hyperlinks>
  <pageMargins left="0.75" right="0.75" top="1" bottom="1" header="0.4921259845" footer="0.4921259845"/>
  <pageSetup paperSize="9" scale="69" orientation="portrait" r:id="rId1"/>
  <headerFooter alignWithMargins="0"/>
  <colBreaks count="1" manualBreakCount="1">
    <brk id="11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zoomScaleNormal="100" zoomScaleSheetLayoutView="90" workbookViewId="0"/>
  </sheetViews>
  <sheetFormatPr defaultColWidth="9" defaultRowHeight="13.6" customHeight="1"/>
  <cols>
    <col min="1" max="1" width="7.6640625" style="895" customWidth="1"/>
    <col min="2" max="10" width="9.88671875" style="895" customWidth="1"/>
    <col min="11" max="11" width="8.33203125" style="895" customWidth="1"/>
    <col min="12" max="12" width="10" style="895" customWidth="1"/>
    <col min="13" max="14" width="11" style="895" customWidth="1"/>
    <col min="15" max="16" width="10.88671875" style="895" customWidth="1"/>
    <col min="17" max="17" width="10.21875" style="895" customWidth="1"/>
    <col min="18" max="18" width="10.88671875" style="895" customWidth="1"/>
    <col min="19" max="19" width="13.6640625" style="895" customWidth="1"/>
    <col min="20" max="20" width="11" style="895" customWidth="1"/>
    <col min="21" max="21" width="10" style="895" customWidth="1"/>
    <col min="22" max="16384" width="9" style="895"/>
  </cols>
  <sheetData>
    <row r="1" spans="1:20" ht="13.6" customHeight="1">
      <c r="A1" s="1" t="s">
        <v>1073</v>
      </c>
    </row>
    <row r="2" spans="1:20" ht="20.05" customHeight="1">
      <c r="A2" s="1393" t="s">
        <v>1280</v>
      </c>
      <c r="K2" s="898"/>
      <c r="L2" s="65"/>
      <c r="M2" s="65"/>
      <c r="N2" s="65"/>
      <c r="O2" s="65"/>
      <c r="P2" s="65"/>
      <c r="Q2" s="65"/>
      <c r="R2" s="65"/>
      <c r="S2" s="65"/>
      <c r="T2" s="65"/>
    </row>
    <row r="3" spans="1:20" ht="13.6" customHeight="1">
      <c r="A3" s="1393"/>
      <c r="K3" s="898"/>
      <c r="L3" s="65"/>
      <c r="M3" s="65"/>
      <c r="N3" s="65"/>
      <c r="O3" s="65"/>
      <c r="P3" s="65"/>
      <c r="Q3" s="65"/>
      <c r="R3" s="65"/>
      <c r="S3" s="65"/>
      <c r="T3" s="65"/>
    </row>
    <row r="4" spans="1:20" ht="13.6" customHeight="1">
      <c r="K4" s="897" t="s">
        <v>964</v>
      </c>
      <c r="L4" s="897"/>
      <c r="M4" s="897"/>
      <c r="N4" s="897"/>
      <c r="O4" s="897"/>
      <c r="P4" s="897"/>
      <c r="Q4" s="897"/>
      <c r="R4" s="897"/>
      <c r="S4" s="897"/>
      <c r="T4" s="897"/>
    </row>
    <row r="5" spans="1:20" ht="13.6" customHeight="1">
      <c r="K5" s="1841" t="s">
        <v>1219</v>
      </c>
      <c r="L5" s="1841"/>
      <c r="M5" s="1841"/>
      <c r="N5" s="1841"/>
    </row>
    <row r="6" spans="1:20" ht="13.6" customHeight="1">
      <c r="J6" s="2029"/>
      <c r="K6" s="2157" t="s">
        <v>137</v>
      </c>
      <c r="L6" s="2157" t="s">
        <v>5</v>
      </c>
      <c r="M6" s="1823" t="s">
        <v>1166</v>
      </c>
      <c r="N6" s="1823" t="s">
        <v>363</v>
      </c>
      <c r="O6" s="1823" t="s">
        <v>1167</v>
      </c>
      <c r="P6" s="1823" t="s">
        <v>1168</v>
      </c>
    </row>
    <row r="7" spans="1:20" ht="13.6" customHeight="1">
      <c r="K7" s="1824">
        <v>2014</v>
      </c>
      <c r="L7" s="1825">
        <v>2035</v>
      </c>
      <c r="M7" s="1825">
        <v>192</v>
      </c>
      <c r="N7" s="1825">
        <v>985</v>
      </c>
      <c r="O7" s="1825">
        <v>706</v>
      </c>
      <c r="P7" s="1826">
        <v>152</v>
      </c>
    </row>
    <row r="8" spans="1:20" ht="13.6" customHeight="1">
      <c r="K8" s="1827">
        <v>2015</v>
      </c>
      <c r="L8" s="1828">
        <v>2281</v>
      </c>
      <c r="M8" s="1828">
        <v>245</v>
      </c>
      <c r="N8" s="1828">
        <v>1058</v>
      </c>
      <c r="O8" s="1828">
        <v>778</v>
      </c>
      <c r="P8" s="1829">
        <v>200</v>
      </c>
    </row>
    <row r="9" spans="1:20" ht="13.6" customHeight="1">
      <c r="K9" s="1827">
        <v>2016</v>
      </c>
      <c r="L9" s="1828">
        <v>2649</v>
      </c>
      <c r="M9" s="1828">
        <v>208</v>
      </c>
      <c r="N9" s="1828">
        <v>1062</v>
      </c>
      <c r="O9" s="1828">
        <v>1038</v>
      </c>
      <c r="P9" s="1829">
        <v>341</v>
      </c>
    </row>
    <row r="10" spans="1:20" ht="13.6" customHeight="1">
      <c r="K10" s="1827">
        <v>2017</v>
      </c>
      <c r="L10" s="1828">
        <v>2546</v>
      </c>
      <c r="M10" s="1828">
        <v>212</v>
      </c>
      <c r="N10" s="1828">
        <v>1038</v>
      </c>
      <c r="O10" s="1828">
        <v>957</v>
      </c>
      <c r="P10" s="1829">
        <v>339</v>
      </c>
    </row>
    <row r="11" spans="1:20" ht="13.6" customHeight="1">
      <c r="K11" s="1827">
        <v>2018</v>
      </c>
      <c r="L11" s="1828">
        <v>2478</v>
      </c>
      <c r="M11" s="1828">
        <v>218</v>
      </c>
      <c r="N11" s="1828">
        <v>889</v>
      </c>
      <c r="O11" s="1828">
        <v>977</v>
      </c>
      <c r="P11" s="1829">
        <v>394</v>
      </c>
    </row>
    <row r="12" spans="1:20" ht="13.6" customHeight="1">
      <c r="K12" s="1827">
        <v>2019</v>
      </c>
      <c r="L12" s="1828">
        <v>2661</v>
      </c>
      <c r="M12" s="1828">
        <v>220</v>
      </c>
      <c r="N12" s="1828">
        <v>920</v>
      </c>
      <c r="O12" s="1828">
        <v>1041</v>
      </c>
      <c r="P12" s="1829">
        <v>480</v>
      </c>
    </row>
    <row r="13" spans="1:20" ht="13.6" customHeight="1">
      <c r="K13" s="1830">
        <v>2020</v>
      </c>
      <c r="L13" s="1828">
        <v>2371</v>
      </c>
      <c r="M13" s="1828">
        <v>175</v>
      </c>
      <c r="N13" s="1828">
        <v>816</v>
      </c>
      <c r="O13" s="1828">
        <v>882</v>
      </c>
      <c r="P13" s="1829">
        <v>498</v>
      </c>
    </row>
    <row r="14" spans="1:20" ht="13.6" customHeight="1">
      <c r="K14" s="1827">
        <v>2021</v>
      </c>
      <c r="L14" s="1831">
        <v>2372</v>
      </c>
      <c r="M14" s="1828">
        <v>142</v>
      </c>
      <c r="N14" s="1828">
        <v>775</v>
      </c>
      <c r="O14" s="1828">
        <v>929</v>
      </c>
      <c r="P14" s="1829">
        <v>526</v>
      </c>
    </row>
    <row r="15" spans="1:20" ht="13.6" customHeight="1">
      <c r="K15" s="1827">
        <v>2022</v>
      </c>
      <c r="L15" s="1831">
        <v>2363</v>
      </c>
      <c r="M15" s="1828">
        <v>150</v>
      </c>
      <c r="N15" s="1828">
        <v>719</v>
      </c>
      <c r="O15" s="1828">
        <v>905</v>
      </c>
      <c r="P15" s="1829">
        <v>589</v>
      </c>
    </row>
    <row r="16" spans="1:20" ht="13.6" customHeight="1">
      <c r="K16" s="1832">
        <v>2023</v>
      </c>
      <c r="L16" s="1833">
        <v>2331</v>
      </c>
      <c r="M16" s="1834">
        <v>125</v>
      </c>
      <c r="N16" s="1834">
        <v>662</v>
      </c>
      <c r="O16" s="1834">
        <v>881</v>
      </c>
      <c r="P16" s="1835">
        <v>663</v>
      </c>
    </row>
    <row r="17" spans="1:16" ht="13.6" customHeight="1">
      <c r="K17" s="135"/>
      <c r="L17" s="135"/>
      <c r="M17" s="135"/>
      <c r="N17" s="135"/>
      <c r="O17" s="135"/>
      <c r="P17" s="135"/>
    </row>
    <row r="23" spans="1:16" ht="13.6" customHeight="1">
      <c r="K23" s="897" t="s">
        <v>965</v>
      </c>
    </row>
    <row r="24" spans="1:16" ht="13.6" customHeight="1">
      <c r="A24" s="1393" t="s">
        <v>1281</v>
      </c>
      <c r="K24" s="1841" t="s">
        <v>1220</v>
      </c>
    </row>
    <row r="25" spans="1:16" ht="13.6" customHeight="1">
      <c r="J25" s="2029"/>
      <c r="K25" s="2156" t="s">
        <v>137</v>
      </c>
      <c r="L25" s="2156" t="s">
        <v>5</v>
      </c>
      <c r="M25" s="1823" t="s">
        <v>1166</v>
      </c>
      <c r="N25" s="1823" t="s">
        <v>363</v>
      </c>
      <c r="O25" s="1823" t="s">
        <v>1167</v>
      </c>
      <c r="P25" s="1823" t="s">
        <v>1168</v>
      </c>
    </row>
    <row r="26" spans="1:16" ht="13.6" customHeight="1">
      <c r="K26" s="1824">
        <v>2014</v>
      </c>
      <c r="L26" s="1825">
        <v>448</v>
      </c>
      <c r="M26" s="1825">
        <v>75</v>
      </c>
      <c r="N26" s="1825">
        <v>188</v>
      </c>
      <c r="O26" s="1825">
        <v>112</v>
      </c>
      <c r="P26" s="1836">
        <v>73</v>
      </c>
    </row>
    <row r="27" spans="1:16" ht="13.6" customHeight="1">
      <c r="K27" s="1827">
        <v>2015</v>
      </c>
      <c r="L27" s="1828">
        <v>439</v>
      </c>
      <c r="M27" s="1828">
        <v>64</v>
      </c>
      <c r="N27" s="1828">
        <v>185</v>
      </c>
      <c r="O27" s="1828">
        <v>122</v>
      </c>
      <c r="P27" s="1837">
        <v>68</v>
      </c>
    </row>
    <row r="28" spans="1:16" ht="13.6" customHeight="1">
      <c r="K28" s="1827">
        <v>2016</v>
      </c>
      <c r="L28" s="1828">
        <v>604</v>
      </c>
      <c r="M28" s="1828">
        <v>70</v>
      </c>
      <c r="N28" s="1828">
        <v>197</v>
      </c>
      <c r="O28" s="1828">
        <v>232</v>
      </c>
      <c r="P28" s="1837">
        <v>105</v>
      </c>
    </row>
    <row r="29" spans="1:16" ht="13.6" customHeight="1">
      <c r="K29" s="1827">
        <v>2017</v>
      </c>
      <c r="L29" s="1828">
        <v>560</v>
      </c>
      <c r="M29" s="1828">
        <v>74</v>
      </c>
      <c r="N29" s="1828">
        <v>199</v>
      </c>
      <c r="O29" s="1828">
        <v>186</v>
      </c>
      <c r="P29" s="1837">
        <v>101</v>
      </c>
    </row>
    <row r="30" spans="1:16" ht="13.6" customHeight="1">
      <c r="K30" s="1827">
        <v>2018</v>
      </c>
      <c r="L30" s="1828">
        <v>560</v>
      </c>
      <c r="M30" s="1828">
        <v>76</v>
      </c>
      <c r="N30" s="1828">
        <v>177</v>
      </c>
      <c r="O30" s="1828">
        <v>190</v>
      </c>
      <c r="P30" s="1837">
        <v>117</v>
      </c>
    </row>
    <row r="31" spans="1:16" ht="13.6" customHeight="1">
      <c r="K31" s="1827">
        <v>2019</v>
      </c>
      <c r="L31" s="1828">
        <v>634</v>
      </c>
      <c r="M31" s="1828">
        <v>92</v>
      </c>
      <c r="N31" s="1828">
        <v>205</v>
      </c>
      <c r="O31" s="1828">
        <v>200</v>
      </c>
      <c r="P31" s="1837">
        <v>137</v>
      </c>
    </row>
    <row r="32" spans="1:16" ht="13.6" customHeight="1">
      <c r="K32" s="1830">
        <v>2020</v>
      </c>
      <c r="L32" s="1828">
        <v>556</v>
      </c>
      <c r="M32" s="1828">
        <v>78</v>
      </c>
      <c r="N32" s="1828">
        <v>168</v>
      </c>
      <c r="O32" s="1828">
        <v>162</v>
      </c>
      <c r="P32" s="1837">
        <v>148</v>
      </c>
    </row>
    <row r="33" spans="11:16" ht="13.6" customHeight="1">
      <c r="K33" s="1827">
        <v>2021</v>
      </c>
      <c r="L33" s="1831">
        <v>547</v>
      </c>
      <c r="M33" s="1828">
        <v>60</v>
      </c>
      <c r="N33" s="1828">
        <v>161</v>
      </c>
      <c r="O33" s="1828">
        <v>190</v>
      </c>
      <c r="P33" s="1837">
        <v>136</v>
      </c>
    </row>
    <row r="34" spans="11:16" ht="13.6" customHeight="1">
      <c r="K34" s="1827">
        <v>2022</v>
      </c>
      <c r="L34" s="1831">
        <v>614</v>
      </c>
      <c r="M34" s="1828">
        <v>66</v>
      </c>
      <c r="N34" s="1828">
        <v>170</v>
      </c>
      <c r="O34" s="1828">
        <v>201</v>
      </c>
      <c r="P34" s="1837">
        <v>177</v>
      </c>
    </row>
    <row r="35" spans="11:16" ht="13.6" customHeight="1">
      <c r="K35" s="1832">
        <v>2023</v>
      </c>
      <c r="L35" s="1838">
        <v>565</v>
      </c>
      <c r="M35" s="1839">
        <v>48</v>
      </c>
      <c r="N35" s="1839">
        <v>157</v>
      </c>
      <c r="O35" s="1839">
        <v>177</v>
      </c>
      <c r="P35" s="1840">
        <v>183</v>
      </c>
    </row>
  </sheetData>
  <pageMargins left="0.19685039370078741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zoomScaleNormal="100" zoomScaleSheetLayoutView="70" workbookViewId="0"/>
  </sheetViews>
  <sheetFormatPr defaultColWidth="9" defaultRowHeight="13.6" customHeight="1"/>
  <cols>
    <col min="1" max="1" width="9.88671875" style="55" customWidth="1"/>
    <col min="2" max="7" width="10.21875" style="55" customWidth="1"/>
    <col min="8" max="16384" width="9" style="55"/>
  </cols>
  <sheetData>
    <row r="1" spans="1:8" ht="13.6" customHeight="1">
      <c r="A1" s="1" t="s">
        <v>1073</v>
      </c>
      <c r="G1" s="2154" t="s">
        <v>1335</v>
      </c>
    </row>
    <row r="2" spans="1:8" ht="20.05" customHeight="1">
      <c r="A2" s="776" t="s">
        <v>1055</v>
      </c>
      <c r="B2" s="899"/>
    </row>
    <row r="3" spans="1:8" ht="13.6" customHeight="1">
      <c r="A3" s="558"/>
      <c r="B3" s="900"/>
      <c r="C3" s="70"/>
      <c r="D3" s="70"/>
      <c r="E3" s="70"/>
      <c r="F3" s="70"/>
      <c r="G3" s="70"/>
    </row>
    <row r="4" spans="1:8" ht="13.6" customHeight="1">
      <c r="A4" s="2447" t="s">
        <v>38</v>
      </c>
      <c r="B4" s="2447"/>
      <c r="C4" s="2447"/>
      <c r="D4" s="2447"/>
      <c r="E4" s="2447"/>
      <c r="F4" s="2447"/>
      <c r="G4" s="2447"/>
      <c r="H4" s="70"/>
    </row>
    <row r="5" spans="1:8" ht="13.6" customHeight="1">
      <c r="A5" s="2448" t="s">
        <v>188</v>
      </c>
      <c r="B5" s="2450" t="s">
        <v>626</v>
      </c>
      <c r="C5" s="2451"/>
      <c r="D5" s="2452"/>
      <c r="E5" s="2450" t="s">
        <v>627</v>
      </c>
      <c r="F5" s="2451"/>
      <c r="G5" s="2452"/>
    </row>
    <row r="6" spans="1:8" ht="13.6" customHeight="1">
      <c r="A6" s="2449"/>
      <c r="B6" s="901" t="s">
        <v>5</v>
      </c>
      <c r="C6" s="901" t="s">
        <v>6</v>
      </c>
      <c r="D6" s="901" t="s">
        <v>7</v>
      </c>
      <c r="E6" s="901" t="s">
        <v>5</v>
      </c>
      <c r="F6" s="901" t="s">
        <v>6</v>
      </c>
      <c r="G6" s="624" t="s">
        <v>7</v>
      </c>
    </row>
    <row r="7" spans="1:8" ht="13.6" customHeight="1">
      <c r="A7" s="777" t="s">
        <v>10</v>
      </c>
      <c r="B7" s="902">
        <v>501</v>
      </c>
      <c r="C7" s="902">
        <v>414</v>
      </c>
      <c r="D7" s="902">
        <v>87</v>
      </c>
      <c r="E7" s="902">
        <v>678</v>
      </c>
      <c r="F7" s="902">
        <v>293</v>
      </c>
      <c r="G7" s="902">
        <v>385</v>
      </c>
    </row>
    <row r="8" spans="1:8" ht="13.6" customHeight="1">
      <c r="A8" s="780" t="s">
        <v>542</v>
      </c>
      <c r="B8" s="903">
        <v>2</v>
      </c>
      <c r="C8" s="903">
        <v>1</v>
      </c>
      <c r="D8" s="903">
        <v>1</v>
      </c>
      <c r="E8" s="903">
        <v>69</v>
      </c>
      <c r="F8" s="903">
        <v>6</v>
      </c>
      <c r="G8" s="903">
        <v>63</v>
      </c>
    </row>
    <row r="9" spans="1:8" ht="13.6" customHeight="1">
      <c r="A9" s="780" t="s">
        <v>230</v>
      </c>
      <c r="B9" s="903">
        <v>10</v>
      </c>
      <c r="C9" s="903">
        <v>8</v>
      </c>
      <c r="D9" s="903">
        <v>2</v>
      </c>
      <c r="E9" s="903">
        <v>118</v>
      </c>
      <c r="F9" s="903">
        <v>29</v>
      </c>
      <c r="G9" s="903">
        <v>89</v>
      </c>
    </row>
    <row r="10" spans="1:8" ht="13.6" customHeight="1">
      <c r="A10" s="780" t="s">
        <v>363</v>
      </c>
      <c r="B10" s="903">
        <v>48</v>
      </c>
      <c r="C10" s="903">
        <v>36</v>
      </c>
      <c r="D10" s="903">
        <v>12</v>
      </c>
      <c r="E10" s="903">
        <v>98</v>
      </c>
      <c r="F10" s="903">
        <v>47</v>
      </c>
      <c r="G10" s="903">
        <v>51</v>
      </c>
    </row>
    <row r="11" spans="1:8" ht="13.6" customHeight="1">
      <c r="A11" s="780" t="s">
        <v>364</v>
      </c>
      <c r="B11" s="903">
        <v>57</v>
      </c>
      <c r="C11" s="903">
        <v>49</v>
      </c>
      <c r="D11" s="903">
        <v>8</v>
      </c>
      <c r="E11" s="903">
        <v>119</v>
      </c>
      <c r="F11" s="903">
        <v>79</v>
      </c>
      <c r="G11" s="903">
        <v>40</v>
      </c>
    </row>
    <row r="12" spans="1:8" ht="13.6" customHeight="1">
      <c r="A12" s="780" t="s">
        <v>365</v>
      </c>
      <c r="B12" s="903">
        <v>124</v>
      </c>
      <c r="C12" s="903">
        <v>106</v>
      </c>
      <c r="D12" s="903">
        <v>18</v>
      </c>
      <c r="E12" s="903">
        <v>115</v>
      </c>
      <c r="F12" s="903">
        <v>63</v>
      </c>
      <c r="G12" s="903">
        <v>52</v>
      </c>
    </row>
    <row r="13" spans="1:8" ht="13.6" customHeight="1">
      <c r="A13" s="780" t="s">
        <v>366</v>
      </c>
      <c r="B13" s="903">
        <v>96</v>
      </c>
      <c r="C13" s="903">
        <v>78</v>
      </c>
      <c r="D13" s="903">
        <v>18</v>
      </c>
      <c r="E13" s="903">
        <v>81</v>
      </c>
      <c r="F13" s="903">
        <v>41</v>
      </c>
      <c r="G13" s="903">
        <v>40</v>
      </c>
    </row>
    <row r="14" spans="1:8" ht="13.6" customHeight="1">
      <c r="A14" s="780" t="s">
        <v>628</v>
      </c>
      <c r="B14" s="903">
        <v>74</v>
      </c>
      <c r="C14" s="903">
        <v>59</v>
      </c>
      <c r="D14" s="903">
        <v>15</v>
      </c>
      <c r="E14" s="903">
        <v>44</v>
      </c>
      <c r="F14" s="903">
        <v>16</v>
      </c>
      <c r="G14" s="903">
        <v>28</v>
      </c>
    </row>
    <row r="15" spans="1:8" ht="13.6" customHeight="1">
      <c r="A15" s="780" t="s">
        <v>629</v>
      </c>
      <c r="B15" s="903">
        <v>86</v>
      </c>
      <c r="C15" s="903">
        <v>73</v>
      </c>
      <c r="D15" s="903">
        <v>13</v>
      </c>
      <c r="E15" s="903">
        <v>34</v>
      </c>
      <c r="F15" s="903">
        <v>12</v>
      </c>
      <c r="G15" s="903">
        <v>22</v>
      </c>
    </row>
    <row r="16" spans="1:8" ht="13.6" customHeight="1">
      <c r="A16" s="782" t="s">
        <v>51</v>
      </c>
      <c r="B16" s="84">
        <v>4</v>
      </c>
      <c r="C16" s="84">
        <v>4</v>
      </c>
      <c r="D16" s="904" t="s">
        <v>26</v>
      </c>
      <c r="E16" s="904" t="s">
        <v>26</v>
      </c>
      <c r="F16" s="904" t="s">
        <v>26</v>
      </c>
      <c r="G16" s="904" t="s">
        <v>26</v>
      </c>
    </row>
    <row r="18" spans="1:17" ht="13.6" customHeight="1">
      <c r="A18" s="777" t="s">
        <v>1068</v>
      </c>
      <c r="B18" s="905">
        <v>563</v>
      </c>
      <c r="C18" s="905">
        <v>464</v>
      </c>
      <c r="D18" s="905">
        <v>99</v>
      </c>
      <c r="E18" s="905">
        <v>724</v>
      </c>
      <c r="F18" s="905">
        <v>293</v>
      </c>
      <c r="G18" s="905">
        <v>431</v>
      </c>
    </row>
    <row r="19" spans="1:17" ht="13.6" customHeight="1">
      <c r="A19" s="517" t="s">
        <v>34</v>
      </c>
      <c r="B19" s="906">
        <v>548</v>
      </c>
      <c r="C19" s="906">
        <v>449</v>
      </c>
      <c r="D19" s="906">
        <v>99</v>
      </c>
      <c r="E19" s="906">
        <v>660</v>
      </c>
      <c r="F19" s="906">
        <v>314</v>
      </c>
      <c r="G19" s="906">
        <v>346</v>
      </c>
    </row>
    <row r="20" spans="1:17" ht="13.6" customHeight="1">
      <c r="A20" s="517" t="s">
        <v>35</v>
      </c>
      <c r="B20" s="907">
        <v>489</v>
      </c>
      <c r="C20" s="908">
        <v>409</v>
      </c>
      <c r="D20" s="908">
        <v>80</v>
      </c>
      <c r="E20" s="907">
        <v>656</v>
      </c>
      <c r="F20" s="907">
        <v>334</v>
      </c>
      <c r="G20" s="907">
        <v>322</v>
      </c>
    </row>
    <row r="21" spans="1:17" ht="13.6" customHeight="1">
      <c r="A21" s="518" t="s">
        <v>36</v>
      </c>
      <c r="B21" s="518">
        <v>498</v>
      </c>
      <c r="C21" s="909">
        <v>416</v>
      </c>
      <c r="D21" s="909">
        <v>82</v>
      </c>
      <c r="E21" s="910">
        <v>743</v>
      </c>
      <c r="F21" s="910">
        <v>374</v>
      </c>
      <c r="G21" s="910">
        <v>369</v>
      </c>
    </row>
    <row r="22" spans="1:17" ht="13.6" customHeight="1">
      <c r="A22" s="900"/>
      <c r="B22" s="900"/>
      <c r="C22" s="1551"/>
      <c r="D22" s="1551"/>
      <c r="E22" s="1552"/>
      <c r="F22" s="1552"/>
      <c r="G22" s="1552"/>
    </row>
    <row r="23" spans="1:17" s="1315" customFormat="1" ht="13.6" customHeight="1">
      <c r="A23" s="1550" t="s">
        <v>187</v>
      </c>
      <c r="B23" s="1550"/>
      <c r="C23" s="1550"/>
      <c r="D23" s="1550"/>
      <c r="E23" s="1550"/>
      <c r="F23" s="1550"/>
      <c r="G23" s="1550"/>
    </row>
    <row r="24" spans="1:17" ht="13.6" customHeight="1">
      <c r="A24" s="2448" t="s">
        <v>188</v>
      </c>
      <c r="B24" s="2450" t="s">
        <v>626</v>
      </c>
      <c r="C24" s="2451"/>
      <c r="D24" s="2452"/>
      <c r="E24" s="2450" t="s">
        <v>627</v>
      </c>
      <c r="F24" s="2451"/>
      <c r="G24" s="2452"/>
    </row>
    <row r="25" spans="1:17" ht="13.6" customHeight="1">
      <c r="A25" s="2449"/>
      <c r="B25" s="901" t="s">
        <v>5</v>
      </c>
      <c r="C25" s="901" t="s">
        <v>6</v>
      </c>
      <c r="D25" s="901" t="s">
        <v>7</v>
      </c>
      <c r="E25" s="901" t="s">
        <v>5</v>
      </c>
      <c r="F25" s="901" t="s">
        <v>6</v>
      </c>
      <c r="G25" s="624" t="s">
        <v>7</v>
      </c>
    </row>
    <row r="26" spans="1:17" ht="13.6" customHeight="1">
      <c r="A26" s="777" t="s">
        <v>10</v>
      </c>
      <c r="B26" s="911">
        <v>9.2320628252010248</v>
      </c>
      <c r="C26" s="911">
        <v>15.598181794548209</v>
      </c>
      <c r="D26" s="911">
        <v>3.1378670583109476</v>
      </c>
      <c r="E26" s="911">
        <v>12.49368981134989</v>
      </c>
      <c r="F26" s="911">
        <v>11.039292912566728</v>
      </c>
      <c r="G26" s="911">
        <v>13.885963418962239</v>
      </c>
      <c r="I26" s="1028"/>
      <c r="J26" s="1028"/>
      <c r="K26" s="1028"/>
      <c r="L26" s="1028"/>
      <c r="M26" s="1028"/>
      <c r="N26" s="1028"/>
      <c r="O26" s="1028"/>
      <c r="P26" s="1028"/>
      <c r="Q26" s="1028"/>
    </row>
    <row r="27" spans="1:17" ht="13.6" customHeight="1">
      <c r="A27" s="780" t="s">
        <v>542</v>
      </c>
      <c r="B27" s="913">
        <v>0.22977294412094326</v>
      </c>
      <c r="C27" s="913">
        <v>0.22442205709745977</v>
      </c>
      <c r="D27" s="913">
        <v>0.23538522557554628</v>
      </c>
      <c r="E27" s="913">
        <v>7.9271665721725437</v>
      </c>
      <c r="F27" s="913">
        <v>1.3465323425847586</v>
      </c>
      <c r="G27" s="913">
        <v>14.829269211259415</v>
      </c>
      <c r="I27" s="1028"/>
      <c r="J27" s="1028"/>
      <c r="K27" s="1028"/>
      <c r="L27" s="1028"/>
      <c r="M27" s="1028"/>
      <c r="N27" s="1028"/>
      <c r="O27" s="1028"/>
      <c r="P27" s="1028"/>
      <c r="Q27" s="1028"/>
    </row>
    <row r="28" spans="1:17" ht="13.6" customHeight="1">
      <c r="A28" s="780" t="s">
        <v>230</v>
      </c>
      <c r="B28" s="913">
        <v>3.7431733875344841</v>
      </c>
      <c r="C28" s="913">
        <v>5.8386915492238192</v>
      </c>
      <c r="D28" s="913">
        <v>1.5368537529968649</v>
      </c>
      <c r="E28" s="913">
        <v>44.169445972906914</v>
      </c>
      <c r="F28" s="913">
        <v>21.165256865936342</v>
      </c>
      <c r="G28" s="913">
        <v>68.38999200836048</v>
      </c>
      <c r="I28" s="1028"/>
      <c r="J28" s="1028"/>
      <c r="K28" s="1028"/>
      <c r="L28" s="1028"/>
      <c r="M28" s="1028"/>
      <c r="N28" s="1028"/>
      <c r="O28" s="1028"/>
      <c r="P28" s="1028"/>
      <c r="Q28" s="1028"/>
    </row>
    <row r="29" spans="1:17" ht="13.6" customHeight="1">
      <c r="A29" s="780" t="s">
        <v>363</v>
      </c>
      <c r="B29" s="913">
        <v>8.3946756769518931</v>
      </c>
      <c r="C29" s="913">
        <v>12.306682528613036</v>
      </c>
      <c r="D29" s="913">
        <v>4.2969631213140111</v>
      </c>
      <c r="E29" s="913">
        <v>17.139129507110116</v>
      </c>
      <c r="F29" s="913">
        <v>16.067057745689244</v>
      </c>
      <c r="G29" s="913">
        <v>18.26209326558455</v>
      </c>
      <c r="I29" s="1028"/>
      <c r="J29" s="1028"/>
      <c r="K29" s="1028"/>
      <c r="L29" s="1028"/>
      <c r="M29" s="1028"/>
      <c r="N29" s="1028"/>
      <c r="O29" s="1028"/>
      <c r="P29" s="1028"/>
      <c r="Q29" s="1028"/>
    </row>
    <row r="30" spans="1:17" ht="13.6" customHeight="1">
      <c r="A30" s="780" t="s">
        <v>364</v>
      </c>
      <c r="B30" s="913">
        <v>7.1255700456036486</v>
      </c>
      <c r="C30" s="913">
        <v>11.947256519788558</v>
      </c>
      <c r="D30" s="913">
        <v>2.0523345305284764</v>
      </c>
      <c r="E30" s="913">
        <v>14.876190095207617</v>
      </c>
      <c r="F30" s="913">
        <v>19.261903368638695</v>
      </c>
      <c r="G30" s="913">
        <v>10.26167265264238</v>
      </c>
      <c r="I30" s="1028"/>
      <c r="J30" s="1028"/>
      <c r="K30" s="1028"/>
      <c r="L30" s="1028"/>
      <c r="M30" s="1028"/>
      <c r="N30" s="1028"/>
      <c r="O30" s="1028"/>
      <c r="P30" s="1028"/>
      <c r="Q30" s="1028"/>
    </row>
    <row r="31" spans="1:17" ht="13.6" customHeight="1">
      <c r="A31" s="780" t="s">
        <v>365</v>
      </c>
      <c r="B31" s="913">
        <v>14.050044217981904</v>
      </c>
      <c r="C31" s="913">
        <v>23.322871045425693</v>
      </c>
      <c r="D31" s="913">
        <v>4.2049197561146547</v>
      </c>
      <c r="E31" s="913">
        <v>13.03028294409612</v>
      </c>
      <c r="F31" s="913">
        <v>13.861706376054892</v>
      </c>
      <c r="G31" s="913">
        <v>12.147545962109001</v>
      </c>
      <c r="I31" s="1028"/>
      <c r="J31" s="1028"/>
      <c r="K31" s="1028"/>
      <c r="L31" s="1028"/>
      <c r="M31" s="1028"/>
      <c r="N31" s="1028"/>
      <c r="O31" s="1028"/>
      <c r="P31" s="1028"/>
      <c r="Q31" s="1028"/>
    </row>
    <row r="32" spans="1:17" ht="13.6" customHeight="1">
      <c r="A32" s="780" t="s">
        <v>366</v>
      </c>
      <c r="B32" s="913">
        <v>13.477609268664208</v>
      </c>
      <c r="C32" s="913">
        <v>22.006266143218472</v>
      </c>
      <c r="D32" s="913">
        <v>5.0300686324920072</v>
      </c>
      <c r="E32" s="913">
        <v>11.371732820435424</v>
      </c>
      <c r="F32" s="913">
        <v>11.567396306050735</v>
      </c>
      <c r="G32" s="913">
        <v>11.177930294426684</v>
      </c>
      <c r="I32" s="1028"/>
      <c r="J32" s="1028"/>
      <c r="K32" s="1028"/>
      <c r="L32" s="1028"/>
      <c r="M32" s="1028"/>
      <c r="N32" s="1028"/>
      <c r="O32" s="1028"/>
      <c r="P32" s="1028"/>
      <c r="Q32" s="1028"/>
    </row>
    <row r="33" spans="1:17" ht="13.6" customHeight="1">
      <c r="A33" s="780" t="s">
        <v>628</v>
      </c>
      <c r="B33" s="913">
        <v>10.897970694767723</v>
      </c>
      <c r="C33" s="913">
        <v>18.65580203348242</v>
      </c>
      <c r="D33" s="913">
        <v>4.1348512831821811</v>
      </c>
      <c r="E33" s="913">
        <v>6.4798744671591857</v>
      </c>
      <c r="F33" s="913">
        <v>5.05920055145286</v>
      </c>
      <c r="G33" s="913">
        <v>7.7183890619400719</v>
      </c>
      <c r="I33" s="1028"/>
      <c r="J33" s="1028"/>
      <c r="K33" s="1028"/>
      <c r="L33" s="1028"/>
      <c r="M33" s="1028"/>
      <c r="N33" s="1028"/>
      <c r="O33" s="1028"/>
      <c r="P33" s="1028"/>
      <c r="Q33" s="1028"/>
    </row>
    <row r="34" spans="1:17" ht="13.6" customHeight="1">
      <c r="A34" s="782" t="s">
        <v>629</v>
      </c>
      <c r="B34" s="915">
        <v>13.363219292759389</v>
      </c>
      <c r="C34" s="915">
        <v>29.954862535904802</v>
      </c>
      <c r="D34" s="915">
        <v>3.251158225117698</v>
      </c>
      <c r="E34" s="915">
        <v>5.2831332087653395</v>
      </c>
      <c r="F34" s="915">
        <v>4.9240869922035291</v>
      </c>
      <c r="G34" s="915">
        <v>5.5019600732761047</v>
      </c>
      <c r="I34" s="1028"/>
      <c r="J34" s="1028"/>
      <c r="K34" s="1028"/>
      <c r="L34" s="1028"/>
      <c r="M34" s="1028"/>
      <c r="N34" s="1028"/>
      <c r="O34" s="1028"/>
      <c r="P34" s="1028"/>
      <c r="Q34" s="1028"/>
    </row>
    <row r="36" spans="1:17" ht="13.6" customHeight="1">
      <c r="A36" s="777" t="s">
        <v>1068</v>
      </c>
      <c r="B36" s="916">
        <v>10.364979844440615</v>
      </c>
      <c r="C36" s="916">
        <v>17.466601242199083</v>
      </c>
      <c r="D36" s="916">
        <v>3.567241695218113</v>
      </c>
      <c r="E36" s="916">
        <v>13.329032695159869</v>
      </c>
      <c r="F36" s="916">
        <v>11.029556387854162</v>
      </c>
      <c r="G36" s="916">
        <v>15.530112834737439</v>
      </c>
    </row>
    <row r="37" spans="1:17" ht="13.6" customHeight="1">
      <c r="A37" s="517" t="s">
        <v>34</v>
      </c>
      <c r="B37" s="917">
        <v>10.069843922931883</v>
      </c>
      <c r="C37" s="917">
        <v>16.869301796881206</v>
      </c>
      <c r="D37" s="917">
        <v>3.5607008682175616</v>
      </c>
      <c r="E37" s="917">
        <v>12.127914213750078</v>
      </c>
      <c r="F37" s="917">
        <v>11.797240009400221</v>
      </c>
      <c r="G37" s="917">
        <v>12.444469701043197</v>
      </c>
    </row>
    <row r="38" spans="1:17" ht="13.6" customHeight="1">
      <c r="A38" s="517" t="s">
        <v>35</v>
      </c>
      <c r="B38" s="918">
        <v>8.957968442670925</v>
      </c>
      <c r="C38" s="918">
        <v>15.341807212374873</v>
      </c>
      <c r="D38" s="918">
        <v>2.8643969423994839</v>
      </c>
      <c r="E38" s="918">
        <v>12.017233739043206</v>
      </c>
      <c r="F38" s="918">
        <v>12.528517381254787</v>
      </c>
      <c r="G38" s="918">
        <v>11.529197693157924</v>
      </c>
    </row>
    <row r="39" spans="1:17" ht="13.6" customHeight="1">
      <c r="A39" s="518" t="s">
        <v>36</v>
      </c>
      <c r="B39" s="919">
        <v>9.1306669952240007</v>
      </c>
      <c r="C39" s="919">
        <v>15.620227217983087</v>
      </c>
      <c r="D39" s="919">
        <v>2.9380850529043419</v>
      </c>
      <c r="E39" s="919">
        <v>13.622661802111312</v>
      </c>
      <c r="F39" s="919">
        <v>14.043185046936719</v>
      </c>
      <c r="G39" s="919">
        <v>13.221382738069536</v>
      </c>
      <c r="H39" s="920"/>
    </row>
    <row r="40" spans="1:17" ht="13.6" customHeight="1">
      <c r="A40" s="528" t="s">
        <v>630</v>
      </c>
      <c r="B40" s="70"/>
      <c r="C40" s="70"/>
      <c r="D40" s="70"/>
      <c r="E40" s="70"/>
      <c r="F40" s="921"/>
      <c r="G40" s="920"/>
      <c r="H40" s="920"/>
    </row>
    <row r="41" spans="1:17" ht="13.6" customHeight="1">
      <c r="B41" s="922"/>
      <c r="C41" s="922"/>
      <c r="D41" s="922"/>
      <c r="E41" s="70"/>
      <c r="F41" s="70"/>
      <c r="G41" s="70"/>
      <c r="H41" s="70"/>
    </row>
    <row r="42" spans="1:17" ht="13.6" customHeight="1">
      <c r="A42" s="70"/>
      <c r="B42" s="923"/>
      <c r="C42" s="923"/>
      <c r="D42" s="923"/>
      <c r="E42" s="70"/>
      <c r="F42" s="70"/>
      <c r="G42" s="70"/>
      <c r="H42" s="70"/>
    </row>
    <row r="43" spans="1:17" ht="13.6" customHeight="1">
      <c r="A43" s="924"/>
      <c r="B43" s="925"/>
      <c r="C43" s="925"/>
      <c r="D43" s="925"/>
      <c r="E43" s="70"/>
      <c r="F43" s="70"/>
      <c r="G43" s="70"/>
      <c r="H43" s="70"/>
    </row>
    <row r="44" spans="1:17" ht="13.6" customHeight="1">
      <c r="A44" s="924"/>
      <c r="B44" s="925"/>
      <c r="C44" s="925"/>
      <c r="D44" s="925"/>
      <c r="E44" s="70"/>
      <c r="F44" s="70"/>
      <c r="G44" s="70"/>
      <c r="H44" s="70"/>
    </row>
    <row r="45" spans="1:17" ht="13.6" customHeight="1">
      <c r="A45" s="924"/>
      <c r="B45" s="925"/>
      <c r="C45" s="925"/>
      <c r="D45" s="925"/>
      <c r="E45" s="70"/>
      <c r="F45" s="70"/>
      <c r="G45" s="70"/>
    </row>
    <row r="46" spans="1:17" ht="13.6" customHeight="1">
      <c r="A46" s="924"/>
      <c r="B46" s="925"/>
      <c r="C46" s="925"/>
      <c r="D46" s="925"/>
      <c r="E46" s="70"/>
      <c r="F46" s="70"/>
      <c r="G46" s="70"/>
    </row>
    <row r="47" spans="1:17" ht="13.6" customHeight="1">
      <c r="A47" s="924"/>
      <c r="B47" s="925"/>
      <c r="C47" s="925"/>
      <c r="D47" s="925"/>
      <c r="E47" s="70"/>
      <c r="F47" s="70"/>
      <c r="G47" s="70"/>
    </row>
    <row r="48" spans="1:17" ht="13.6" customHeight="1">
      <c r="A48" s="924"/>
      <c r="B48" s="925"/>
      <c r="C48" s="925"/>
      <c r="D48" s="925"/>
      <c r="E48" s="70"/>
      <c r="F48" s="70"/>
      <c r="G48" s="70"/>
    </row>
    <row r="49" spans="1:7" ht="13.6" customHeight="1">
      <c r="A49" s="924"/>
      <c r="B49" s="925"/>
      <c r="C49" s="925"/>
      <c r="D49" s="925"/>
      <c r="E49" s="70"/>
      <c r="F49" s="70"/>
      <c r="G49" s="70"/>
    </row>
    <row r="50" spans="1:7" ht="13.6" customHeight="1">
      <c r="A50" s="924"/>
      <c r="B50" s="925"/>
      <c r="C50" s="925"/>
      <c r="D50" s="925"/>
      <c r="E50" s="70"/>
      <c r="F50" s="70"/>
      <c r="G50" s="70"/>
    </row>
    <row r="51" spans="1:7" ht="13.6" customHeight="1">
      <c r="A51" s="70"/>
      <c r="B51" s="70"/>
      <c r="C51" s="70"/>
      <c r="D51" s="70"/>
      <c r="E51" s="70"/>
      <c r="F51" s="70"/>
      <c r="G51" s="70"/>
    </row>
    <row r="52" spans="1:7" ht="13.6" customHeight="1">
      <c r="A52" s="70"/>
      <c r="B52" s="70"/>
      <c r="C52" s="70"/>
      <c r="D52" s="70"/>
      <c r="E52" s="70"/>
      <c r="F52" s="70"/>
      <c r="G52" s="70"/>
    </row>
    <row r="53" spans="1:7" ht="13.6" customHeight="1">
      <c r="A53" s="70"/>
      <c r="B53" s="70"/>
      <c r="C53" s="70"/>
      <c r="D53" s="70"/>
      <c r="E53" s="70"/>
      <c r="F53" s="70"/>
      <c r="G53" s="70"/>
    </row>
  </sheetData>
  <mergeCells count="7">
    <mergeCell ref="A4:G4"/>
    <mergeCell ref="A5:A6"/>
    <mergeCell ref="B5:D5"/>
    <mergeCell ref="E5:G5"/>
    <mergeCell ref="A24:A25"/>
    <mergeCell ref="B24:D24"/>
    <mergeCell ref="E24:G24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showGridLines="0" zoomScaleNormal="100" zoomScaleSheetLayoutView="70" workbookViewId="0"/>
  </sheetViews>
  <sheetFormatPr defaultColWidth="9" defaultRowHeight="13.6" customHeight="1"/>
  <cols>
    <col min="1" max="1" width="19.109375" style="56" customWidth="1"/>
    <col min="2" max="7" width="10.21875" style="56" customWidth="1"/>
    <col min="8" max="16384" width="9" style="56"/>
  </cols>
  <sheetData>
    <row r="1" spans="1:7" ht="13.6" customHeight="1">
      <c r="A1" s="1" t="s">
        <v>1073</v>
      </c>
      <c r="G1" s="2154" t="s">
        <v>1335</v>
      </c>
    </row>
    <row r="2" spans="1:7" ht="20.05" customHeight="1">
      <c r="A2" s="776" t="s">
        <v>631</v>
      </c>
      <c r="B2" s="926"/>
      <c r="C2" s="926"/>
      <c r="D2" s="926"/>
      <c r="E2" s="926"/>
      <c r="F2" s="926"/>
      <c r="G2" s="926"/>
    </row>
    <row r="3" spans="1:7" ht="13.6" customHeight="1">
      <c r="A3" s="558"/>
      <c r="B3" s="926"/>
      <c r="C3" s="926"/>
      <c r="D3" s="926"/>
      <c r="E3" s="926"/>
      <c r="F3" s="926"/>
      <c r="G3" s="926"/>
    </row>
    <row r="4" spans="1:7" ht="13.6" customHeight="1">
      <c r="A4" s="927" t="s">
        <v>38</v>
      </c>
      <c r="B4" s="927"/>
      <c r="C4" s="927"/>
      <c r="D4" s="927"/>
      <c r="E4" s="927"/>
      <c r="F4" s="927"/>
      <c r="G4" s="927"/>
    </row>
    <row r="5" spans="1:7" ht="13.6" customHeight="1">
      <c r="A5" s="2268" t="s">
        <v>111</v>
      </c>
      <c r="B5" s="2205" t="s">
        <v>626</v>
      </c>
      <c r="C5" s="2453"/>
      <c r="D5" s="2454"/>
      <c r="E5" s="2199" t="s">
        <v>627</v>
      </c>
      <c r="F5" s="2225"/>
      <c r="G5" s="2225"/>
    </row>
    <row r="6" spans="1:7" ht="13.6" customHeight="1">
      <c r="A6" s="2270"/>
      <c r="B6" s="623" t="s">
        <v>5</v>
      </c>
      <c r="C6" s="623" t="s">
        <v>6</v>
      </c>
      <c r="D6" s="623" t="s">
        <v>7</v>
      </c>
      <c r="E6" s="622" t="s">
        <v>5</v>
      </c>
      <c r="F6" s="622" t="s">
        <v>6</v>
      </c>
      <c r="G6" s="622" t="s">
        <v>7</v>
      </c>
    </row>
    <row r="7" spans="1:7" ht="13.6" customHeight="1">
      <c r="A7" s="928" t="s">
        <v>115</v>
      </c>
      <c r="B7" s="929">
        <v>501</v>
      </c>
      <c r="C7" s="929">
        <v>414</v>
      </c>
      <c r="D7" s="929">
        <v>87</v>
      </c>
      <c r="E7" s="929">
        <v>678</v>
      </c>
      <c r="F7" s="929">
        <v>293</v>
      </c>
      <c r="G7" s="929">
        <v>385</v>
      </c>
    </row>
    <row r="8" spans="1:7" ht="13.6" customHeight="1">
      <c r="A8" s="930" t="s">
        <v>116</v>
      </c>
      <c r="B8" s="931">
        <v>496</v>
      </c>
      <c r="C8" s="931">
        <v>409</v>
      </c>
      <c r="D8" s="931">
        <v>87</v>
      </c>
      <c r="E8" s="931">
        <v>672</v>
      </c>
      <c r="F8" s="931">
        <v>290</v>
      </c>
      <c r="G8" s="931">
        <v>382</v>
      </c>
    </row>
    <row r="9" spans="1:7" ht="13.6" customHeight="1">
      <c r="A9" s="932" t="s">
        <v>119</v>
      </c>
      <c r="B9" s="166">
        <v>73</v>
      </c>
      <c r="C9" s="166">
        <v>63</v>
      </c>
      <c r="D9" s="166">
        <v>10</v>
      </c>
      <c r="E9" s="166">
        <v>128</v>
      </c>
      <c r="F9" s="166">
        <v>33</v>
      </c>
      <c r="G9" s="166">
        <v>95</v>
      </c>
    </row>
    <row r="10" spans="1:7" ht="13.6" customHeight="1">
      <c r="A10" s="932" t="s">
        <v>121</v>
      </c>
      <c r="B10" s="166">
        <v>52</v>
      </c>
      <c r="C10" s="166">
        <v>47</v>
      </c>
      <c r="D10" s="166">
        <v>5</v>
      </c>
      <c r="E10" s="166">
        <v>93</v>
      </c>
      <c r="F10" s="166">
        <v>37</v>
      </c>
      <c r="G10" s="166">
        <v>56</v>
      </c>
    </row>
    <row r="11" spans="1:7" ht="13.6" customHeight="1">
      <c r="A11" s="932" t="s">
        <v>123</v>
      </c>
      <c r="B11" s="166">
        <v>55</v>
      </c>
      <c r="C11" s="166">
        <v>43</v>
      </c>
      <c r="D11" s="166">
        <v>12</v>
      </c>
      <c r="E11" s="166">
        <v>73</v>
      </c>
      <c r="F11" s="166">
        <v>34</v>
      </c>
      <c r="G11" s="166">
        <v>39</v>
      </c>
    </row>
    <row r="12" spans="1:7" ht="13.6" customHeight="1">
      <c r="A12" s="932" t="s">
        <v>125</v>
      </c>
      <c r="B12" s="166">
        <v>74</v>
      </c>
      <c r="C12" s="166">
        <v>56</v>
      </c>
      <c r="D12" s="166">
        <v>18</v>
      </c>
      <c r="E12" s="166">
        <v>40</v>
      </c>
      <c r="F12" s="166">
        <v>22</v>
      </c>
      <c r="G12" s="166">
        <v>18</v>
      </c>
    </row>
    <row r="13" spans="1:7" ht="13.6" customHeight="1">
      <c r="A13" s="932" t="s">
        <v>127</v>
      </c>
      <c r="B13" s="166">
        <v>49</v>
      </c>
      <c r="C13" s="166">
        <v>42</v>
      </c>
      <c r="D13" s="166">
        <v>7</v>
      </c>
      <c r="E13" s="166">
        <v>109</v>
      </c>
      <c r="F13" s="166">
        <v>48</v>
      </c>
      <c r="G13" s="166">
        <v>61</v>
      </c>
    </row>
    <row r="14" spans="1:7" ht="13.6" customHeight="1">
      <c r="A14" s="932" t="s">
        <v>129</v>
      </c>
      <c r="B14" s="166">
        <v>68</v>
      </c>
      <c r="C14" s="166">
        <v>55</v>
      </c>
      <c r="D14" s="166">
        <v>13</v>
      </c>
      <c r="E14" s="166">
        <v>60</v>
      </c>
      <c r="F14" s="166">
        <v>26</v>
      </c>
      <c r="G14" s="166">
        <v>34</v>
      </c>
    </row>
    <row r="15" spans="1:7" ht="13.6" customHeight="1">
      <c r="A15" s="932" t="s">
        <v>131</v>
      </c>
      <c r="B15" s="166">
        <v>57</v>
      </c>
      <c r="C15" s="166">
        <v>50</v>
      </c>
      <c r="D15" s="166">
        <v>7</v>
      </c>
      <c r="E15" s="166">
        <v>66</v>
      </c>
      <c r="F15" s="166">
        <v>36</v>
      </c>
      <c r="G15" s="166">
        <v>30</v>
      </c>
    </row>
    <row r="16" spans="1:7" ht="13.6" customHeight="1">
      <c r="A16" s="932" t="s">
        <v>134</v>
      </c>
      <c r="B16" s="166">
        <v>68</v>
      </c>
      <c r="C16" s="166">
        <v>53</v>
      </c>
      <c r="D16" s="166">
        <v>15</v>
      </c>
      <c r="E16" s="166">
        <v>103</v>
      </c>
      <c r="F16" s="166">
        <v>54</v>
      </c>
      <c r="G16" s="166">
        <v>49</v>
      </c>
    </row>
    <row r="17" spans="1:7" ht="13.6" customHeight="1">
      <c r="A17" s="933" t="s">
        <v>566</v>
      </c>
      <c r="B17" s="148">
        <v>5</v>
      </c>
      <c r="C17" s="148">
        <v>5</v>
      </c>
      <c r="D17" s="148" t="s">
        <v>26</v>
      </c>
      <c r="E17" s="148">
        <v>6</v>
      </c>
      <c r="F17" s="148">
        <v>3</v>
      </c>
      <c r="G17" s="148">
        <v>3</v>
      </c>
    </row>
    <row r="18" spans="1:7" ht="13.6" customHeight="1">
      <c r="A18" s="934"/>
      <c r="B18" s="935"/>
      <c r="C18" s="935"/>
      <c r="D18" s="935"/>
      <c r="E18" s="935"/>
      <c r="F18" s="935"/>
      <c r="G18" s="935"/>
    </row>
    <row r="19" spans="1:7" ht="13.6" customHeight="1">
      <c r="A19" s="936" t="s">
        <v>1070</v>
      </c>
      <c r="B19" s="791">
        <v>555</v>
      </c>
      <c r="C19" s="791">
        <v>457</v>
      </c>
      <c r="D19" s="791">
        <v>98</v>
      </c>
      <c r="E19" s="791">
        <v>719</v>
      </c>
      <c r="F19" s="791">
        <v>290</v>
      </c>
      <c r="G19" s="791">
        <v>429</v>
      </c>
    </row>
    <row r="20" spans="1:7" ht="13.6" customHeight="1">
      <c r="A20" s="937" t="s">
        <v>217</v>
      </c>
      <c r="B20" s="931">
        <v>538</v>
      </c>
      <c r="C20" s="931">
        <v>440</v>
      </c>
      <c r="D20" s="931">
        <v>98</v>
      </c>
      <c r="E20" s="931">
        <v>655</v>
      </c>
      <c r="F20" s="931">
        <v>309</v>
      </c>
      <c r="G20" s="931">
        <v>346</v>
      </c>
    </row>
    <row r="21" spans="1:7" ht="13.6" customHeight="1">
      <c r="A21" s="937" t="s">
        <v>218</v>
      </c>
      <c r="B21" s="931">
        <v>482</v>
      </c>
      <c r="C21" s="931">
        <v>403</v>
      </c>
      <c r="D21" s="931">
        <v>79</v>
      </c>
      <c r="E21" s="931">
        <v>655</v>
      </c>
      <c r="F21" s="931">
        <v>333</v>
      </c>
      <c r="G21" s="931">
        <v>322</v>
      </c>
    </row>
    <row r="22" spans="1:7" ht="13.6" customHeight="1">
      <c r="A22" s="938" t="s">
        <v>219</v>
      </c>
      <c r="B22" s="939">
        <v>496</v>
      </c>
      <c r="C22" s="939">
        <v>414</v>
      </c>
      <c r="D22" s="939">
        <v>82</v>
      </c>
      <c r="E22" s="939">
        <v>738</v>
      </c>
      <c r="F22" s="939">
        <v>371</v>
      </c>
      <c r="G22" s="939">
        <v>367</v>
      </c>
    </row>
    <row r="24" spans="1:7" ht="13.6" customHeight="1">
      <c r="A24" s="940" t="s">
        <v>187</v>
      </c>
      <c r="B24" s="940"/>
      <c r="C24" s="940"/>
      <c r="D24" s="940"/>
      <c r="E24" s="940"/>
      <c r="F24" s="940"/>
      <c r="G24" s="940"/>
    </row>
    <row r="25" spans="1:7" ht="13.6" customHeight="1">
      <c r="A25" s="2268" t="s">
        <v>625</v>
      </c>
      <c r="B25" s="2205" t="s">
        <v>626</v>
      </c>
      <c r="C25" s="2453"/>
      <c r="D25" s="2454"/>
      <c r="E25" s="2199" t="s">
        <v>627</v>
      </c>
      <c r="F25" s="2225"/>
      <c r="G25" s="2225"/>
    </row>
    <row r="26" spans="1:7" ht="13.6" customHeight="1">
      <c r="A26" s="2270"/>
      <c r="B26" s="623" t="s">
        <v>5</v>
      </c>
      <c r="C26" s="623" t="s">
        <v>6</v>
      </c>
      <c r="D26" s="623" t="s">
        <v>7</v>
      </c>
      <c r="E26" s="622" t="s">
        <v>5</v>
      </c>
      <c r="F26" s="622" t="s">
        <v>6</v>
      </c>
      <c r="G26" s="622" t="s">
        <v>7</v>
      </c>
    </row>
    <row r="27" spans="1:7" ht="13.6" customHeight="1">
      <c r="A27" s="941" t="s">
        <v>116</v>
      </c>
      <c r="B27" s="753">
        <v>9.1399264696600966</v>
      </c>
      <c r="C27" s="753">
        <v>15.409797956449802</v>
      </c>
      <c r="D27" s="753">
        <v>3.1378670583109476</v>
      </c>
      <c r="E27" s="753">
        <v>12.383126184700776</v>
      </c>
      <c r="F27" s="753">
        <v>10.926262609707683</v>
      </c>
      <c r="G27" s="753">
        <v>13.77776110660669</v>
      </c>
    </row>
    <row r="28" spans="1:7" ht="13.6" customHeight="1">
      <c r="A28" s="942" t="s">
        <v>119</v>
      </c>
      <c r="B28" s="754">
        <v>9.9922867758928557</v>
      </c>
      <c r="C28" s="754">
        <v>17.902991362517103</v>
      </c>
      <c r="D28" s="754">
        <v>2.6408427457370194</v>
      </c>
      <c r="E28" s="754">
        <v>17.520722018003912</v>
      </c>
      <c r="F28" s="754">
        <v>9.3777573803661021</v>
      </c>
      <c r="G28" s="754">
        <v>25.088006084501689</v>
      </c>
    </row>
    <row r="29" spans="1:7" ht="13.6" customHeight="1">
      <c r="A29" s="942" t="s">
        <v>121</v>
      </c>
      <c r="B29" s="754">
        <v>9.1898201534523238</v>
      </c>
      <c r="C29" s="754">
        <v>16.961018527206196</v>
      </c>
      <c r="D29" s="754">
        <v>1.731676695960864</v>
      </c>
      <c r="E29" s="754">
        <v>16.435639889828195</v>
      </c>
      <c r="F29" s="754">
        <v>13.352291180992111</v>
      </c>
      <c r="G29" s="754">
        <v>19.39477899476168</v>
      </c>
    </row>
    <row r="30" spans="1:7" ht="13.6" customHeight="1">
      <c r="A30" s="942" t="s">
        <v>123</v>
      </c>
      <c r="B30" s="754">
        <v>9.6594855709238949</v>
      </c>
      <c r="C30" s="754">
        <v>15.3845878629913</v>
      </c>
      <c r="D30" s="754">
        <v>4.1395297494204657</v>
      </c>
      <c r="E30" s="754">
        <v>12.820771757771714</v>
      </c>
      <c r="F30" s="754">
        <v>12.164557845155912</v>
      </c>
      <c r="G30" s="754">
        <v>13.453471685616515</v>
      </c>
    </row>
    <row r="31" spans="1:7" ht="13.6" customHeight="1">
      <c r="A31" s="942" t="s">
        <v>125</v>
      </c>
      <c r="B31" s="754">
        <v>11.053049409371342</v>
      </c>
      <c r="C31" s="754">
        <v>17.144204187471871</v>
      </c>
      <c r="D31" s="754">
        <v>5.2499945312556964</v>
      </c>
      <c r="E31" s="754">
        <v>5.9746213023628885</v>
      </c>
      <c r="F31" s="754">
        <v>6.7352230736496645</v>
      </c>
      <c r="G31" s="754">
        <v>5.2499945312556964</v>
      </c>
    </row>
    <row r="32" spans="1:7" ht="13.6" customHeight="1">
      <c r="A32" s="942" t="s">
        <v>127</v>
      </c>
      <c r="B32" s="754">
        <v>7.1258216508638235</v>
      </c>
      <c r="C32" s="754">
        <v>12.401342888272758</v>
      </c>
      <c r="D32" s="754">
        <v>2.0059203305756705</v>
      </c>
      <c r="E32" s="754">
        <v>15.851317549880751</v>
      </c>
      <c r="F32" s="754">
        <v>14.172963300883152</v>
      </c>
      <c r="G32" s="754">
        <v>17.480162880730841</v>
      </c>
    </row>
    <row r="33" spans="1:8" ht="13.6" customHeight="1">
      <c r="A33" s="942" t="s">
        <v>129</v>
      </c>
      <c r="B33" s="754">
        <v>11.037769461575982</v>
      </c>
      <c r="C33" s="754">
        <v>18.357473410868625</v>
      </c>
      <c r="D33" s="754">
        <v>4.1079311510739087</v>
      </c>
      <c r="E33" s="754">
        <v>9.739208348449397</v>
      </c>
      <c r="F33" s="754">
        <v>8.678078339683351</v>
      </c>
      <c r="G33" s="754">
        <v>10.743819933577914</v>
      </c>
      <c r="H33" s="943"/>
    </row>
    <row r="34" spans="1:8" ht="13.6" customHeight="1">
      <c r="A34" s="942" t="s">
        <v>131</v>
      </c>
      <c r="B34" s="754">
        <v>7.0505287896592241</v>
      </c>
      <c r="C34" s="754">
        <v>12.501453293945421</v>
      </c>
      <c r="D34" s="754">
        <v>1.713600973325353</v>
      </c>
      <c r="E34" s="754">
        <v>8.1637701775001545</v>
      </c>
      <c r="F34" s="754">
        <v>9.0010463716407028</v>
      </c>
      <c r="G34" s="754">
        <v>7.3440041713943689</v>
      </c>
    </row>
    <row r="35" spans="1:8" ht="13.6" customHeight="1">
      <c r="A35" s="798" t="s">
        <v>134</v>
      </c>
      <c r="B35" s="756">
        <v>8.7259027138840661</v>
      </c>
      <c r="C35" s="756">
        <v>13.918816532927851</v>
      </c>
      <c r="D35" s="756">
        <v>3.7640257007674847</v>
      </c>
      <c r="E35" s="756">
        <v>13.217176169559689</v>
      </c>
      <c r="F35" s="756">
        <v>14.181435712794411</v>
      </c>
      <c r="G35" s="756">
        <v>12.295817289173785</v>
      </c>
    </row>
    <row r="36" spans="1:8" ht="13.6" customHeight="1">
      <c r="A36" s="167"/>
      <c r="B36" s="926"/>
      <c r="C36" s="926"/>
      <c r="D36" s="926"/>
      <c r="E36" s="926"/>
      <c r="F36" s="926"/>
      <c r="G36" s="926"/>
    </row>
    <row r="37" spans="1:8" ht="13.6" customHeight="1">
      <c r="A37" s="936" t="s">
        <v>1070</v>
      </c>
      <c r="B37" s="753">
        <v>10.217697715212328</v>
      </c>
      <c r="C37" s="753">
        <v>17.203096482079701</v>
      </c>
      <c r="D37" s="753">
        <v>3.5312089508219699</v>
      </c>
      <c r="E37" s="753">
        <v>13.236981364392189</v>
      </c>
      <c r="F37" s="753">
        <v>10.916625776374428</v>
      </c>
      <c r="G37" s="753">
        <v>15.458047345945156</v>
      </c>
    </row>
    <row r="38" spans="1:8" ht="13.6" customHeight="1">
      <c r="A38" s="937" t="s">
        <v>217</v>
      </c>
      <c r="B38" s="944">
        <v>9.8860876469659722</v>
      </c>
      <c r="C38" s="944">
        <v>16.531164344382479</v>
      </c>
      <c r="D38" s="944">
        <v>3.5247341927810205</v>
      </c>
      <c r="E38" s="944">
        <v>12.036036075767123</v>
      </c>
      <c r="F38" s="944">
        <v>11.609385869123146</v>
      </c>
      <c r="G38" s="944">
        <v>12.444469701043197</v>
      </c>
    </row>
    <row r="39" spans="1:8" ht="13.6" customHeight="1">
      <c r="A39" s="937" t="s">
        <v>218</v>
      </c>
      <c r="B39" s="944">
        <v>8.8297357655774764</v>
      </c>
      <c r="C39" s="944">
        <v>15.116744025885266</v>
      </c>
      <c r="D39" s="944">
        <v>2.8285919806194904</v>
      </c>
      <c r="E39" s="944">
        <v>11.998914785172712</v>
      </c>
      <c r="F39" s="944">
        <v>12.491006850173187</v>
      </c>
      <c r="G39" s="944">
        <v>11.529197693157924</v>
      </c>
    </row>
    <row r="40" spans="1:8" ht="13.6" customHeight="1">
      <c r="A40" s="938" t="s">
        <v>219</v>
      </c>
      <c r="B40" s="160">
        <v>9.0939976498616595</v>
      </c>
      <c r="C40" s="160">
        <v>15.545129971742782</v>
      </c>
      <c r="D40" s="160">
        <v>2.9380850529043419</v>
      </c>
      <c r="E40" s="160">
        <v>13.530988438705446</v>
      </c>
      <c r="F40" s="160">
        <v>13.930539177576263</v>
      </c>
      <c r="G40" s="160">
        <v>13.14972212702309</v>
      </c>
    </row>
    <row r="41" spans="1:8" ht="13.6" customHeight="1">
      <c r="A41" s="528" t="s">
        <v>630</v>
      </c>
    </row>
    <row r="50" spans="1:7" ht="13.6" customHeight="1">
      <c r="A50" s="167"/>
      <c r="B50" s="167"/>
      <c r="C50" s="167"/>
      <c r="D50" s="167"/>
      <c r="E50" s="167"/>
      <c r="F50" s="167"/>
      <c r="G50" s="167"/>
    </row>
    <row r="51" spans="1:7" ht="13.6" customHeight="1">
      <c r="A51" s="167"/>
      <c r="B51" s="167"/>
      <c r="C51" s="167"/>
      <c r="D51" s="167"/>
      <c r="E51" s="167"/>
      <c r="F51" s="167"/>
      <c r="G51" s="167"/>
    </row>
    <row r="52" spans="1:7" ht="13.6" customHeight="1">
      <c r="A52" s="328"/>
      <c r="B52" s="328"/>
      <c r="C52" s="328"/>
      <c r="D52" s="328"/>
      <c r="E52" s="328"/>
      <c r="F52" s="328"/>
      <c r="G52" s="328"/>
    </row>
    <row r="53" spans="1:7" ht="13.6" customHeight="1">
      <c r="A53" s="328"/>
      <c r="B53" s="945"/>
      <c r="C53" s="946"/>
      <c r="D53" s="946"/>
      <c r="E53" s="945"/>
      <c r="F53" s="946"/>
      <c r="G53" s="946"/>
    </row>
    <row r="54" spans="1:7" ht="13.6" customHeight="1">
      <c r="A54" s="328"/>
      <c r="B54" s="945"/>
      <c r="C54" s="946"/>
      <c r="D54" s="946"/>
      <c r="E54" s="945"/>
      <c r="F54" s="946"/>
      <c r="G54" s="946"/>
    </row>
    <row r="55" spans="1:7" ht="13.6" customHeight="1">
      <c r="A55" s="947"/>
      <c r="B55" s="157"/>
      <c r="C55" s="157"/>
      <c r="D55" s="157"/>
      <c r="E55" s="948"/>
      <c r="F55" s="157"/>
      <c r="G55" s="157"/>
    </row>
    <row r="56" spans="1:7" ht="13.6" customHeight="1">
      <c r="A56" s="949"/>
      <c r="B56" s="950"/>
      <c r="C56" s="950"/>
      <c r="D56" s="950"/>
      <c r="E56" s="951"/>
      <c r="F56" s="950"/>
      <c r="G56" s="950"/>
    </row>
    <row r="57" spans="1:7" ht="13.6" customHeight="1">
      <c r="A57" s="949"/>
      <c r="B57" s="950"/>
      <c r="C57" s="950"/>
      <c r="D57" s="950"/>
      <c r="E57" s="951"/>
      <c r="F57" s="950"/>
      <c r="G57" s="950"/>
    </row>
    <row r="58" spans="1:7" ht="13.6" customHeight="1">
      <c r="A58" s="949"/>
      <c r="B58" s="950"/>
      <c r="C58" s="950"/>
      <c r="D58" s="950"/>
      <c r="E58" s="951"/>
      <c r="F58" s="950"/>
      <c r="G58" s="950"/>
    </row>
    <row r="59" spans="1:7" ht="13.6" customHeight="1">
      <c r="A59" s="949"/>
      <c r="B59" s="950"/>
      <c r="C59" s="950"/>
      <c r="D59" s="950"/>
      <c r="E59" s="951"/>
      <c r="F59" s="950"/>
      <c r="G59" s="950"/>
    </row>
    <row r="60" spans="1:7" ht="13.6" customHeight="1">
      <c r="A60" s="949"/>
      <c r="B60" s="950"/>
      <c r="C60" s="950"/>
      <c r="D60" s="950"/>
      <c r="E60" s="951"/>
      <c r="F60" s="950"/>
      <c r="G60" s="950"/>
    </row>
    <row r="61" spans="1:7" ht="13.6" customHeight="1">
      <c r="A61" s="949"/>
      <c r="B61" s="950"/>
      <c r="C61" s="950"/>
      <c r="D61" s="950"/>
      <c r="E61" s="951"/>
      <c r="F61" s="950"/>
      <c r="G61" s="950"/>
    </row>
    <row r="62" spans="1:7" ht="13.6" customHeight="1">
      <c r="A62" s="949"/>
      <c r="B62" s="950"/>
      <c r="C62" s="950"/>
      <c r="D62" s="950"/>
      <c r="E62" s="951"/>
      <c r="F62" s="950"/>
      <c r="G62" s="950"/>
    </row>
    <row r="63" spans="1:7" ht="13.6" customHeight="1">
      <c r="A63" s="949"/>
      <c r="B63" s="950"/>
      <c r="C63" s="950"/>
      <c r="D63" s="950"/>
      <c r="E63" s="951"/>
      <c r="F63" s="950"/>
      <c r="G63" s="950"/>
    </row>
    <row r="64" spans="1:7" ht="13.6" customHeight="1">
      <c r="A64" s="922"/>
      <c r="B64" s="945"/>
      <c r="C64" s="945"/>
      <c r="D64" s="945"/>
      <c r="E64" s="952"/>
      <c r="F64" s="952"/>
      <c r="G64" s="167"/>
    </row>
    <row r="65" spans="1:8" ht="13.6" customHeight="1">
      <c r="A65" s="167"/>
      <c r="B65" s="167"/>
      <c r="C65" s="167"/>
      <c r="D65" s="167"/>
      <c r="E65" s="167"/>
      <c r="F65" s="167"/>
      <c r="G65" s="167"/>
    </row>
    <row r="66" spans="1:8" ht="13.6" customHeight="1">
      <c r="A66" s="953"/>
      <c r="B66" s="926"/>
      <c r="C66" s="926"/>
      <c r="D66" s="926"/>
      <c r="E66" s="167"/>
      <c r="F66" s="954"/>
      <c r="G66" s="955"/>
      <c r="H66" s="955"/>
    </row>
    <row r="67" spans="1:8" ht="13.6" customHeight="1">
      <c r="A67" s="953"/>
      <c r="B67" s="926"/>
      <c r="C67" s="926"/>
      <c r="D67" s="926"/>
      <c r="E67" s="167"/>
      <c r="F67" s="954"/>
      <c r="G67" s="955"/>
      <c r="H67" s="955"/>
    </row>
    <row r="68" spans="1:8" ht="13.6" customHeight="1">
      <c r="A68" s="953"/>
      <c r="B68" s="926"/>
      <c r="C68" s="926"/>
      <c r="D68" s="926"/>
      <c r="E68" s="167"/>
      <c r="F68" s="954"/>
      <c r="G68" s="955"/>
      <c r="H68" s="955"/>
    </row>
    <row r="69" spans="1:8" ht="13.6" customHeight="1">
      <c r="A69" s="953"/>
      <c r="B69" s="926"/>
      <c r="C69" s="926"/>
      <c r="D69" s="926"/>
      <c r="E69" s="167"/>
      <c r="F69" s="954"/>
      <c r="G69" s="955"/>
      <c r="H69" s="955"/>
    </row>
    <row r="70" spans="1:8" ht="13.6" customHeight="1">
      <c r="A70" s="953"/>
      <c r="B70" s="926"/>
      <c r="C70" s="926"/>
      <c r="D70" s="926"/>
      <c r="E70" s="167"/>
      <c r="F70" s="954"/>
      <c r="G70" s="955"/>
      <c r="H70" s="955"/>
    </row>
    <row r="71" spans="1:8" ht="13.6" customHeight="1">
      <c r="A71" s="953"/>
      <c r="B71" s="926"/>
      <c r="C71" s="926"/>
      <c r="D71" s="926"/>
      <c r="E71" s="167"/>
      <c r="F71" s="954"/>
      <c r="G71" s="955"/>
      <c r="H71" s="955"/>
    </row>
    <row r="72" spans="1:8" ht="13.6" customHeight="1">
      <c r="A72" s="953"/>
      <c r="B72" s="926"/>
      <c r="C72" s="926"/>
      <c r="D72" s="926"/>
      <c r="E72" s="167"/>
      <c r="F72" s="954"/>
      <c r="G72" s="955"/>
      <c r="H72" s="955"/>
    </row>
    <row r="73" spans="1:8" ht="13.6" customHeight="1">
      <c r="A73" s="953"/>
      <c r="B73" s="926"/>
      <c r="C73" s="926"/>
      <c r="D73" s="926"/>
      <c r="E73" s="167"/>
      <c r="F73" s="954"/>
      <c r="G73" s="955"/>
      <c r="H73" s="955"/>
    </row>
    <row r="74" spans="1:8" ht="13.6" customHeight="1">
      <c r="A74" s="167"/>
      <c r="B74" s="167"/>
      <c r="C74" s="167"/>
      <c r="D74" s="167"/>
      <c r="E74" s="167"/>
      <c r="F74" s="954"/>
      <c r="G74" s="955"/>
      <c r="H74" s="955"/>
    </row>
    <row r="75" spans="1:8" ht="13.6" customHeight="1">
      <c r="A75" s="922"/>
      <c r="B75" s="945"/>
      <c r="C75" s="945"/>
      <c r="D75" s="945"/>
      <c r="E75" s="167"/>
      <c r="F75" s="167"/>
      <c r="G75" s="167"/>
      <c r="H75" s="167"/>
    </row>
    <row r="76" spans="1:8" ht="13.6" customHeight="1">
      <c r="A76" s="167"/>
      <c r="B76" s="956"/>
      <c r="C76" s="956"/>
      <c r="D76" s="956"/>
      <c r="E76" s="167"/>
      <c r="F76" s="167"/>
      <c r="G76" s="167"/>
      <c r="H76" s="167"/>
    </row>
    <row r="77" spans="1:8" ht="13.6" customHeight="1">
      <c r="A77" s="953"/>
      <c r="B77" s="926"/>
      <c r="C77" s="926"/>
      <c r="D77" s="926"/>
      <c r="E77" s="167"/>
      <c r="F77" s="167"/>
      <c r="G77" s="167"/>
      <c r="H77" s="167"/>
    </row>
    <row r="78" spans="1:8" ht="13.6" customHeight="1">
      <c r="A78" s="953"/>
      <c r="B78" s="926"/>
      <c r="C78" s="926"/>
      <c r="D78" s="926"/>
      <c r="E78" s="167"/>
      <c r="F78" s="167"/>
      <c r="G78" s="167"/>
      <c r="H78" s="167"/>
    </row>
    <row r="79" spans="1:8" ht="13.6" customHeight="1">
      <c r="A79" s="953"/>
      <c r="B79" s="926"/>
      <c r="C79" s="926"/>
      <c r="D79" s="926"/>
      <c r="E79" s="167"/>
      <c r="F79" s="167"/>
      <c r="G79" s="167"/>
    </row>
    <row r="80" spans="1:8" ht="13.6" customHeight="1">
      <c r="A80" s="953"/>
      <c r="B80" s="926"/>
      <c r="C80" s="926"/>
      <c r="D80" s="926"/>
      <c r="E80" s="167"/>
      <c r="F80" s="167"/>
      <c r="G80" s="167"/>
    </row>
    <row r="81" spans="1:7" ht="13.6" customHeight="1">
      <c r="A81" s="953"/>
      <c r="B81" s="926"/>
      <c r="C81" s="926"/>
      <c r="D81" s="926"/>
      <c r="E81" s="167"/>
      <c r="F81" s="167"/>
      <c r="G81" s="167"/>
    </row>
    <row r="82" spans="1:7" ht="13.6" customHeight="1">
      <c r="A82" s="953"/>
      <c r="B82" s="926"/>
      <c r="C82" s="926"/>
      <c r="D82" s="926"/>
      <c r="E82" s="167"/>
      <c r="F82" s="167"/>
      <c r="G82" s="167"/>
    </row>
    <row r="83" spans="1:7" ht="13.6" customHeight="1">
      <c r="A83" s="953"/>
      <c r="B83" s="926"/>
      <c r="C83" s="926"/>
      <c r="D83" s="926"/>
      <c r="E83" s="167"/>
      <c r="F83" s="167"/>
      <c r="G83" s="167"/>
    </row>
    <row r="84" spans="1:7" ht="13.6" customHeight="1">
      <c r="A84" s="953"/>
      <c r="B84" s="926"/>
      <c r="C84" s="926"/>
      <c r="D84" s="926"/>
      <c r="E84" s="167"/>
      <c r="F84" s="167"/>
      <c r="G84" s="167"/>
    </row>
    <row r="85" spans="1:7" ht="13.6" customHeight="1">
      <c r="A85" s="167"/>
      <c r="B85" s="167"/>
      <c r="C85" s="167"/>
      <c r="D85" s="167"/>
      <c r="E85" s="167"/>
      <c r="F85" s="167"/>
      <c r="G85" s="167"/>
    </row>
    <row r="86" spans="1:7" ht="13.6" customHeight="1">
      <c r="A86" s="167"/>
      <c r="B86" s="167"/>
      <c r="C86" s="167"/>
      <c r="D86" s="167"/>
      <c r="E86" s="167"/>
      <c r="F86" s="167"/>
      <c r="G86" s="167"/>
    </row>
    <row r="87" spans="1:7" ht="13.6" customHeight="1">
      <c r="A87" s="167"/>
      <c r="B87" s="167"/>
      <c r="C87" s="167"/>
      <c r="D87" s="167"/>
      <c r="E87" s="167"/>
      <c r="F87" s="167"/>
      <c r="G87" s="167"/>
    </row>
  </sheetData>
  <mergeCells count="6">
    <mergeCell ref="A5:A6"/>
    <mergeCell ref="B5:D5"/>
    <mergeCell ref="E5:G5"/>
    <mergeCell ref="A25:A26"/>
    <mergeCell ref="B25:D25"/>
    <mergeCell ref="E25:G2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"/>
  <sheetViews>
    <sheetView showGridLines="0" zoomScaleNormal="100" zoomScaleSheetLayoutView="70" workbookViewId="0"/>
  </sheetViews>
  <sheetFormatPr defaultColWidth="9" defaultRowHeight="13.6" customHeight="1"/>
  <cols>
    <col min="1" max="9" width="9" style="957"/>
    <col min="10" max="10" width="9" style="957" customWidth="1"/>
    <col min="11" max="11" width="8" style="957" customWidth="1"/>
    <col min="12" max="20" width="7.21875" style="957" customWidth="1"/>
    <col min="21" max="16384" width="9" style="957"/>
  </cols>
  <sheetData>
    <row r="1" spans="1:31" ht="13.6" customHeight="1">
      <c r="A1" s="1" t="s">
        <v>1073</v>
      </c>
      <c r="I1" s="2154" t="s">
        <v>1335</v>
      </c>
    </row>
    <row r="2" spans="1:31" ht="20.25" customHeight="1">
      <c r="A2" s="958" t="s">
        <v>1278</v>
      </c>
    </row>
    <row r="3" spans="1:31" ht="13.6" customHeight="1">
      <c r="K3" s="957" t="s">
        <v>966</v>
      </c>
    </row>
    <row r="4" spans="1:31" ht="13.6" customHeight="1">
      <c r="K4" s="959" t="s">
        <v>632</v>
      </c>
    </row>
    <row r="5" spans="1:31" ht="13.6" customHeight="1">
      <c r="J5" s="960" t="s">
        <v>113</v>
      </c>
      <c r="K5" s="961" t="s">
        <v>137</v>
      </c>
      <c r="L5" s="962" t="s">
        <v>5</v>
      </c>
      <c r="M5" s="962" t="s">
        <v>542</v>
      </c>
      <c r="N5" s="962" t="s">
        <v>230</v>
      </c>
      <c r="O5" s="962" t="s">
        <v>363</v>
      </c>
      <c r="P5" s="962" t="s">
        <v>364</v>
      </c>
      <c r="Q5" s="962" t="s">
        <v>365</v>
      </c>
      <c r="R5" s="962" t="s">
        <v>366</v>
      </c>
      <c r="S5" s="962" t="s">
        <v>628</v>
      </c>
      <c r="T5" s="962" t="s">
        <v>629</v>
      </c>
    </row>
    <row r="6" spans="1:31" ht="13.6" customHeight="1">
      <c r="J6" s="960"/>
      <c r="K6" s="963">
        <v>2014</v>
      </c>
      <c r="L6" s="913">
        <v>18.669334652178556</v>
      </c>
      <c r="M6" s="913" t="s">
        <v>26</v>
      </c>
      <c r="N6" s="913">
        <v>9.1930776125577438</v>
      </c>
      <c r="O6" s="913">
        <v>12.903562003476518</v>
      </c>
      <c r="P6" s="913">
        <v>18.156214775052064</v>
      </c>
      <c r="Q6" s="913">
        <v>24.242360362686792</v>
      </c>
      <c r="R6" s="913">
        <v>33.128182987048781</v>
      </c>
      <c r="S6" s="913">
        <v>24.375070487610554</v>
      </c>
      <c r="T6" s="913">
        <v>35.039448099971565</v>
      </c>
    </row>
    <row r="7" spans="1:31" ht="13.6" customHeight="1">
      <c r="J7" s="960"/>
      <c r="K7" s="963">
        <v>2015</v>
      </c>
      <c r="L7" s="913">
        <v>18.795819537441311</v>
      </c>
      <c r="M7" s="913">
        <v>0.23450205247921435</v>
      </c>
      <c r="N7" s="913">
        <v>6.744748370300174</v>
      </c>
      <c r="O7" s="913">
        <v>15.860773110361562</v>
      </c>
      <c r="P7" s="913">
        <v>21.268422686028167</v>
      </c>
      <c r="Q7" s="913">
        <v>24.031473478168181</v>
      </c>
      <c r="R7" s="913">
        <v>27.353157990472894</v>
      </c>
      <c r="S7" s="913">
        <v>25.450970274661294</v>
      </c>
      <c r="T7" s="913">
        <v>33.113326149425284</v>
      </c>
    </row>
    <row r="8" spans="1:31" ht="13.6" customHeight="1">
      <c r="J8" s="960"/>
      <c r="K8" s="963">
        <v>2016</v>
      </c>
      <c r="L8" s="913">
        <v>17.252555133616699</v>
      </c>
      <c r="M8" s="913">
        <v>0.2331491455083817</v>
      </c>
      <c r="N8" s="913">
        <v>8.9866203049229387</v>
      </c>
      <c r="O8" s="913">
        <v>11.363050794158335</v>
      </c>
      <c r="P8" s="913">
        <v>17.043871580982973</v>
      </c>
      <c r="Q8" s="913">
        <v>23.455854442551441</v>
      </c>
      <c r="R8" s="913">
        <v>27.387028507406946</v>
      </c>
      <c r="S8" s="913">
        <v>23.126036901111053</v>
      </c>
      <c r="T8" s="913">
        <v>33.404065986720518</v>
      </c>
    </row>
    <row r="9" spans="1:31" ht="13.6" customHeight="1">
      <c r="J9" s="960"/>
      <c r="K9" s="963">
        <v>2017</v>
      </c>
      <c r="L9" s="913">
        <v>15.447803567236942</v>
      </c>
      <c r="M9" s="913" t="s">
        <v>26</v>
      </c>
      <c r="N9" s="913">
        <v>9.2535252372105603</v>
      </c>
      <c r="O9" s="913">
        <v>14.721036360959813</v>
      </c>
      <c r="P9" s="913">
        <v>13.93187314034372</v>
      </c>
      <c r="Q9" s="913">
        <v>17.898232610824998</v>
      </c>
      <c r="R9" s="913">
        <v>24.11811143969701</v>
      </c>
      <c r="S9" s="913">
        <v>21.481263293565874</v>
      </c>
      <c r="T9" s="913">
        <v>29.06746293898475</v>
      </c>
    </row>
    <row r="10" spans="1:31" ht="13.6" customHeight="1">
      <c r="J10" s="960"/>
      <c r="K10" s="964">
        <v>2018</v>
      </c>
      <c r="L10" s="965">
        <v>15.984681785417495</v>
      </c>
      <c r="M10" s="965">
        <v>0.45665228211977993</v>
      </c>
      <c r="N10" s="965">
        <v>8.0244526958513589</v>
      </c>
      <c r="O10" s="965">
        <v>12.952565452692165</v>
      </c>
      <c r="P10" s="965">
        <v>15.026228618461628</v>
      </c>
      <c r="Q10" s="965">
        <v>19.528854477882977</v>
      </c>
      <c r="R10" s="965">
        <v>25.306485711076707</v>
      </c>
      <c r="S10" s="965">
        <v>24.919530682172152</v>
      </c>
      <c r="T10" s="965">
        <v>25.287774878112927</v>
      </c>
      <c r="V10" s="976"/>
      <c r="W10" s="976"/>
      <c r="X10" s="976"/>
      <c r="Y10" s="976"/>
      <c r="Z10" s="976"/>
      <c r="AA10" s="976"/>
      <c r="AB10" s="976"/>
      <c r="AC10" s="976"/>
      <c r="AD10" s="976"/>
      <c r="AE10" s="976"/>
    </row>
    <row r="11" spans="1:31" ht="13.6" customHeight="1">
      <c r="J11" s="960"/>
      <c r="K11" s="964">
        <v>2019</v>
      </c>
      <c r="L11" s="965">
        <v>15.620227217983087</v>
      </c>
      <c r="M11" s="965">
        <v>0.45299600231027959</v>
      </c>
      <c r="N11" s="965">
        <v>8.1271379914147879</v>
      </c>
      <c r="O11" s="965">
        <v>15.14240411873392</v>
      </c>
      <c r="P11" s="965">
        <v>13.450435714326423</v>
      </c>
      <c r="Q11" s="965">
        <v>14.839994713251883</v>
      </c>
      <c r="R11" s="965">
        <v>24.081464153020505</v>
      </c>
      <c r="S11" s="965">
        <v>23.36577703049392</v>
      </c>
      <c r="T11" s="965">
        <v>33.249807247494218</v>
      </c>
      <c r="V11" s="1729"/>
      <c r="W11" s="1730"/>
      <c r="X11" s="1730"/>
      <c r="Y11" s="1730"/>
      <c r="Z11" s="1730"/>
      <c r="AA11" s="1730"/>
      <c r="AB11" s="1730"/>
      <c r="AC11" s="1730"/>
      <c r="AD11" s="1730"/>
      <c r="AE11" s="976"/>
    </row>
    <row r="12" spans="1:31" ht="13.6" customHeight="1">
      <c r="J12" s="960"/>
      <c r="K12" s="964">
        <v>2020</v>
      </c>
      <c r="L12" s="965">
        <v>15.341807212374873</v>
      </c>
      <c r="M12" s="965" t="s">
        <v>26</v>
      </c>
      <c r="N12" s="965">
        <v>5.1907989381108459</v>
      </c>
      <c r="O12" s="965">
        <v>11.758126297350953</v>
      </c>
      <c r="P12" s="965">
        <v>15.057816222827881</v>
      </c>
      <c r="Q12" s="965">
        <v>17.702288361199308</v>
      </c>
      <c r="R12" s="965">
        <v>22.718580059988554</v>
      </c>
      <c r="S12" s="965">
        <v>22.298329666671378</v>
      </c>
      <c r="T12" s="965">
        <v>32.251673631492373</v>
      </c>
      <c r="V12" s="1729"/>
      <c r="W12" s="1730"/>
      <c r="X12" s="1730"/>
      <c r="Y12" s="1730"/>
      <c r="Z12" s="1730"/>
      <c r="AA12" s="1730"/>
      <c r="AB12" s="1730"/>
      <c r="AC12" s="1730"/>
      <c r="AD12" s="1730"/>
      <c r="AE12" s="976"/>
    </row>
    <row r="13" spans="1:31" ht="13.6" customHeight="1">
      <c r="J13" s="960"/>
      <c r="K13" s="964">
        <v>2021</v>
      </c>
      <c r="L13" s="965">
        <v>16.869301796881206</v>
      </c>
      <c r="M13" s="965">
        <v>0.22445253221735534</v>
      </c>
      <c r="N13" s="965">
        <v>9.006000247665007</v>
      </c>
      <c r="O13" s="965">
        <v>12.951772023540636</v>
      </c>
      <c r="P13" s="965">
        <v>16.918724328185654</v>
      </c>
      <c r="Q13" s="965">
        <v>18.069970943040552</v>
      </c>
      <c r="R13" s="965">
        <v>21.784931133819672</v>
      </c>
      <c r="S13" s="965">
        <v>25.950394102069463</v>
      </c>
      <c r="T13" s="965">
        <v>36.643131647153453</v>
      </c>
      <c r="V13" s="976"/>
      <c r="W13" s="976"/>
      <c r="X13" s="976"/>
      <c r="Y13" s="976"/>
      <c r="Z13" s="976"/>
      <c r="AA13" s="976"/>
      <c r="AB13" s="976"/>
      <c r="AC13" s="976"/>
      <c r="AD13" s="976"/>
      <c r="AE13" s="976"/>
    </row>
    <row r="14" spans="1:31" ht="13.6" customHeight="1">
      <c r="J14" s="960"/>
      <c r="K14" s="964">
        <v>2022</v>
      </c>
      <c r="L14" s="965">
        <v>17.466601242199083</v>
      </c>
      <c r="M14" s="965">
        <v>0.22372966297363567</v>
      </c>
      <c r="N14" s="965">
        <v>8.1696615903360339</v>
      </c>
      <c r="O14" s="965">
        <v>15.132599402262322</v>
      </c>
      <c r="P14" s="965">
        <v>16.250253910217346</v>
      </c>
      <c r="Q14" s="965">
        <v>20.775340113314012</v>
      </c>
      <c r="R14" s="965">
        <v>25.118492205417887</v>
      </c>
      <c r="S14" s="965">
        <v>22.689278213093292</v>
      </c>
      <c r="T14" s="965">
        <v>35.726276461118623</v>
      </c>
      <c r="V14" s="976"/>
      <c r="W14" s="976"/>
      <c r="X14" s="976"/>
      <c r="Y14" s="976"/>
      <c r="Z14" s="976"/>
      <c r="AA14" s="976"/>
      <c r="AB14" s="976"/>
      <c r="AC14" s="976"/>
      <c r="AD14" s="976"/>
      <c r="AE14" s="976"/>
    </row>
    <row r="15" spans="1:31" ht="13.6" customHeight="1">
      <c r="J15" s="960"/>
      <c r="K15" s="966">
        <v>2023</v>
      </c>
      <c r="L15" s="915">
        <v>15.598181794548209</v>
      </c>
      <c r="M15" s="915">
        <v>0.22442205709745977</v>
      </c>
      <c r="N15" s="915">
        <v>5.8386915492238192</v>
      </c>
      <c r="O15" s="915">
        <v>12.306682528613036</v>
      </c>
      <c r="P15" s="915">
        <v>11.947256519788558</v>
      </c>
      <c r="Q15" s="915">
        <v>23.322871045425693</v>
      </c>
      <c r="R15" s="915">
        <v>22.006266143218472</v>
      </c>
      <c r="S15" s="915">
        <v>18.65580203348242</v>
      </c>
      <c r="T15" s="915">
        <v>29.954862535904802</v>
      </c>
    </row>
    <row r="16" spans="1:31" ht="13.6" customHeight="1">
      <c r="J16" s="960"/>
      <c r="K16" s="967"/>
    </row>
    <row r="17" spans="1:20" ht="13.6" customHeight="1">
      <c r="J17" s="968" t="s">
        <v>114</v>
      </c>
      <c r="K17" s="961" t="s">
        <v>137</v>
      </c>
      <c r="L17" s="962" t="s">
        <v>5</v>
      </c>
      <c r="M17" s="962" t="s">
        <v>542</v>
      </c>
      <c r="N17" s="962" t="s">
        <v>230</v>
      </c>
      <c r="O17" s="962" t="s">
        <v>363</v>
      </c>
      <c r="P17" s="962" t="s">
        <v>364</v>
      </c>
      <c r="Q17" s="962" t="s">
        <v>365</v>
      </c>
      <c r="R17" s="962" t="s">
        <v>366</v>
      </c>
      <c r="S17" s="962" t="s">
        <v>628</v>
      </c>
      <c r="T17" s="962" t="s">
        <v>629</v>
      </c>
    </row>
    <row r="18" spans="1:20" ht="13.6" customHeight="1">
      <c r="K18" s="963">
        <v>2014</v>
      </c>
      <c r="L18" s="913">
        <v>2.6638300476429606</v>
      </c>
      <c r="M18" s="913" t="s">
        <v>26</v>
      </c>
      <c r="N18" s="913">
        <v>0.69127370636766783</v>
      </c>
      <c r="O18" s="913">
        <v>1.8078932619818127</v>
      </c>
      <c r="P18" s="913">
        <v>2.9696094735110834</v>
      </c>
      <c r="Q18" s="913">
        <v>3.4959722366020225</v>
      </c>
      <c r="R18" s="913">
        <v>3.9039218799205679</v>
      </c>
      <c r="S18" s="913">
        <v>4.5293137183853904</v>
      </c>
      <c r="T18" s="913">
        <v>2.8403756238963958</v>
      </c>
    </row>
    <row r="19" spans="1:20" ht="13.6" customHeight="1">
      <c r="K19" s="963">
        <v>2015</v>
      </c>
      <c r="L19" s="913">
        <v>3.4177634839313851</v>
      </c>
      <c r="M19" s="913">
        <v>0.74133289182841111</v>
      </c>
      <c r="N19" s="913">
        <v>0.71065124079706643</v>
      </c>
      <c r="O19" s="913">
        <v>2.9282265063063351</v>
      </c>
      <c r="P19" s="913">
        <v>2.0659236228036648</v>
      </c>
      <c r="Q19" s="913">
        <v>2.3849177799595358</v>
      </c>
      <c r="R19" s="913">
        <v>7.6295410567966711</v>
      </c>
      <c r="S19" s="913">
        <v>5.8335569530165321</v>
      </c>
      <c r="T19" s="913">
        <v>4.0298643950631057</v>
      </c>
    </row>
    <row r="20" spans="1:20" ht="13.6" customHeight="1">
      <c r="K20" s="963">
        <v>2016</v>
      </c>
      <c r="L20" s="913">
        <v>3.1632891665074538</v>
      </c>
      <c r="M20" s="913" t="s">
        <v>26</v>
      </c>
      <c r="N20" s="913">
        <v>1.4577046981822421</v>
      </c>
      <c r="O20" s="913">
        <v>1.6517458954114497</v>
      </c>
      <c r="P20" s="913">
        <v>3.4676388384796946</v>
      </c>
      <c r="Q20" s="913">
        <v>4.4219876834637173</v>
      </c>
      <c r="R20" s="913">
        <v>4.542163298786174</v>
      </c>
      <c r="S20" s="913">
        <v>4.7915938532306619</v>
      </c>
      <c r="T20" s="913">
        <v>4.2661791033405709</v>
      </c>
    </row>
    <row r="21" spans="1:20" ht="13.6" customHeight="1">
      <c r="K21" s="963">
        <v>2017</v>
      </c>
      <c r="L21" s="913">
        <v>3.4468737124714894</v>
      </c>
      <c r="M21" s="913">
        <v>0.72881339461844197</v>
      </c>
      <c r="N21" s="913">
        <v>0.74972916034082682</v>
      </c>
      <c r="O21" s="913">
        <v>2.5616430948064108</v>
      </c>
      <c r="P21" s="913">
        <v>2.8027036748116352</v>
      </c>
      <c r="Q21" s="913">
        <v>5.3412621402437397</v>
      </c>
      <c r="R21" s="913">
        <v>6.2541297650350636</v>
      </c>
      <c r="S21" s="913">
        <v>4.9533013753666824</v>
      </c>
      <c r="T21" s="913">
        <v>2.6760904696984786</v>
      </c>
    </row>
    <row r="22" spans="1:20" ht="13.6" customHeight="1">
      <c r="K22" s="964">
        <v>2018</v>
      </c>
      <c r="L22" s="965">
        <v>3.873779355984182</v>
      </c>
      <c r="M22" s="965">
        <v>0.48088309371329507</v>
      </c>
      <c r="N22" s="965">
        <v>3.069862393418215</v>
      </c>
      <c r="O22" s="965">
        <v>2.9455297903519173</v>
      </c>
      <c r="P22" s="965">
        <v>2.3646084326665928</v>
      </c>
      <c r="Q22" s="965">
        <v>5.45784496991363</v>
      </c>
      <c r="R22" s="965">
        <v>5.530017626931186</v>
      </c>
      <c r="S22" s="965">
        <v>6.2477334988529973</v>
      </c>
      <c r="T22" s="965">
        <v>4.9063677438067934</v>
      </c>
    </row>
    <row r="23" spans="1:20" ht="13.6" customHeight="1">
      <c r="K23" s="964">
        <v>2019</v>
      </c>
      <c r="L23" s="965">
        <v>2.9380850529043419</v>
      </c>
      <c r="M23" s="965" t="s">
        <v>26</v>
      </c>
      <c r="N23" s="965">
        <v>2.3361756804111669</v>
      </c>
      <c r="O23" s="965">
        <v>2.1345107701314858</v>
      </c>
      <c r="P23" s="965">
        <v>1.9208951371339045</v>
      </c>
      <c r="Q23" s="965">
        <v>2.4226596199573853</v>
      </c>
      <c r="R23" s="965">
        <v>3.6334924150845835</v>
      </c>
      <c r="S23" s="965">
        <v>5.6672590301700581</v>
      </c>
      <c r="T23" s="965">
        <v>5.5924580111261957</v>
      </c>
    </row>
    <row r="24" spans="1:20" ht="13.6" customHeight="1">
      <c r="K24" s="964">
        <v>2020</v>
      </c>
      <c r="L24" s="965">
        <v>2.8643969423994839</v>
      </c>
      <c r="M24" s="965">
        <v>0.23690815899854181</v>
      </c>
      <c r="N24" s="965">
        <v>3.1345874295207605</v>
      </c>
      <c r="O24" s="965">
        <v>2.2099901024014699</v>
      </c>
      <c r="P24" s="965">
        <v>2.4358933760751427</v>
      </c>
      <c r="Q24" s="965">
        <v>4.2817842194842592</v>
      </c>
      <c r="R24" s="965">
        <v>3.093402475565636</v>
      </c>
      <c r="S24" s="965">
        <v>2.9683319458630222</v>
      </c>
      <c r="T24" s="965">
        <v>4.8732151849385161</v>
      </c>
    </row>
    <row r="25" spans="1:20" ht="13.6" customHeight="1">
      <c r="K25" s="964">
        <v>2021</v>
      </c>
      <c r="L25" s="965">
        <v>3.5607008682175616</v>
      </c>
      <c r="M25" s="965">
        <v>0.23552992466575362</v>
      </c>
      <c r="N25" s="965">
        <v>5.5391140582714797</v>
      </c>
      <c r="O25" s="965">
        <v>1.6543089785965506</v>
      </c>
      <c r="P25" s="965">
        <v>2.4847066306881147</v>
      </c>
      <c r="Q25" s="965">
        <v>4.7103710594802104</v>
      </c>
      <c r="R25" s="965">
        <v>5.922391292392688</v>
      </c>
      <c r="S25" s="965">
        <v>3.512735015483055</v>
      </c>
      <c r="T25" s="965">
        <v>5.8598458061483099</v>
      </c>
    </row>
    <row r="26" spans="1:20" ht="13.6" customHeight="1">
      <c r="K26" s="964">
        <v>2022</v>
      </c>
      <c r="L26" s="965">
        <v>3.567241695218113</v>
      </c>
      <c r="M26" s="965" t="s">
        <v>26</v>
      </c>
      <c r="N26" s="965">
        <v>3.9090596366138159</v>
      </c>
      <c r="O26" s="965">
        <v>2.0685803333172443</v>
      </c>
      <c r="P26" s="965">
        <v>2.0166448827005898</v>
      </c>
      <c r="Q26" s="965">
        <v>3.040665391146518</v>
      </c>
      <c r="R26" s="965">
        <v>4.789643101153036</v>
      </c>
      <c r="S26" s="965">
        <v>7.1029518228633091</v>
      </c>
      <c r="T26" s="965">
        <v>5.9597612467820529</v>
      </c>
    </row>
    <row r="27" spans="1:20" ht="13.6" customHeight="1">
      <c r="K27" s="966">
        <v>2023</v>
      </c>
      <c r="L27" s="915">
        <v>3.1378670583109476</v>
      </c>
      <c r="M27" s="915">
        <v>0.23538522557554628</v>
      </c>
      <c r="N27" s="915">
        <v>1.5368537529968649</v>
      </c>
      <c r="O27" s="915">
        <v>4.2969631213140111</v>
      </c>
      <c r="P27" s="915">
        <v>2.0523345305284764</v>
      </c>
      <c r="Q27" s="915">
        <v>4.2049197561146547</v>
      </c>
      <c r="R27" s="915">
        <v>5.0300686324920072</v>
      </c>
      <c r="S27" s="915">
        <v>4.1348512831821811</v>
      </c>
      <c r="T27" s="915">
        <v>3.251158225117698</v>
      </c>
    </row>
    <row r="28" spans="1:20" ht="13.6" customHeight="1">
      <c r="A28" s="958" t="s">
        <v>1279</v>
      </c>
    </row>
    <row r="31" spans="1:20" ht="13.6" customHeight="1">
      <c r="K31" s="957" t="s">
        <v>967</v>
      </c>
    </row>
    <row r="32" spans="1:20" ht="13.6" customHeight="1">
      <c r="K32" s="959" t="s">
        <v>633</v>
      </c>
    </row>
    <row r="33" spans="10:29" ht="13.6" customHeight="1">
      <c r="J33" s="960" t="s">
        <v>113</v>
      </c>
      <c r="K33" s="961" t="s">
        <v>137</v>
      </c>
      <c r="L33" s="962" t="s">
        <v>5</v>
      </c>
      <c r="M33" s="962" t="s">
        <v>542</v>
      </c>
      <c r="N33" s="962" t="s">
        <v>230</v>
      </c>
      <c r="O33" s="962" t="s">
        <v>363</v>
      </c>
      <c r="P33" s="962" t="s">
        <v>364</v>
      </c>
      <c r="Q33" s="962" t="s">
        <v>365</v>
      </c>
      <c r="R33" s="962" t="s">
        <v>366</v>
      </c>
      <c r="S33" s="962" t="s">
        <v>628</v>
      </c>
      <c r="T33" s="962" t="s">
        <v>629</v>
      </c>
    </row>
    <row r="34" spans="10:29" ht="13.6" customHeight="1">
      <c r="J34" s="960"/>
      <c r="K34" s="963">
        <v>2014</v>
      </c>
      <c r="L34" s="913">
        <v>16.094254010498755</v>
      </c>
      <c r="M34" s="913">
        <v>0.93932324108787724</v>
      </c>
      <c r="N34" s="913">
        <v>16.416210022424544</v>
      </c>
      <c r="O34" s="913">
        <v>25.062687737521696</v>
      </c>
      <c r="P34" s="913">
        <v>24.640577194713519</v>
      </c>
      <c r="Q34" s="913">
        <v>23.715352528715339</v>
      </c>
      <c r="R34" s="913">
        <v>14.391751625521191</v>
      </c>
      <c r="S34" s="913">
        <v>8.0037544884691361</v>
      </c>
      <c r="T34" s="913">
        <v>9.1906749114679513</v>
      </c>
    </row>
    <row r="35" spans="10:29" ht="13.6" customHeight="1">
      <c r="J35" s="960"/>
      <c r="K35" s="963">
        <v>2015</v>
      </c>
      <c r="L35" s="913">
        <v>16.677980716321162</v>
      </c>
      <c r="M35" s="913">
        <v>0.4690041049584287</v>
      </c>
      <c r="N35" s="913">
        <v>17.536345762780453</v>
      </c>
      <c r="O35" s="913">
        <v>28.14008132483503</v>
      </c>
      <c r="P35" s="913">
        <v>25.8259418330342</v>
      </c>
      <c r="Q35" s="913">
        <v>22.739458775040859</v>
      </c>
      <c r="R35" s="913">
        <v>16.138363214379009</v>
      </c>
      <c r="S35" s="913">
        <v>8.0187988536604085</v>
      </c>
      <c r="T35" s="913">
        <v>7.8573994252873565</v>
      </c>
    </row>
    <row r="36" spans="10:29" ht="13.6" customHeight="1">
      <c r="J36" s="960"/>
      <c r="K36" s="963">
        <v>2016</v>
      </c>
      <c r="L36" s="913">
        <v>18.460611510587672</v>
      </c>
      <c r="M36" s="913">
        <v>0.69944743652514518</v>
      </c>
      <c r="N36" s="913">
        <v>24.19474697479253</v>
      </c>
      <c r="O36" s="913">
        <v>33.560638392049036</v>
      </c>
      <c r="P36" s="913">
        <v>29.717519679662619</v>
      </c>
      <c r="Q36" s="913">
        <v>22.447000488033101</v>
      </c>
      <c r="R36" s="913">
        <v>15.768289140628243</v>
      </c>
      <c r="S36" s="913">
        <v>8.7141588323027168</v>
      </c>
      <c r="T36" s="913">
        <v>8.7617222260250518</v>
      </c>
    </row>
    <row r="37" spans="10:29" ht="13.6" customHeight="1">
      <c r="J37" s="960"/>
      <c r="K37" s="963">
        <v>2017</v>
      </c>
      <c r="L37" s="913">
        <v>17.4070371903987</v>
      </c>
      <c r="M37" s="913">
        <v>0.92307017756408705</v>
      </c>
      <c r="N37" s="913">
        <v>20.642479375315865</v>
      </c>
      <c r="O37" s="913">
        <v>35.166920195626219</v>
      </c>
      <c r="P37" s="913">
        <v>27.86374628068744</v>
      </c>
      <c r="Q37" s="913">
        <v>18.633776416749313</v>
      </c>
      <c r="R37" s="913">
        <v>18.228805157910532</v>
      </c>
      <c r="S37" s="913">
        <v>7.8113684703875901</v>
      </c>
      <c r="T37" s="913">
        <v>4.7564939354702318</v>
      </c>
    </row>
    <row r="38" spans="10:29" ht="13.6" customHeight="1">
      <c r="J38" s="960"/>
      <c r="K38" s="964">
        <v>2018</v>
      </c>
      <c r="L38" s="965">
        <v>16.436013977005754</v>
      </c>
      <c r="M38" s="965">
        <v>0.45665228211977993</v>
      </c>
      <c r="N38" s="965">
        <v>29.179827984914031</v>
      </c>
      <c r="O38" s="965">
        <v>30.128793553001334</v>
      </c>
      <c r="P38" s="965">
        <v>22.875751031090836</v>
      </c>
      <c r="Q38" s="965">
        <v>20.95779504943539</v>
      </c>
      <c r="R38" s="965">
        <v>16.776209628691301</v>
      </c>
      <c r="S38" s="965">
        <v>7.987029064798767</v>
      </c>
      <c r="T38" s="965">
        <v>7.0805769658716189</v>
      </c>
    </row>
    <row r="39" spans="10:29" ht="13.6" customHeight="1">
      <c r="J39" s="960"/>
      <c r="K39" s="964">
        <v>2019</v>
      </c>
      <c r="L39" s="965">
        <v>14.043185046936719</v>
      </c>
      <c r="M39" s="965">
        <v>1.5854860080859787</v>
      </c>
      <c r="N39" s="965">
        <v>22.164921794767601</v>
      </c>
      <c r="O39" s="965">
        <v>24.75200673254583</v>
      </c>
      <c r="P39" s="965">
        <v>21.657481234932376</v>
      </c>
      <c r="Q39" s="965">
        <v>16.694994052408369</v>
      </c>
      <c r="R39" s="965">
        <v>11.180679785330948</v>
      </c>
      <c r="S39" s="965">
        <v>8.2095973350384028</v>
      </c>
      <c r="T39" s="965">
        <v>9.6376252891287582</v>
      </c>
    </row>
    <row r="40" spans="10:29" ht="13.6" customHeight="1">
      <c r="J40" s="960"/>
      <c r="K40" s="964">
        <v>2020</v>
      </c>
      <c r="L40" s="965">
        <v>12.528517381254787</v>
      </c>
      <c r="M40" s="965">
        <v>1.1263734716519955</v>
      </c>
      <c r="N40" s="965">
        <v>23.729366574221011</v>
      </c>
      <c r="O40" s="965">
        <v>25.928175937748261</v>
      </c>
      <c r="P40" s="965">
        <v>16.447768489550455</v>
      </c>
      <c r="Q40" s="965">
        <v>15.65971662721477</v>
      </c>
      <c r="R40" s="965">
        <v>9.7776167346786185</v>
      </c>
      <c r="S40" s="965">
        <v>8.7937074741802608</v>
      </c>
      <c r="T40" s="965">
        <v>4.1466437526204487</v>
      </c>
    </row>
    <row r="41" spans="10:29" ht="13.6" customHeight="1">
      <c r="J41" s="960"/>
      <c r="K41" s="964">
        <v>2021</v>
      </c>
      <c r="L41" s="965">
        <v>11.797240009400221</v>
      </c>
      <c r="M41" s="965">
        <v>1.3467151933041321</v>
      </c>
      <c r="N41" s="965">
        <v>21.014000577885014</v>
      </c>
      <c r="O41" s="965">
        <v>21.796884624983022</v>
      </c>
      <c r="P41" s="965">
        <v>19.033564869208863</v>
      </c>
      <c r="Q41" s="965">
        <v>12.715905478435943</v>
      </c>
      <c r="R41" s="965">
        <v>11.752397059034296</v>
      </c>
      <c r="S41" s="965">
        <v>5.6277963112921734</v>
      </c>
      <c r="T41" s="965">
        <v>6.2561444275627842</v>
      </c>
    </row>
    <row r="42" spans="10:29" ht="13.6" customHeight="1">
      <c r="J42" s="960"/>
      <c r="K42" s="964">
        <v>2022</v>
      </c>
      <c r="L42" s="965">
        <v>11.029556387854162</v>
      </c>
      <c r="M42" s="965">
        <v>1.1186483148681785</v>
      </c>
      <c r="N42" s="965">
        <v>24.508984771008098</v>
      </c>
      <c r="O42" s="965">
        <v>23.356838207839672</v>
      </c>
      <c r="P42" s="965">
        <v>13.382562043708404</v>
      </c>
      <c r="Q42" s="965">
        <v>12.818826878427792</v>
      </c>
      <c r="R42" s="965">
        <v>9.7048719884569099</v>
      </c>
      <c r="S42" s="965">
        <v>6.9328350095562818</v>
      </c>
      <c r="T42" s="965">
        <v>6.0261189211525386</v>
      </c>
    </row>
    <row r="43" spans="10:29" ht="13.6" customHeight="1">
      <c r="J43" s="960"/>
      <c r="K43" s="966">
        <v>2023</v>
      </c>
      <c r="L43" s="915">
        <v>11.039292912566728</v>
      </c>
      <c r="M43" s="915">
        <v>1.3465323425847586</v>
      </c>
      <c r="N43" s="915">
        <v>21.165256865936342</v>
      </c>
      <c r="O43" s="915">
        <v>16.067057745689244</v>
      </c>
      <c r="P43" s="915">
        <v>19.261903368638695</v>
      </c>
      <c r="Q43" s="915">
        <v>13.861706376054892</v>
      </c>
      <c r="R43" s="915">
        <v>11.567396306050735</v>
      </c>
      <c r="S43" s="915">
        <v>5.05920055145286</v>
      </c>
      <c r="T43" s="915">
        <v>4.9240869922035291</v>
      </c>
    </row>
    <row r="44" spans="10:29" ht="13.6" customHeight="1">
      <c r="J44" s="960"/>
      <c r="K44" s="967"/>
      <c r="V44" s="1730"/>
      <c r="W44" s="1730"/>
      <c r="X44" s="1730"/>
      <c r="Y44" s="1730"/>
      <c r="Z44" s="1730"/>
      <c r="AA44" s="1730"/>
      <c r="AB44" s="1730"/>
      <c r="AC44" s="1730"/>
    </row>
    <row r="45" spans="10:29" ht="13.6" customHeight="1">
      <c r="J45" s="968" t="s">
        <v>114</v>
      </c>
      <c r="K45" s="961" t="s">
        <v>137</v>
      </c>
      <c r="L45" s="962" t="s">
        <v>5</v>
      </c>
      <c r="M45" s="962" t="s">
        <v>542</v>
      </c>
      <c r="N45" s="962" t="s">
        <v>230</v>
      </c>
      <c r="O45" s="962" t="s">
        <v>363</v>
      </c>
      <c r="P45" s="962" t="s">
        <v>364</v>
      </c>
      <c r="Q45" s="962" t="s">
        <v>365</v>
      </c>
      <c r="R45" s="962" t="s">
        <v>366</v>
      </c>
      <c r="S45" s="962" t="s">
        <v>628</v>
      </c>
      <c r="T45" s="962" t="s">
        <v>629</v>
      </c>
      <c r="V45" s="1730"/>
      <c r="W45" s="1730"/>
      <c r="X45" s="1730"/>
      <c r="Y45" s="1730"/>
      <c r="Z45" s="1730"/>
      <c r="AA45" s="1730"/>
      <c r="AB45" s="1730"/>
      <c r="AC45" s="1730"/>
    </row>
    <row r="46" spans="10:29" ht="13.6" customHeight="1">
      <c r="K46" s="963">
        <v>2014</v>
      </c>
      <c r="L46" s="913">
        <v>14.291088228571017</v>
      </c>
      <c r="M46" s="913">
        <v>4.7004746242403472</v>
      </c>
      <c r="N46" s="913">
        <v>29.724769373809714</v>
      </c>
      <c r="O46" s="913">
        <v>18.59547355181293</v>
      </c>
      <c r="P46" s="913">
        <v>19.188245828840845</v>
      </c>
      <c r="Q46" s="913">
        <v>20.437991537057979</v>
      </c>
      <c r="R46" s="913">
        <v>14.574641685036788</v>
      </c>
      <c r="S46" s="913">
        <v>8.4547189409860621</v>
      </c>
      <c r="T46" s="913">
        <v>5.9963485393368359</v>
      </c>
    </row>
    <row r="47" spans="10:29" ht="13.6" customHeight="1">
      <c r="K47" s="963">
        <v>2015</v>
      </c>
      <c r="L47" s="913">
        <v>15.038159329298093</v>
      </c>
      <c r="M47" s="913">
        <v>3.953775423084859</v>
      </c>
      <c r="N47" s="913">
        <v>39.085818243838659</v>
      </c>
      <c r="O47" s="913">
        <v>22.36100241179383</v>
      </c>
      <c r="P47" s="913">
        <v>16.068294844028504</v>
      </c>
      <c r="Q47" s="913">
        <v>21.464260019635823</v>
      </c>
      <c r="R47" s="913">
        <v>16.311432604185985</v>
      </c>
      <c r="S47" s="913">
        <v>10.208724667778933</v>
      </c>
      <c r="T47" s="913">
        <v>4.6498435327651224</v>
      </c>
    </row>
    <row r="48" spans="10:29" ht="13.6" customHeight="1">
      <c r="K48" s="963">
        <v>2016</v>
      </c>
      <c r="L48" s="913">
        <v>16.607268124164133</v>
      </c>
      <c r="M48" s="913">
        <v>5.647976366902367</v>
      </c>
      <c r="N48" s="913">
        <v>43.731140945467267</v>
      </c>
      <c r="O48" s="913">
        <v>21.747987622917424</v>
      </c>
      <c r="P48" s="913">
        <v>20.343481185747542</v>
      </c>
      <c r="Q48" s="913">
        <v>21.589704572205207</v>
      </c>
      <c r="R48" s="913">
        <v>17.63428104234632</v>
      </c>
      <c r="S48" s="913">
        <v>11.556196940144538</v>
      </c>
      <c r="T48" s="913">
        <v>6.7039957338208973</v>
      </c>
    </row>
    <row r="49" spans="11:20" ht="13.6" customHeight="1">
      <c r="K49" s="963">
        <v>2017</v>
      </c>
      <c r="L49" s="913">
        <v>13.607970177361402</v>
      </c>
      <c r="M49" s="913">
        <v>7.5310717443905659</v>
      </c>
      <c r="N49" s="913">
        <v>48.732395422153743</v>
      </c>
      <c r="O49" s="913">
        <v>16.792993621508693</v>
      </c>
      <c r="P49" s="913">
        <v>13.07928381578763</v>
      </c>
      <c r="Q49" s="913">
        <v>17.549861317943716</v>
      </c>
      <c r="R49" s="913">
        <v>13.595934271815356</v>
      </c>
      <c r="S49" s="913">
        <v>4.9533013753666824</v>
      </c>
      <c r="T49" s="913">
        <v>9.2176449511836491</v>
      </c>
    </row>
    <row r="50" spans="11:20" ht="13.6" customHeight="1">
      <c r="K50" s="964">
        <v>2018</v>
      </c>
      <c r="L50" s="965">
        <v>12.051757996395233</v>
      </c>
      <c r="M50" s="965">
        <v>8.6558956868393118</v>
      </c>
      <c r="N50" s="965">
        <v>42.21060790950046</v>
      </c>
      <c r="O50" s="965">
        <v>18.262284700181887</v>
      </c>
      <c r="P50" s="965">
        <v>9.6948945739330288</v>
      </c>
      <c r="Q50" s="965">
        <v>15.381199460665684</v>
      </c>
      <c r="R50" s="965">
        <v>11.060035253862372</v>
      </c>
      <c r="S50" s="965">
        <v>6.5193740857596501</v>
      </c>
      <c r="T50" s="965">
        <v>4.617757876524041</v>
      </c>
    </row>
    <row r="51" spans="11:20" ht="13.6" customHeight="1">
      <c r="K51" s="964">
        <v>2019</v>
      </c>
      <c r="L51" s="965">
        <v>13.221382738069536</v>
      </c>
      <c r="M51" s="965">
        <v>8.1072832017092065</v>
      </c>
      <c r="N51" s="965">
        <v>45.94478838141962</v>
      </c>
      <c r="O51" s="965">
        <v>17.990876491108239</v>
      </c>
      <c r="P51" s="965">
        <v>14.406713528504282</v>
      </c>
      <c r="Q51" s="965">
        <v>12.840095985774141</v>
      </c>
      <c r="R51" s="965">
        <v>15.09296849342827</v>
      </c>
      <c r="S51" s="965">
        <v>7.2864758959329317</v>
      </c>
      <c r="T51" s="965">
        <v>6.4313267127951246</v>
      </c>
    </row>
    <row r="52" spans="11:20" ht="13.6" customHeight="1">
      <c r="K52" s="964">
        <v>2020</v>
      </c>
      <c r="L52" s="965">
        <v>11.529197693157924</v>
      </c>
      <c r="M52" s="965">
        <v>5.9227039749635457</v>
      </c>
      <c r="N52" s="965">
        <v>45.45151772805103</v>
      </c>
      <c r="O52" s="965">
        <v>15.785643588581927</v>
      </c>
      <c r="P52" s="965">
        <v>12.179466880375712</v>
      </c>
      <c r="Q52" s="965">
        <v>13.083229559535237</v>
      </c>
      <c r="R52" s="965">
        <v>11.529954681653733</v>
      </c>
      <c r="S52" s="965">
        <v>7.5557540440149662</v>
      </c>
      <c r="T52" s="965">
        <v>4.0610126541154301</v>
      </c>
    </row>
    <row r="53" spans="11:20" ht="13.6" customHeight="1">
      <c r="K53" s="964">
        <v>2021</v>
      </c>
      <c r="L53" s="965">
        <v>12.444469701043197</v>
      </c>
      <c r="M53" s="965">
        <v>13.425205705947954</v>
      </c>
      <c r="N53" s="965">
        <v>68.84327472423125</v>
      </c>
      <c r="O53" s="965">
        <v>14.888780807368953</v>
      </c>
      <c r="P53" s="965">
        <v>6.9571785659267205</v>
      </c>
      <c r="Q53" s="965">
        <v>11.304890542752505</v>
      </c>
      <c r="R53" s="965">
        <v>6.4864285583348495</v>
      </c>
      <c r="S53" s="965">
        <v>8.1063115741916647</v>
      </c>
      <c r="T53" s="965">
        <v>7.4579855714614851</v>
      </c>
    </row>
    <row r="54" spans="11:20" ht="13.6" customHeight="1">
      <c r="K54" s="964">
        <v>2022</v>
      </c>
      <c r="L54" s="965">
        <v>15.530112834737439</v>
      </c>
      <c r="M54" s="965">
        <v>17.364533175644599</v>
      </c>
      <c r="N54" s="965">
        <v>89.908371642117771</v>
      </c>
      <c r="O54" s="965">
        <v>15.514352499879333</v>
      </c>
      <c r="P54" s="965">
        <v>8.0665795308023593</v>
      </c>
      <c r="Q54" s="965">
        <v>14.735532280171586</v>
      </c>
      <c r="R54" s="965">
        <v>12.396723320631388</v>
      </c>
      <c r="S54" s="965">
        <v>7.6493327323143339</v>
      </c>
      <c r="T54" s="965">
        <v>7.7736016262374603</v>
      </c>
    </row>
    <row r="55" spans="11:20" ht="13.6" customHeight="1">
      <c r="K55" s="966">
        <v>2023</v>
      </c>
      <c r="L55" s="915">
        <v>13.885963418962239</v>
      </c>
      <c r="M55" s="915">
        <v>14.829269211259415</v>
      </c>
      <c r="N55" s="915">
        <v>68.38999200836048</v>
      </c>
      <c r="O55" s="915">
        <v>18.26209326558455</v>
      </c>
      <c r="P55" s="915">
        <v>10.26167265264238</v>
      </c>
      <c r="Q55" s="915">
        <v>12.147545962109001</v>
      </c>
      <c r="R55" s="915">
        <v>11.177930294426684</v>
      </c>
      <c r="S55" s="915">
        <v>7.7183890619400719</v>
      </c>
      <c r="T55" s="915">
        <v>5.5019600732761047</v>
      </c>
    </row>
  </sheetData>
  <hyperlinks>
    <hyperlink ref="I1" location="Obsah!A1" display="Naspäť na obsah"/>
  </hyperlinks>
  <pageMargins left="0.70866141732283472" right="0.51181102362204722" top="0.74803149606299213" bottom="0.74803149606299213" header="0.31496062992125984" footer="0.31496062992125984"/>
  <pageSetup paperSize="9" scale="95" orientation="portrait" horizontalDpi="1200" verticalDpi="1200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showGridLines="0" zoomScaleNormal="100" zoomScaleSheetLayoutView="70" workbookViewId="0"/>
  </sheetViews>
  <sheetFormatPr defaultColWidth="8" defaultRowHeight="13.6" customHeight="1"/>
  <cols>
    <col min="1" max="1" width="43" style="957" customWidth="1"/>
    <col min="2" max="8" width="6.109375" style="969" customWidth="1"/>
    <col min="9" max="9" width="6.109375" style="957" customWidth="1"/>
    <col min="10" max="10" width="9.33203125" style="957" customWidth="1"/>
    <col min="11" max="13" width="9.44140625" style="970" customWidth="1"/>
    <col min="14" max="15" width="9.44140625" style="957" customWidth="1"/>
    <col min="16" max="18" width="13.109375" style="957" customWidth="1"/>
    <col min="19" max="20" width="9.44140625" style="957" customWidth="1"/>
    <col min="21" max="21" width="10.109375" style="957" customWidth="1"/>
    <col min="22" max="16384" width="8" style="957"/>
  </cols>
  <sheetData>
    <row r="1" spans="1:21" ht="13.6" customHeight="1">
      <c r="A1" s="1" t="s">
        <v>1073</v>
      </c>
      <c r="F1" s="2154" t="s">
        <v>1335</v>
      </c>
    </row>
    <row r="2" spans="1:21" ht="20.05" customHeight="1">
      <c r="A2" s="971" t="s">
        <v>1277</v>
      </c>
      <c r="I2" s="978"/>
      <c r="J2" s="771"/>
      <c r="K2" s="980"/>
      <c r="L2" s="977"/>
      <c r="M2" s="977"/>
    </row>
    <row r="3" spans="1:21" ht="13.6" customHeight="1">
      <c r="I3" s="978"/>
      <c r="J3" s="771"/>
      <c r="K3" s="977"/>
      <c r="L3" s="977"/>
      <c r="M3" s="977"/>
    </row>
    <row r="4" spans="1:21" s="979" customFormat="1" ht="13.6" customHeight="1">
      <c r="B4" s="981"/>
      <c r="C4" s="981"/>
      <c r="D4" s="981"/>
      <c r="E4" s="981"/>
      <c r="F4" s="981"/>
      <c r="G4" s="981"/>
      <c r="H4" s="981"/>
      <c r="I4" s="978"/>
      <c r="J4" s="972" t="s">
        <v>968</v>
      </c>
      <c r="K4" s="977"/>
      <c r="L4" s="976"/>
      <c r="M4" s="977"/>
      <c r="N4" s="957"/>
      <c r="O4" s="957"/>
      <c r="P4" s="957"/>
      <c r="Q4" s="957"/>
      <c r="R4" s="957"/>
      <c r="S4" s="957"/>
      <c r="T4" s="957"/>
      <c r="U4" s="957"/>
    </row>
    <row r="5" spans="1:21" ht="13.6" customHeight="1">
      <c r="I5" s="978"/>
      <c r="J5" s="2455" t="s">
        <v>137</v>
      </c>
      <c r="K5" s="2457" t="s">
        <v>634</v>
      </c>
      <c r="L5" s="2458"/>
      <c r="M5" s="2458"/>
      <c r="N5" s="2458"/>
      <c r="O5" s="2458"/>
      <c r="P5" s="2458"/>
      <c r="Q5" s="2458"/>
      <c r="R5" s="2458"/>
      <c r="S5" s="2458"/>
      <c r="T5" s="2459"/>
    </row>
    <row r="6" spans="1:21" ht="46.2">
      <c r="A6" s="980"/>
      <c r="I6" s="978"/>
      <c r="J6" s="2456"/>
      <c r="K6" s="1636" t="s">
        <v>635</v>
      </c>
      <c r="L6" s="1636" t="s">
        <v>636</v>
      </c>
      <c r="M6" s="1636" t="s">
        <v>637</v>
      </c>
      <c r="N6" s="1636" t="s">
        <v>638</v>
      </c>
      <c r="O6" s="1636" t="s">
        <v>639</v>
      </c>
      <c r="P6" s="1636" t="s">
        <v>640</v>
      </c>
      <c r="Q6" s="1636" t="s">
        <v>1131</v>
      </c>
      <c r="R6" s="1636" t="s">
        <v>641</v>
      </c>
      <c r="S6" s="1636" t="s">
        <v>642</v>
      </c>
      <c r="T6" s="1636" t="s">
        <v>643</v>
      </c>
    </row>
    <row r="7" spans="1:21" ht="13.6" customHeight="1">
      <c r="B7" s="957"/>
      <c r="C7" s="957"/>
      <c r="D7" s="957"/>
      <c r="E7" s="957"/>
      <c r="F7" s="957"/>
      <c r="G7" s="957"/>
      <c r="H7" s="957"/>
      <c r="I7" s="950" t="s">
        <v>113</v>
      </c>
      <c r="J7" s="964">
        <v>2019</v>
      </c>
      <c r="K7" s="1637">
        <v>37.700534759358291</v>
      </c>
      <c r="L7" s="1637">
        <v>1.3368983957219251</v>
      </c>
      <c r="M7" s="1638">
        <v>1.8716577540106951</v>
      </c>
      <c r="N7" s="1637">
        <v>14.438502673796791</v>
      </c>
      <c r="O7" s="1637">
        <v>3.4759358288770055</v>
      </c>
      <c r="P7" s="1637">
        <v>1.3368983957219251</v>
      </c>
      <c r="Q7" s="1637">
        <v>2.4064171122994651</v>
      </c>
      <c r="R7" s="1637">
        <v>13.903743315508022</v>
      </c>
      <c r="S7" s="1637">
        <v>16.844919786096256</v>
      </c>
      <c r="T7" s="1637">
        <v>6.6844919786096257</v>
      </c>
    </row>
    <row r="8" spans="1:21" ht="13.6" customHeight="1">
      <c r="B8" s="957"/>
      <c r="C8" s="957"/>
      <c r="D8" s="957"/>
      <c r="E8" s="957"/>
      <c r="F8" s="957"/>
      <c r="G8" s="957"/>
      <c r="H8" s="957"/>
      <c r="I8" s="976"/>
      <c r="J8" s="964">
        <v>2020</v>
      </c>
      <c r="K8" s="1639">
        <v>35.628742514970057</v>
      </c>
      <c r="L8" s="1639">
        <v>0.5988023952095809</v>
      </c>
      <c r="M8" s="1640">
        <v>3.293413173652695</v>
      </c>
      <c r="N8" s="1639">
        <v>10.179640718562874</v>
      </c>
      <c r="O8" s="1639">
        <v>1.1976047904191618</v>
      </c>
      <c r="P8" s="1639">
        <v>1.7964071856287425</v>
      </c>
      <c r="Q8" s="1639">
        <v>5.0898203592814371</v>
      </c>
      <c r="R8" s="1639">
        <v>9.5808383233532943</v>
      </c>
      <c r="S8" s="1639">
        <v>20.359281437125748</v>
      </c>
      <c r="T8" s="1639">
        <v>12.275449101796406</v>
      </c>
    </row>
    <row r="9" spans="1:21" ht="13.6" customHeight="1">
      <c r="B9" s="957"/>
      <c r="C9" s="957"/>
      <c r="D9" s="957"/>
      <c r="E9" s="957"/>
      <c r="F9" s="957"/>
      <c r="G9" s="957"/>
      <c r="H9" s="957"/>
      <c r="J9" s="964">
        <v>2021</v>
      </c>
      <c r="K9" s="1639">
        <v>29.936305732484076</v>
      </c>
      <c r="L9" s="1639">
        <v>1.2738853503184715</v>
      </c>
      <c r="M9" s="1640">
        <v>1.910828025477707</v>
      </c>
      <c r="N9" s="1639">
        <v>10.191082802547772</v>
      </c>
      <c r="O9" s="1639">
        <v>3.5031847133757963</v>
      </c>
      <c r="P9" s="1639">
        <v>1.2738853503184715</v>
      </c>
      <c r="Q9" s="1639">
        <v>4.1401273885350314</v>
      </c>
      <c r="R9" s="1639">
        <v>15.605095541401273</v>
      </c>
      <c r="S9" s="1639">
        <v>18.789808917197455</v>
      </c>
      <c r="T9" s="1639">
        <v>13.375796178343949</v>
      </c>
    </row>
    <row r="10" spans="1:21" ht="13.6" customHeight="1">
      <c r="B10" s="957"/>
      <c r="C10" s="957"/>
      <c r="D10" s="957"/>
      <c r="E10" s="957"/>
      <c r="F10" s="957"/>
      <c r="G10" s="957"/>
      <c r="H10" s="957"/>
      <c r="J10" s="964">
        <v>2022</v>
      </c>
      <c r="K10" s="1639">
        <v>27.645051194539249</v>
      </c>
      <c r="L10" s="1639">
        <v>0.68259385665529015</v>
      </c>
      <c r="M10" s="1640">
        <v>2.0477815699658701</v>
      </c>
      <c r="N10" s="1639">
        <v>9.8976109215017072</v>
      </c>
      <c r="O10" s="1639">
        <v>2.0477815699658701</v>
      </c>
      <c r="P10" s="1639">
        <v>1.3651877133105803</v>
      </c>
      <c r="Q10" s="1639">
        <v>4.0955631399317403</v>
      </c>
      <c r="R10" s="1639">
        <v>14.334470989761092</v>
      </c>
      <c r="S10" s="1639">
        <v>25.255972696245731</v>
      </c>
      <c r="T10" s="1639">
        <v>12.627986348122866</v>
      </c>
    </row>
    <row r="11" spans="1:21" ht="13.6" customHeight="1">
      <c r="B11" s="957"/>
      <c r="C11" s="957"/>
      <c r="D11" s="957"/>
      <c r="E11" s="957"/>
      <c r="F11" s="957"/>
      <c r="G11" s="957"/>
      <c r="H11" s="957"/>
      <c r="J11" s="966">
        <v>2023</v>
      </c>
      <c r="K11" s="1641">
        <v>36.177474402730375</v>
      </c>
      <c r="L11" s="1641">
        <v>0.68259385665529015</v>
      </c>
      <c r="M11" s="1642">
        <v>2.3890784982935154</v>
      </c>
      <c r="N11" s="1641">
        <v>10.580204778156997</v>
      </c>
      <c r="O11" s="1641">
        <v>0.34129692832764508</v>
      </c>
      <c r="P11" s="1641">
        <v>0.68259385665529015</v>
      </c>
      <c r="Q11" s="1641">
        <v>4.7781569965870307</v>
      </c>
      <c r="R11" s="1641">
        <v>12.286689419795222</v>
      </c>
      <c r="S11" s="1641">
        <v>24.573378839590443</v>
      </c>
      <c r="T11" s="1641">
        <v>7.5085324232081918</v>
      </c>
    </row>
    <row r="12" spans="1:21" ht="13.6" customHeight="1">
      <c r="B12" s="957"/>
      <c r="C12" s="957"/>
      <c r="D12" s="957"/>
      <c r="E12" s="957"/>
      <c r="F12" s="957"/>
      <c r="G12" s="957"/>
      <c r="H12" s="957"/>
      <c r="J12" s="967"/>
      <c r="K12" s="957"/>
      <c r="L12" s="957"/>
    </row>
    <row r="13" spans="1:21" ht="13.6" customHeight="1">
      <c r="B13" s="957"/>
      <c r="C13" s="957"/>
      <c r="D13" s="957"/>
      <c r="E13" s="957"/>
      <c r="F13" s="957"/>
      <c r="I13" s="960" t="s">
        <v>114</v>
      </c>
      <c r="J13" s="1644">
        <v>2019</v>
      </c>
      <c r="K13" s="1635">
        <v>47.967479674796749</v>
      </c>
      <c r="L13" s="1635">
        <v>2.7100271002710028</v>
      </c>
      <c r="M13" s="1634">
        <v>1.3550135501355014</v>
      </c>
      <c r="N13" s="1635">
        <v>9.7560975609756095</v>
      </c>
      <c r="O13" s="1635">
        <v>2.7100271002710028</v>
      </c>
      <c r="P13" s="1635">
        <v>0.27100271002710025</v>
      </c>
      <c r="Q13" s="1635">
        <v>3.5230352303523031</v>
      </c>
      <c r="R13" s="1635">
        <v>12.466124661246612</v>
      </c>
      <c r="S13" s="1635">
        <v>14.092140921409213</v>
      </c>
      <c r="T13" s="1635">
        <v>5.1490514905149052</v>
      </c>
    </row>
    <row r="14" spans="1:21" ht="13.6" customHeight="1">
      <c r="B14" s="957"/>
      <c r="C14" s="957"/>
      <c r="D14" s="957"/>
      <c r="E14" s="957"/>
      <c r="F14" s="957"/>
      <c r="G14" s="957"/>
      <c r="H14" s="957"/>
      <c r="J14" s="964">
        <v>2020</v>
      </c>
      <c r="K14" s="974">
        <v>51.863354037267086</v>
      </c>
      <c r="L14" s="974">
        <v>3.1055900621118013</v>
      </c>
      <c r="M14" s="973">
        <v>0.6211180124223602</v>
      </c>
      <c r="N14" s="974">
        <v>5.2795031055900621</v>
      </c>
      <c r="O14" s="974">
        <v>3.1055900621118013</v>
      </c>
      <c r="P14" s="974">
        <v>0.6211180124223602</v>
      </c>
      <c r="Q14" s="974">
        <v>2.4844720496894408</v>
      </c>
      <c r="R14" s="974">
        <v>6.8322981366459627</v>
      </c>
      <c r="S14" s="974">
        <v>20.80745341614907</v>
      </c>
      <c r="T14" s="974">
        <v>5.2795031055900621</v>
      </c>
    </row>
    <row r="15" spans="1:21" ht="13.6" customHeight="1">
      <c r="B15" s="957"/>
      <c r="C15" s="957"/>
      <c r="D15" s="957"/>
      <c r="E15" s="957"/>
      <c r="F15" s="957"/>
      <c r="G15" s="957"/>
      <c r="H15" s="957"/>
      <c r="J15" s="964">
        <v>2021</v>
      </c>
      <c r="K15" s="974">
        <v>42.196531791907518</v>
      </c>
      <c r="L15" s="974">
        <v>7.5144508670520231</v>
      </c>
      <c r="M15" s="973">
        <v>1.4450867052023122</v>
      </c>
      <c r="N15" s="974">
        <v>4.3352601156069364</v>
      </c>
      <c r="O15" s="974">
        <v>1.7341040462427744</v>
      </c>
      <c r="P15" s="974">
        <v>0.28901734104046239</v>
      </c>
      <c r="Q15" s="974">
        <v>2.3121387283236992</v>
      </c>
      <c r="R15" s="974">
        <v>8.6705202312138727</v>
      </c>
      <c r="S15" s="974">
        <v>23.699421965317917</v>
      </c>
      <c r="T15" s="974">
        <v>7.803468208092486</v>
      </c>
    </row>
    <row r="16" spans="1:21" ht="13.6" customHeight="1">
      <c r="B16" s="957"/>
      <c r="C16" s="957"/>
      <c r="D16" s="957"/>
      <c r="E16" s="957"/>
      <c r="F16" s="957"/>
      <c r="G16" s="957"/>
      <c r="H16" s="957"/>
      <c r="J16" s="964">
        <v>2022</v>
      </c>
      <c r="K16" s="974">
        <v>39.443155452436194</v>
      </c>
      <c r="L16" s="974">
        <v>8.5846867749419946</v>
      </c>
      <c r="M16" s="973">
        <v>0.6960556844547563</v>
      </c>
      <c r="N16" s="974">
        <v>7.192575406032482</v>
      </c>
      <c r="O16" s="974" t="s">
        <v>26</v>
      </c>
      <c r="P16" s="974" t="s">
        <v>26</v>
      </c>
      <c r="Q16" s="974">
        <v>2.0881670533642689</v>
      </c>
      <c r="R16" s="974">
        <v>11.600928074245939</v>
      </c>
      <c r="S16" s="974">
        <v>26.914153132250579</v>
      </c>
      <c r="T16" s="974">
        <v>3.4802784222737819</v>
      </c>
    </row>
    <row r="17" spans="2:20" ht="13.6" customHeight="1">
      <c r="B17" s="957"/>
      <c r="C17" s="957"/>
      <c r="D17" s="957"/>
      <c r="E17" s="957"/>
      <c r="F17" s="957"/>
      <c r="G17" s="957"/>
      <c r="H17" s="957"/>
      <c r="J17" s="966">
        <v>2023</v>
      </c>
      <c r="K17" s="1643">
        <v>44.935064935064936</v>
      </c>
      <c r="L17" s="1643">
        <v>3.3766233766233764</v>
      </c>
      <c r="M17" s="975">
        <v>3.6363636363636362</v>
      </c>
      <c r="N17" s="1643">
        <v>6.2337662337662341</v>
      </c>
      <c r="O17" s="1643">
        <v>1.0389610389610389</v>
      </c>
      <c r="P17" s="1643" t="s">
        <v>26</v>
      </c>
      <c r="Q17" s="1643">
        <v>1.0389610389610389</v>
      </c>
      <c r="R17" s="1643">
        <v>9.8701298701298708</v>
      </c>
      <c r="S17" s="1643">
        <v>25.454545454545453</v>
      </c>
      <c r="T17" s="1643">
        <v>4.4155844155844157</v>
      </c>
    </row>
  </sheetData>
  <mergeCells count="2">
    <mergeCell ref="J5:J6"/>
    <mergeCell ref="K5:T5"/>
  </mergeCells>
  <hyperlinks>
    <hyperlink ref="F1" location="Obsah!A1" display="Naspäť na obsah"/>
  </hyperlinks>
  <pageMargins left="0.7" right="0.7" top="0.75" bottom="0.75" header="0.3" footer="0.3"/>
  <pageSetup paperSize="9" scale="66" orientation="portrait" r:id="rId1"/>
  <colBreaks count="2" manualBreakCount="2">
    <brk id="8" max="52" man="1"/>
    <brk id="20" max="52" man="1"/>
  </col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70" workbookViewId="0"/>
  </sheetViews>
  <sheetFormatPr defaultColWidth="11.21875" defaultRowHeight="13.6" customHeight="1"/>
  <cols>
    <col min="1" max="1" width="19.21875" style="335" customWidth="1"/>
    <col min="2" max="2" width="8.77734375" style="335" customWidth="1"/>
    <col min="3" max="4" width="9.6640625" style="335" customWidth="1"/>
    <col min="5" max="6" width="8.77734375" style="335" customWidth="1"/>
    <col min="7" max="8" width="10.109375" style="335" customWidth="1"/>
    <col min="9" max="9" width="8.77734375" style="335" customWidth="1"/>
    <col min="10" max="16384" width="11.21875" style="335"/>
  </cols>
  <sheetData>
    <row r="1" spans="1:11" ht="13.6" customHeight="1">
      <c r="A1" s="1" t="s">
        <v>1073</v>
      </c>
      <c r="I1" s="2154" t="s">
        <v>1335</v>
      </c>
    </row>
    <row r="2" spans="1:11" ht="20.05" customHeight="1">
      <c r="A2" s="334" t="s">
        <v>644</v>
      </c>
      <c r="H2" s="353"/>
      <c r="I2" s="353"/>
    </row>
    <row r="3" spans="1:11" ht="13.6" customHeight="1">
      <c r="A3" s="533"/>
    </row>
    <row r="4" spans="1:11" s="983" customFormat="1" ht="13.6" customHeight="1">
      <c r="A4" s="982" t="s">
        <v>38</v>
      </c>
      <c r="B4" s="982"/>
      <c r="C4" s="982"/>
      <c r="D4" s="982"/>
      <c r="E4" s="982"/>
      <c r="F4" s="982"/>
      <c r="G4" s="982"/>
      <c r="H4" s="982"/>
      <c r="I4" s="982"/>
    </row>
    <row r="5" spans="1:11" ht="25" customHeight="1">
      <c r="A5" s="2460" t="s">
        <v>286</v>
      </c>
      <c r="B5" s="2461" t="s">
        <v>645</v>
      </c>
      <c r="C5" s="2461"/>
      <c r="D5" s="2461"/>
      <c r="E5" s="2461"/>
      <c r="F5" s="2462" t="s">
        <v>646</v>
      </c>
      <c r="G5" s="2462"/>
      <c r="H5" s="2462"/>
      <c r="I5" s="2462"/>
    </row>
    <row r="6" spans="1:11" ht="25" customHeight="1">
      <c r="A6" s="2460"/>
      <c r="B6" s="403" t="s">
        <v>5</v>
      </c>
      <c r="C6" s="984" t="s">
        <v>647</v>
      </c>
      <c r="D6" s="984" t="s">
        <v>648</v>
      </c>
      <c r="E6" s="984" t="s">
        <v>649</v>
      </c>
      <c r="F6" s="403" t="s">
        <v>5</v>
      </c>
      <c r="G6" s="984" t="s">
        <v>647</v>
      </c>
      <c r="H6" s="984" t="s">
        <v>648</v>
      </c>
      <c r="I6" s="984" t="s">
        <v>649</v>
      </c>
    </row>
    <row r="7" spans="1:11" ht="13.6" customHeight="1">
      <c r="A7" s="513" t="s">
        <v>116</v>
      </c>
      <c r="B7" s="527">
        <v>150294</v>
      </c>
      <c r="C7" s="527">
        <v>35758</v>
      </c>
      <c r="D7" s="527">
        <v>110994</v>
      </c>
      <c r="E7" s="527">
        <v>3542</v>
      </c>
      <c r="F7" s="527">
        <v>32130</v>
      </c>
      <c r="G7" s="527">
        <v>7939</v>
      </c>
      <c r="H7" s="527">
        <v>22980</v>
      </c>
      <c r="I7" s="527">
        <v>1211</v>
      </c>
    </row>
    <row r="8" spans="1:11" ht="13.6" customHeight="1">
      <c r="A8" s="985" t="s">
        <v>119</v>
      </c>
      <c r="B8" s="986">
        <v>19910</v>
      </c>
      <c r="C8" s="987">
        <v>2458</v>
      </c>
      <c r="D8" s="987">
        <v>17149</v>
      </c>
      <c r="E8" s="987">
        <v>303</v>
      </c>
      <c r="F8" s="986">
        <v>4160</v>
      </c>
      <c r="G8" s="987">
        <v>686</v>
      </c>
      <c r="H8" s="987">
        <v>3364</v>
      </c>
      <c r="I8" s="987">
        <v>110</v>
      </c>
      <c r="K8" s="1747"/>
    </row>
    <row r="9" spans="1:11" ht="13.6" customHeight="1">
      <c r="A9" s="985" t="s">
        <v>121</v>
      </c>
      <c r="B9" s="986">
        <v>17554</v>
      </c>
      <c r="C9" s="987">
        <v>5124</v>
      </c>
      <c r="D9" s="987">
        <v>12353</v>
      </c>
      <c r="E9" s="987">
        <v>77</v>
      </c>
      <c r="F9" s="986">
        <v>3576</v>
      </c>
      <c r="G9" s="987">
        <v>763</v>
      </c>
      <c r="H9" s="987">
        <v>2770</v>
      </c>
      <c r="I9" s="987">
        <v>43</v>
      </c>
      <c r="K9" s="1747"/>
    </row>
    <row r="10" spans="1:11" ht="13.6" customHeight="1">
      <c r="A10" s="985" t="s">
        <v>123</v>
      </c>
      <c r="B10" s="986">
        <v>17112</v>
      </c>
      <c r="C10" s="987">
        <v>5068</v>
      </c>
      <c r="D10" s="987">
        <v>11813</v>
      </c>
      <c r="E10" s="987">
        <v>231</v>
      </c>
      <c r="F10" s="986">
        <v>3628</v>
      </c>
      <c r="G10" s="987">
        <v>1092</v>
      </c>
      <c r="H10" s="987">
        <v>2426</v>
      </c>
      <c r="I10" s="987">
        <v>110</v>
      </c>
      <c r="K10" s="1747"/>
    </row>
    <row r="11" spans="1:11" ht="13.6" customHeight="1">
      <c r="A11" s="985" t="s">
        <v>125</v>
      </c>
      <c r="B11" s="986">
        <v>25941</v>
      </c>
      <c r="C11" s="987">
        <v>4774</v>
      </c>
      <c r="D11" s="987">
        <v>20906</v>
      </c>
      <c r="E11" s="987">
        <v>261</v>
      </c>
      <c r="F11" s="986">
        <v>5621</v>
      </c>
      <c r="G11" s="987">
        <v>1097</v>
      </c>
      <c r="H11" s="987">
        <v>4462</v>
      </c>
      <c r="I11" s="987">
        <v>62</v>
      </c>
      <c r="K11" s="1747"/>
    </row>
    <row r="12" spans="1:11" ht="13.6" customHeight="1">
      <c r="A12" s="985" t="s">
        <v>127</v>
      </c>
      <c r="B12" s="986">
        <v>16341</v>
      </c>
      <c r="C12" s="987">
        <v>4952</v>
      </c>
      <c r="D12" s="987">
        <v>10915</v>
      </c>
      <c r="E12" s="987">
        <v>474</v>
      </c>
      <c r="F12" s="986">
        <v>3974</v>
      </c>
      <c r="G12" s="987">
        <v>1229</v>
      </c>
      <c r="H12" s="987">
        <v>2610</v>
      </c>
      <c r="I12" s="987">
        <v>135</v>
      </c>
      <c r="K12" s="1747"/>
    </row>
    <row r="13" spans="1:11" ht="13.6" customHeight="1">
      <c r="A13" s="985" t="s">
        <v>129</v>
      </c>
      <c r="B13" s="986">
        <v>20406</v>
      </c>
      <c r="C13" s="987">
        <v>4940</v>
      </c>
      <c r="D13" s="987">
        <v>14168</v>
      </c>
      <c r="E13" s="987">
        <v>1298</v>
      </c>
      <c r="F13" s="986">
        <v>3907</v>
      </c>
      <c r="G13" s="987">
        <v>1012</v>
      </c>
      <c r="H13" s="987">
        <v>2570</v>
      </c>
      <c r="I13" s="987">
        <v>325</v>
      </c>
      <c r="K13" s="1747"/>
    </row>
    <row r="14" spans="1:11" ht="13.6" customHeight="1">
      <c r="A14" s="985" t="s">
        <v>131</v>
      </c>
      <c r="B14" s="986">
        <v>14609</v>
      </c>
      <c r="C14" s="987">
        <v>3466</v>
      </c>
      <c r="D14" s="987">
        <v>10784</v>
      </c>
      <c r="E14" s="987">
        <v>359</v>
      </c>
      <c r="F14" s="986">
        <v>3328</v>
      </c>
      <c r="G14" s="987">
        <v>966</v>
      </c>
      <c r="H14" s="987">
        <v>2243</v>
      </c>
      <c r="I14" s="987">
        <v>119</v>
      </c>
      <c r="K14" s="1747"/>
    </row>
    <row r="15" spans="1:11" ht="13.6" customHeight="1">
      <c r="A15" s="988" t="s">
        <v>134</v>
      </c>
      <c r="B15" s="989">
        <v>18421</v>
      </c>
      <c r="C15" s="990">
        <v>4976</v>
      </c>
      <c r="D15" s="990">
        <v>12906</v>
      </c>
      <c r="E15" s="990">
        <v>539</v>
      </c>
      <c r="F15" s="989">
        <v>3936</v>
      </c>
      <c r="G15" s="990">
        <v>1094</v>
      </c>
      <c r="H15" s="990">
        <v>2535</v>
      </c>
      <c r="I15" s="990">
        <v>307</v>
      </c>
      <c r="K15" s="1747"/>
    </row>
    <row r="16" spans="1:11" ht="13.6" customHeight="1">
      <c r="A16" s="540"/>
      <c r="B16" s="377"/>
      <c r="C16" s="991"/>
      <c r="D16" s="991"/>
      <c r="E16" s="991"/>
      <c r="F16" s="992"/>
    </row>
    <row r="17" spans="1:11" ht="13.6" customHeight="1">
      <c r="A17" s="513" t="s">
        <v>1070</v>
      </c>
      <c r="B17" s="514">
        <v>157396</v>
      </c>
      <c r="C17" s="514">
        <v>36671</v>
      </c>
      <c r="D17" s="514">
        <v>117123</v>
      </c>
      <c r="E17" s="514">
        <v>3602</v>
      </c>
      <c r="F17" s="514">
        <v>33332</v>
      </c>
      <c r="G17" s="514">
        <v>7944</v>
      </c>
      <c r="H17" s="514">
        <v>24059</v>
      </c>
      <c r="I17" s="514">
        <v>1329</v>
      </c>
    </row>
    <row r="18" spans="1:11" ht="13.6" customHeight="1">
      <c r="A18" s="153" t="s">
        <v>217</v>
      </c>
      <c r="B18" s="1527">
        <v>161109</v>
      </c>
      <c r="C18" s="1527">
        <v>35805</v>
      </c>
      <c r="D18" s="1527">
        <v>122160</v>
      </c>
      <c r="E18" s="1527">
        <v>3144</v>
      </c>
      <c r="F18" s="1527">
        <v>33139</v>
      </c>
      <c r="G18" s="1527">
        <v>7506</v>
      </c>
      <c r="H18" s="1527">
        <v>24507</v>
      </c>
      <c r="I18" s="1527">
        <v>1126</v>
      </c>
    </row>
    <row r="19" spans="1:11" ht="13.6" customHeight="1">
      <c r="A19" s="993" t="s">
        <v>218</v>
      </c>
      <c r="B19" s="1527">
        <v>176532</v>
      </c>
      <c r="C19" s="1528">
        <v>37130</v>
      </c>
      <c r="D19" s="1528">
        <v>135666</v>
      </c>
      <c r="E19" s="1528">
        <v>3736</v>
      </c>
      <c r="F19" s="1527">
        <v>37136</v>
      </c>
      <c r="G19" s="1528">
        <v>7731</v>
      </c>
      <c r="H19" s="1528">
        <v>28131</v>
      </c>
      <c r="I19" s="1528">
        <v>1274</v>
      </c>
    </row>
    <row r="20" spans="1:11" ht="13.6" customHeight="1">
      <c r="A20" s="994" t="s">
        <v>219</v>
      </c>
      <c r="B20" s="1529">
        <v>185945</v>
      </c>
      <c r="C20" s="1530">
        <v>38090</v>
      </c>
      <c r="D20" s="1530">
        <v>143811</v>
      </c>
      <c r="E20" s="1530">
        <v>4044</v>
      </c>
      <c r="F20" s="1529">
        <v>41983</v>
      </c>
      <c r="G20" s="1530">
        <v>8241</v>
      </c>
      <c r="H20" s="1530">
        <v>32349</v>
      </c>
      <c r="I20" s="1530">
        <v>1393</v>
      </c>
    </row>
    <row r="21" spans="1:11" ht="13.6" customHeight="1">
      <c r="H21" s="353"/>
      <c r="I21" s="353"/>
    </row>
    <row r="22" spans="1:11" ht="13.6" customHeight="1">
      <c r="A22" s="995" t="s">
        <v>650</v>
      </c>
      <c r="B22" s="995"/>
      <c r="C22" s="995"/>
      <c r="D22" s="995"/>
      <c r="E22" s="995"/>
      <c r="F22" s="995"/>
      <c r="G22" s="995"/>
      <c r="H22" s="995"/>
      <c r="I22" s="995"/>
    </row>
    <row r="23" spans="1:11" ht="25" customHeight="1">
      <c r="A23" s="2460" t="s">
        <v>286</v>
      </c>
      <c r="B23" s="2461" t="s">
        <v>645</v>
      </c>
      <c r="C23" s="2461"/>
      <c r="D23" s="2461"/>
      <c r="E23" s="2461"/>
      <c r="F23" s="2462" t="s">
        <v>646</v>
      </c>
      <c r="G23" s="2462"/>
      <c r="H23" s="2462"/>
      <c r="I23" s="2462"/>
    </row>
    <row r="24" spans="1:11" ht="25" customHeight="1">
      <c r="A24" s="2460"/>
      <c r="B24" s="403" t="s">
        <v>5</v>
      </c>
      <c r="C24" s="984" t="s">
        <v>647</v>
      </c>
      <c r="D24" s="984" t="s">
        <v>648</v>
      </c>
      <c r="E24" s="984" t="s">
        <v>649</v>
      </c>
      <c r="F24" s="403" t="s">
        <v>5</v>
      </c>
      <c r="G24" s="984" t="s">
        <v>647</v>
      </c>
      <c r="H24" s="984" t="s">
        <v>648</v>
      </c>
      <c r="I24" s="984" t="s">
        <v>649</v>
      </c>
    </row>
    <row r="25" spans="1:11" ht="13.6" customHeight="1">
      <c r="A25" s="513" t="s">
        <v>116</v>
      </c>
      <c r="B25" s="375">
        <v>123.23311667600039</v>
      </c>
      <c r="C25" s="375">
        <v>29.319665363224232</v>
      </c>
      <c r="D25" s="375">
        <v>91.009198985561554</v>
      </c>
      <c r="E25" s="375">
        <v>2.9042523272146155</v>
      </c>
      <c r="F25" s="375">
        <v>26.344897592717558</v>
      </c>
      <c r="G25" s="375">
        <v>6.509559352274656</v>
      </c>
      <c r="H25" s="375">
        <v>18.842382405248973</v>
      </c>
      <c r="I25" s="375">
        <v>0.99295583519392983</v>
      </c>
      <c r="K25" s="408"/>
    </row>
    <row r="26" spans="1:11" ht="13.6" customHeight="1">
      <c r="A26" s="985" t="s">
        <v>119</v>
      </c>
      <c r="B26" s="379">
        <v>115.6374872223771</v>
      </c>
      <c r="C26" s="379">
        <v>14.276089582752533</v>
      </c>
      <c r="D26" s="379">
        <v>99.60157048601431</v>
      </c>
      <c r="E26" s="379">
        <v>1.7598271536102594</v>
      </c>
      <c r="F26" s="379">
        <v>24.16132329709135</v>
      </c>
      <c r="G26" s="379">
        <v>3.9842951398568904</v>
      </c>
      <c r="H26" s="379">
        <v>19.538147012359445</v>
      </c>
      <c r="I26" s="379">
        <v>0.63888114487501158</v>
      </c>
      <c r="K26" s="408"/>
    </row>
    <row r="27" spans="1:11" ht="13.6" customHeight="1">
      <c r="A27" s="985" t="s">
        <v>121</v>
      </c>
      <c r="B27" s="379">
        <v>138.30323658252183</v>
      </c>
      <c r="C27" s="379">
        <v>40.370615486432825</v>
      </c>
      <c r="D27" s="379">
        <v>97.325958841511465</v>
      </c>
      <c r="E27" s="379">
        <v>0.60666225457754241</v>
      </c>
      <c r="F27" s="379">
        <v>28.174340550250541</v>
      </c>
      <c r="G27" s="379">
        <v>6.0114714317229208</v>
      </c>
      <c r="H27" s="379">
        <v>21.824083703633669</v>
      </c>
      <c r="I27" s="379">
        <v>0.33878541489395231</v>
      </c>
      <c r="K27" s="408"/>
    </row>
    <row r="28" spans="1:11" ht="13.6" customHeight="1">
      <c r="A28" s="985" t="s">
        <v>123</v>
      </c>
      <c r="B28" s="379">
        <v>140.16119520345978</v>
      </c>
      <c r="C28" s="379">
        <v>41.51104121617194</v>
      </c>
      <c r="D28" s="379">
        <v>96.758076141799364</v>
      </c>
      <c r="E28" s="379">
        <v>1.8920778454884999</v>
      </c>
      <c r="F28" s="379">
        <v>29.716270231308567</v>
      </c>
      <c r="G28" s="379">
        <v>8.9443679968547265</v>
      </c>
      <c r="H28" s="379">
        <v>19.870912784221218</v>
      </c>
      <c r="I28" s="379">
        <v>0.90098945023261912</v>
      </c>
      <c r="K28" s="408"/>
    </row>
    <row r="29" spans="1:11" ht="13.6" customHeight="1">
      <c r="A29" s="985" t="s">
        <v>125</v>
      </c>
      <c r="B29" s="379">
        <v>177.94255846017711</v>
      </c>
      <c r="C29" s="379">
        <v>32.747302497547722</v>
      </c>
      <c r="D29" s="379">
        <v>143.40492375654227</v>
      </c>
      <c r="E29" s="379">
        <v>1.7903322060871296</v>
      </c>
      <c r="F29" s="379">
        <v>38.557307779370703</v>
      </c>
      <c r="G29" s="379">
        <v>7.5248828738604638</v>
      </c>
      <c r="H29" s="379">
        <v>30.607135262684952</v>
      </c>
      <c r="I29" s="379">
        <v>0.42528964282529513</v>
      </c>
      <c r="K29" s="408"/>
    </row>
    <row r="30" spans="1:11" ht="13.6" customHeight="1">
      <c r="A30" s="985" t="s">
        <v>127</v>
      </c>
      <c r="B30" s="379">
        <v>104.93430769428355</v>
      </c>
      <c r="C30" s="379">
        <v>31.799442610739373</v>
      </c>
      <c r="D30" s="379">
        <v>70.091057369996022</v>
      </c>
      <c r="E30" s="379">
        <v>3.0438077135481549</v>
      </c>
      <c r="F30" s="379">
        <v>25.519181125823561</v>
      </c>
      <c r="G30" s="379">
        <v>7.8920668353389924</v>
      </c>
      <c r="H30" s="379">
        <v>16.760207030296801</v>
      </c>
      <c r="I30" s="379">
        <v>0.86690726018776576</v>
      </c>
      <c r="K30" s="408"/>
    </row>
    <row r="31" spans="1:11" ht="13.6" customHeight="1">
      <c r="A31" s="985" t="s">
        <v>129</v>
      </c>
      <c r="B31" s="379">
        <v>151.28330590276235</v>
      </c>
      <c r="C31" s="379">
        <v>36.623519119849355</v>
      </c>
      <c r="D31" s="379">
        <v>105.03684592915499</v>
      </c>
      <c r="E31" s="379">
        <v>9.6229408537579886</v>
      </c>
      <c r="F31" s="379">
        <v>28.965200243168304</v>
      </c>
      <c r="G31" s="379">
        <v>7.5026318520824988</v>
      </c>
      <c r="H31" s="379">
        <v>19.053126343727296</v>
      </c>
      <c r="I31" s="379">
        <v>2.4094420473585103</v>
      </c>
      <c r="K31" s="408"/>
    </row>
    <row r="32" spans="1:11" ht="13.6" customHeight="1">
      <c r="A32" s="985" t="s">
        <v>131</v>
      </c>
      <c r="B32" s="379">
        <v>79.407528196765853</v>
      </c>
      <c r="C32" s="379">
        <v>18.839516238619378</v>
      </c>
      <c r="D32" s="379">
        <v>58.616659872265252</v>
      </c>
      <c r="E32" s="379">
        <v>1.9513520858812339</v>
      </c>
      <c r="F32" s="379">
        <v>18.089414322598177</v>
      </c>
      <c r="G32" s="379">
        <v>5.2507134121483894</v>
      </c>
      <c r="H32" s="379">
        <v>12.191873895909771</v>
      </c>
      <c r="I32" s="379">
        <v>0.64682701454001901</v>
      </c>
      <c r="K32" s="408"/>
    </row>
    <row r="33" spans="1:11" ht="13.6" customHeight="1">
      <c r="A33" s="988" t="s">
        <v>134</v>
      </c>
      <c r="B33" s="380">
        <v>103.46958148208478</v>
      </c>
      <c r="C33" s="380">
        <v>27.949874461476242</v>
      </c>
      <c r="D33" s="380">
        <v>72.492178416361</v>
      </c>
      <c r="E33" s="380">
        <v>3.0275286042475273</v>
      </c>
      <c r="F33" s="380">
        <v>22.108260828048731</v>
      </c>
      <c r="G33" s="380">
        <v>6.1449281874708621</v>
      </c>
      <c r="H33" s="380">
        <v>14.238933231479557</v>
      </c>
      <c r="I33" s="380">
        <v>1.7243994090983132</v>
      </c>
      <c r="K33" s="408"/>
    </row>
    <row r="34" spans="1:11" ht="13.6" customHeight="1">
      <c r="A34" s="540"/>
      <c r="B34" s="382"/>
      <c r="C34" s="996"/>
      <c r="D34" s="996"/>
      <c r="E34" s="996"/>
      <c r="F34" s="382"/>
      <c r="G34" s="996"/>
      <c r="H34" s="996"/>
      <c r="I34" s="996"/>
    </row>
    <row r="35" spans="1:11" ht="13.6" customHeight="1">
      <c r="A35" s="513" t="s">
        <v>1070</v>
      </c>
      <c r="B35" s="375">
        <v>127.45079780234909</v>
      </c>
      <c r="C35" s="375">
        <v>29.694199383783214</v>
      </c>
      <c r="D35" s="375">
        <v>94.839892951565034</v>
      </c>
      <c r="E35" s="375">
        <v>2.9167054670008219</v>
      </c>
      <c r="F35" s="375">
        <v>26.990457142163077</v>
      </c>
      <c r="G35" s="375">
        <v>6.4326230510423459</v>
      </c>
      <c r="H35" s="375">
        <v>19.481681518759792</v>
      </c>
      <c r="I35" s="375">
        <v>1.0761525723609362</v>
      </c>
    </row>
    <row r="36" spans="1:11" ht="13.6" customHeight="1">
      <c r="A36" s="993" t="s">
        <v>217</v>
      </c>
      <c r="B36" s="997">
        <v>128.94476094128419</v>
      </c>
      <c r="C36" s="997">
        <v>28.656792392123844</v>
      </c>
      <c r="D36" s="997">
        <v>97.771645262445148</v>
      </c>
      <c r="E36" s="997">
        <v>2.5163232867151897</v>
      </c>
      <c r="F36" s="997">
        <v>26.523039885004664</v>
      </c>
      <c r="G36" s="997">
        <v>6.0074817398486688</v>
      </c>
      <c r="H36" s="997">
        <v>19.614355848450746</v>
      </c>
      <c r="I36" s="997">
        <v>0.90120229670524932</v>
      </c>
    </row>
    <row r="37" spans="1:11" ht="13.6" customHeight="1">
      <c r="A37" s="993" t="s">
        <v>218</v>
      </c>
      <c r="B37" s="997">
        <v>138.98417442225738</v>
      </c>
      <c r="C37" s="997">
        <v>29.232560647918884</v>
      </c>
      <c r="D37" s="997">
        <v>106.81024974038684</v>
      </c>
      <c r="E37" s="997">
        <v>2.9413640339516549</v>
      </c>
      <c r="F37" s="997">
        <v>29.23728446596056</v>
      </c>
      <c r="G37" s="997">
        <v>6.086639546702421</v>
      </c>
      <c r="H37" s="997">
        <v>22.147620888408458</v>
      </c>
      <c r="I37" s="997">
        <v>1.0030240308496809</v>
      </c>
    </row>
    <row r="38" spans="1:11" ht="13.6" customHeight="1">
      <c r="A38" s="994" t="s">
        <v>219</v>
      </c>
      <c r="B38" s="998">
        <v>145.22755141092028</v>
      </c>
      <c r="C38" s="998">
        <v>29.749213118083055</v>
      </c>
      <c r="D38" s="998">
        <v>112.31987628576115</v>
      </c>
      <c r="E38" s="998">
        <v>3.1584620070760798</v>
      </c>
      <c r="F38" s="998">
        <v>32.789740465646652</v>
      </c>
      <c r="G38" s="998">
        <v>6.4364207221350078</v>
      </c>
      <c r="H38" s="998">
        <v>25.265352983903089</v>
      </c>
      <c r="I38" s="998">
        <v>1.0879667596085507</v>
      </c>
    </row>
    <row r="39" spans="1:11" ht="13.6" customHeight="1">
      <c r="A39" s="528" t="s">
        <v>651</v>
      </c>
      <c r="H39" s="353"/>
      <c r="I39" s="353"/>
    </row>
  </sheetData>
  <mergeCells count="6">
    <mergeCell ref="A5:A6"/>
    <mergeCell ref="B5:E5"/>
    <mergeCell ref="F5:I5"/>
    <mergeCell ref="A23:A24"/>
    <mergeCell ref="B23:E23"/>
    <mergeCell ref="F23:I23"/>
  </mergeCells>
  <hyperlinks>
    <hyperlink ref="I1" location="Obsah!A1" display="Naspäť na obsah"/>
  </hyperlinks>
  <pageMargins left="0.7" right="0.7" top="0.75" bottom="0.75" header="0.3" footer="0.3"/>
  <pageSetup paperSize="9" scale="85" orientation="portrait" verticalDpi="30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zoomScaleSheetLayoutView="70" workbookViewId="0"/>
  </sheetViews>
  <sheetFormatPr defaultColWidth="11.21875" defaultRowHeight="13.6" customHeight="1"/>
  <cols>
    <col min="1" max="1" width="16.21875" style="335" customWidth="1"/>
    <col min="2" max="2" width="17" style="335" customWidth="1"/>
    <col min="3" max="3" width="13.88671875" style="335" customWidth="1"/>
    <col min="4" max="4" width="13.109375" style="335" customWidth="1"/>
    <col min="5" max="5" width="12" style="335" customWidth="1"/>
    <col min="6" max="6" width="9.109375" style="335" customWidth="1"/>
    <col min="7" max="8" width="9.77734375" style="335" customWidth="1"/>
    <col min="9" max="9" width="14" style="335" customWidth="1"/>
    <col min="10" max="11" width="12.88671875" style="335" customWidth="1"/>
    <col min="12" max="16384" width="11.21875" style="335"/>
  </cols>
  <sheetData>
    <row r="1" spans="1:11" ht="13.6" customHeight="1">
      <c r="A1" s="1" t="s">
        <v>1073</v>
      </c>
      <c r="E1" s="2154" t="s">
        <v>1335</v>
      </c>
    </row>
    <row r="2" spans="1:11" ht="20.05" customHeight="1">
      <c r="A2" s="334" t="s">
        <v>1276</v>
      </c>
    </row>
    <row r="3" spans="1:11" ht="13.6" customHeight="1">
      <c r="A3" s="999"/>
      <c r="G3" s="335" t="s">
        <v>1221</v>
      </c>
    </row>
    <row r="4" spans="1:11" ht="13.6" customHeight="1">
      <c r="G4" s="2465" t="s">
        <v>137</v>
      </c>
      <c r="H4" s="2463" t="s">
        <v>652</v>
      </c>
      <c r="I4" s="2451"/>
      <c r="J4" s="2451"/>
      <c r="K4" s="2452"/>
    </row>
    <row r="5" spans="1:11" ht="11.55">
      <c r="G5" s="2466"/>
      <c r="H5" s="71" t="s">
        <v>5</v>
      </c>
      <c r="I5" s="71" t="s">
        <v>653</v>
      </c>
      <c r="J5" s="71" t="s">
        <v>648</v>
      </c>
      <c r="K5" s="71" t="s">
        <v>649</v>
      </c>
    </row>
    <row r="6" spans="1:11" ht="13.6" customHeight="1">
      <c r="G6" s="404">
        <v>2014</v>
      </c>
      <c r="H6" s="342">
        <v>269586</v>
      </c>
      <c r="I6" s="342">
        <v>47370</v>
      </c>
      <c r="J6" s="342">
        <v>215471</v>
      </c>
      <c r="K6" s="342">
        <v>6745</v>
      </c>
    </row>
    <row r="7" spans="1:11" ht="13.6" customHeight="1">
      <c r="G7" s="404">
        <v>2015</v>
      </c>
      <c r="H7" s="342">
        <v>246366</v>
      </c>
      <c r="I7" s="342">
        <v>45408</v>
      </c>
      <c r="J7" s="342">
        <v>195664</v>
      </c>
      <c r="K7" s="342">
        <v>5294</v>
      </c>
    </row>
    <row r="8" spans="1:11" ht="13.6" customHeight="1">
      <c r="G8" s="404">
        <v>2016</v>
      </c>
      <c r="H8" s="342">
        <v>222915</v>
      </c>
      <c r="I8" s="342">
        <v>41808</v>
      </c>
      <c r="J8" s="342">
        <v>175430</v>
      </c>
      <c r="K8" s="342">
        <v>5677</v>
      </c>
    </row>
    <row r="9" spans="1:11" ht="13.6" customHeight="1">
      <c r="G9" s="404">
        <v>2017</v>
      </c>
      <c r="H9" s="342">
        <v>204853</v>
      </c>
      <c r="I9" s="342">
        <v>40364</v>
      </c>
      <c r="J9" s="342">
        <v>158841</v>
      </c>
      <c r="K9" s="342">
        <v>5648</v>
      </c>
    </row>
    <row r="10" spans="1:11" ht="13.6" customHeight="1">
      <c r="G10" s="404">
        <v>2018</v>
      </c>
      <c r="H10" s="342">
        <v>190735</v>
      </c>
      <c r="I10" s="342">
        <v>38294</v>
      </c>
      <c r="J10" s="342">
        <v>147755</v>
      </c>
      <c r="K10" s="342">
        <v>4686</v>
      </c>
    </row>
    <row r="11" spans="1:11" ht="13.6" customHeight="1">
      <c r="G11" s="404">
        <v>2019</v>
      </c>
      <c r="H11" s="342">
        <v>185945</v>
      </c>
      <c r="I11" s="342">
        <v>38090</v>
      </c>
      <c r="J11" s="342">
        <v>143811</v>
      </c>
      <c r="K11" s="342">
        <v>4044</v>
      </c>
    </row>
    <row r="12" spans="1:11" ht="13.6" customHeight="1">
      <c r="G12" s="404">
        <v>2020</v>
      </c>
      <c r="H12" s="342">
        <v>176532</v>
      </c>
      <c r="I12" s="342">
        <v>37130</v>
      </c>
      <c r="J12" s="342">
        <v>135666</v>
      </c>
      <c r="K12" s="342">
        <v>3736</v>
      </c>
    </row>
    <row r="13" spans="1:11" ht="13.6" customHeight="1">
      <c r="G13" s="404">
        <v>2021</v>
      </c>
      <c r="H13" s="342">
        <v>161109</v>
      </c>
      <c r="I13" s="342">
        <v>35805</v>
      </c>
      <c r="J13" s="342">
        <v>122160</v>
      </c>
      <c r="K13" s="342">
        <v>3144</v>
      </c>
    </row>
    <row r="14" spans="1:11" ht="13.6" customHeight="1">
      <c r="G14" s="1799">
        <v>2022</v>
      </c>
      <c r="H14" s="1800">
        <v>157396</v>
      </c>
      <c r="I14" s="1800">
        <v>36671</v>
      </c>
      <c r="J14" s="1800">
        <v>117123</v>
      </c>
      <c r="K14" s="1800">
        <v>3602</v>
      </c>
    </row>
    <row r="15" spans="1:11" ht="13.6" customHeight="1">
      <c r="G15" s="1803">
        <v>2023</v>
      </c>
      <c r="H15" s="1804">
        <v>150294</v>
      </c>
      <c r="I15" s="1804">
        <v>35758</v>
      </c>
      <c r="J15" s="1804">
        <v>110994</v>
      </c>
      <c r="K15" s="1805">
        <v>3542</v>
      </c>
    </row>
    <row r="16" spans="1:11" ht="13.6" customHeight="1">
      <c r="G16" s="2464" t="s">
        <v>654</v>
      </c>
      <c r="H16" s="2464"/>
      <c r="I16" s="2464"/>
      <c r="J16" s="2464"/>
      <c r="K16" s="2464"/>
    </row>
    <row r="17" spans="1:11" ht="13.6" customHeight="1">
      <c r="G17" s="404">
        <v>2014</v>
      </c>
      <c r="H17" s="255">
        <v>20.191182076848811</v>
      </c>
      <c r="I17" s="379">
        <v>3.5478707906950966</v>
      </c>
      <c r="J17" s="379">
        <v>16.138205932291616</v>
      </c>
      <c r="K17" s="379">
        <v>0.50518025086000473</v>
      </c>
    </row>
    <row r="18" spans="1:11" ht="13.6" customHeight="1">
      <c r="G18" s="404">
        <v>2015</v>
      </c>
      <c r="H18" s="255">
        <v>18.613369477265358</v>
      </c>
      <c r="I18" s="379">
        <v>3.4</v>
      </c>
      <c r="J18" s="379">
        <v>14.8</v>
      </c>
      <c r="K18" s="379">
        <v>0.39997068594141566</v>
      </c>
    </row>
    <row r="19" spans="1:11" ht="13.6" customHeight="1">
      <c r="G19" s="404">
        <v>2016</v>
      </c>
      <c r="H19" s="255">
        <v>16.999049825445461</v>
      </c>
      <c r="I19" s="379">
        <v>3.2</v>
      </c>
      <c r="J19" s="379">
        <v>13.4</v>
      </c>
      <c r="K19" s="379">
        <v>0.43291660883769095</v>
      </c>
    </row>
    <row r="20" spans="1:11" ht="13.6" customHeight="1">
      <c r="G20" s="404">
        <v>2017</v>
      </c>
      <c r="H20" s="255">
        <v>15.748885639471503</v>
      </c>
      <c r="I20" s="379">
        <v>3.1031423506203364</v>
      </c>
      <c r="J20" s="379">
        <v>12.211530921486593</v>
      </c>
      <c r="K20" s="379">
        <v>0.43421236736457386</v>
      </c>
    </row>
    <row r="21" spans="1:11" ht="13.6" customHeight="1">
      <c r="G21" s="404">
        <v>2018</v>
      </c>
      <c r="H21" s="255">
        <v>14.776128884316472</v>
      </c>
      <c r="I21" s="379">
        <v>2.9666137808793089</v>
      </c>
      <c r="J21" s="379">
        <v>11.446493424396047</v>
      </c>
      <c r="K21" s="379">
        <v>0.3630216790411146</v>
      </c>
    </row>
    <row r="22" spans="1:11" ht="13.6" customHeight="1">
      <c r="A22" s="1001"/>
      <c r="G22" s="404">
        <v>2019</v>
      </c>
      <c r="H22" s="255">
        <v>14.522755141092029</v>
      </c>
      <c r="I22" s="379">
        <v>2.9749213118083055</v>
      </c>
      <c r="J22" s="379">
        <v>11.231987628576116</v>
      </c>
      <c r="K22" s="379">
        <v>0.31584620070760794</v>
      </c>
    </row>
    <row r="23" spans="1:11" ht="13.6" customHeight="1">
      <c r="A23" s="759"/>
      <c r="G23" s="404">
        <v>2020</v>
      </c>
      <c r="H23" s="255">
        <v>13.898417442225739</v>
      </c>
      <c r="I23" s="252">
        <v>2.9232560647918882</v>
      </c>
      <c r="J23" s="252">
        <v>10.681024974038683</v>
      </c>
      <c r="K23" s="252">
        <v>0.2941364033951655</v>
      </c>
    </row>
    <row r="24" spans="1:11" ht="13.6" customHeight="1">
      <c r="G24" s="404">
        <v>2021</v>
      </c>
      <c r="H24" s="255">
        <v>12.894476094128418</v>
      </c>
      <c r="I24" s="252">
        <v>2.8656792392123842</v>
      </c>
      <c r="J24" s="252">
        <v>9.7771645262445155</v>
      </c>
      <c r="K24" s="252">
        <v>0.25163232867151897</v>
      </c>
    </row>
    <row r="25" spans="1:11" ht="13.6" customHeight="1">
      <c r="G25" s="1799">
        <v>2022</v>
      </c>
      <c r="H25" s="1801">
        <v>12.745079780234908</v>
      </c>
      <c r="I25" s="1802">
        <v>2.9694199383783215</v>
      </c>
      <c r="J25" s="1802">
        <v>9.483989295156503</v>
      </c>
      <c r="K25" s="1802">
        <v>0.29167054670008219</v>
      </c>
    </row>
    <row r="26" spans="1:11" ht="13.6" customHeight="1">
      <c r="A26" s="776"/>
      <c r="G26" s="1803">
        <v>2023</v>
      </c>
      <c r="H26" s="1806">
        <v>12.32331166760004</v>
      </c>
      <c r="I26" s="1806">
        <v>2.931966536322423</v>
      </c>
      <c r="J26" s="1806">
        <v>9.100919898556155</v>
      </c>
      <c r="K26" s="1807">
        <v>0.29042523272146153</v>
      </c>
    </row>
    <row r="27" spans="1:11" ht="13.6" customHeight="1">
      <c r="H27" s="1721"/>
    </row>
    <row r="32" spans="1:11" ht="13.6" customHeight="1">
      <c r="A32" s="1554"/>
    </row>
  </sheetData>
  <mergeCells count="3">
    <mergeCell ref="H4:K4"/>
    <mergeCell ref="G16:K16"/>
    <mergeCell ref="G4:G5"/>
  </mergeCells>
  <hyperlinks>
    <hyperlink ref="E1" location="Obsah!A1" display="Naspäť na obsah"/>
  </hyperlinks>
  <pageMargins left="0.7" right="0.7" top="0.75" bottom="0.75" header="0.3" footer="0.3"/>
  <pageSetup paperSize="9" scale="89" orientation="portrait" verticalDpi="30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zoomScaleNormal="100" zoomScaleSheetLayoutView="70" workbookViewId="0"/>
  </sheetViews>
  <sheetFormatPr defaultColWidth="9" defaultRowHeight="13.6" customHeight="1"/>
  <cols>
    <col min="1" max="1" width="10.21875" style="1" customWidth="1"/>
    <col min="2" max="3" width="9" style="1"/>
    <col min="4" max="4" width="8.33203125" style="1" customWidth="1"/>
    <col min="5" max="5" width="8.77734375" style="1" customWidth="1"/>
    <col min="6" max="6" width="8.44140625" style="1" customWidth="1"/>
    <col min="7" max="7" width="9" style="1"/>
    <col min="8" max="8" width="8.6640625" style="1" customWidth="1"/>
    <col min="9" max="9" width="8.33203125" style="1" customWidth="1"/>
    <col min="10" max="10" width="8.6640625" style="1" customWidth="1"/>
    <col min="11" max="12" width="9" style="1"/>
    <col min="13" max="13" width="9" style="67"/>
    <col min="14" max="16384" width="9" style="1"/>
  </cols>
  <sheetData>
    <row r="1" spans="1:11" ht="13.6" customHeight="1">
      <c r="A1" s="1" t="s">
        <v>1073</v>
      </c>
      <c r="K1" s="2154" t="s">
        <v>1335</v>
      </c>
    </row>
    <row r="2" spans="1:11" ht="20.05" customHeight="1">
      <c r="A2" s="776" t="s">
        <v>655</v>
      </c>
      <c r="B2" s="1002"/>
      <c r="C2" s="55"/>
      <c r="D2" s="55"/>
      <c r="E2" s="55"/>
      <c r="F2" s="55"/>
      <c r="G2" s="55"/>
      <c r="H2" s="55"/>
      <c r="I2" s="55"/>
      <c r="J2" s="55"/>
      <c r="K2" s="55"/>
    </row>
    <row r="3" spans="1:11" ht="13.6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335"/>
    </row>
    <row r="4" spans="1:11" ht="13.6" customHeight="1">
      <c r="A4" s="2468" t="s">
        <v>188</v>
      </c>
      <c r="B4" s="2470" t="s">
        <v>656</v>
      </c>
      <c r="C4" s="2470" t="s">
        <v>657</v>
      </c>
      <c r="D4" s="2462" t="s">
        <v>658</v>
      </c>
      <c r="E4" s="2317"/>
      <c r="F4" s="2317"/>
      <c r="G4" s="2317"/>
      <c r="H4" s="2317"/>
      <c r="I4" s="2317"/>
      <c r="J4" s="2470" t="s">
        <v>659</v>
      </c>
      <c r="K4" s="2470" t="s">
        <v>1074</v>
      </c>
    </row>
    <row r="5" spans="1:11" ht="39.1" customHeight="1">
      <c r="A5" s="2469"/>
      <c r="B5" s="2471"/>
      <c r="C5" s="2471"/>
      <c r="D5" s="403" t="s">
        <v>660</v>
      </c>
      <c r="E5" s="403" t="s">
        <v>661</v>
      </c>
      <c r="F5" s="403" t="s">
        <v>662</v>
      </c>
      <c r="G5" s="403" t="s">
        <v>663</v>
      </c>
      <c r="H5" s="403" t="s">
        <v>664</v>
      </c>
      <c r="I5" s="403" t="s">
        <v>665</v>
      </c>
      <c r="J5" s="2471"/>
      <c r="K5" s="2471"/>
    </row>
    <row r="6" spans="1:11" ht="14.95" customHeight="1">
      <c r="A6" s="1394" t="s">
        <v>38</v>
      </c>
      <c r="B6" s="1003"/>
      <c r="C6" s="1003"/>
      <c r="D6" s="1003"/>
      <c r="E6" s="1003"/>
      <c r="F6" s="1003"/>
      <c r="G6" s="1003"/>
      <c r="H6" s="1003"/>
      <c r="I6" s="1003"/>
      <c r="J6" s="1003"/>
      <c r="K6" s="1003"/>
    </row>
    <row r="7" spans="1:11" ht="13.6" customHeight="1">
      <c r="A7" s="1004" t="s">
        <v>115</v>
      </c>
      <c r="B7" s="1005">
        <v>11241</v>
      </c>
      <c r="C7" s="1006">
        <v>5107</v>
      </c>
      <c r="D7" s="1005">
        <v>3367</v>
      </c>
      <c r="E7" s="1005">
        <v>1757</v>
      </c>
      <c r="F7" s="1005">
        <v>5124</v>
      </c>
      <c r="G7" s="1005">
        <v>234</v>
      </c>
      <c r="H7" s="1005">
        <v>296</v>
      </c>
      <c r="I7" s="1005">
        <v>5420</v>
      </c>
      <c r="J7" s="1006">
        <v>250</v>
      </c>
      <c r="K7" s="1005">
        <v>464</v>
      </c>
    </row>
    <row r="8" spans="1:11" ht="13.6" customHeight="1">
      <c r="A8" s="2064" t="s">
        <v>666</v>
      </c>
      <c r="B8" s="1007"/>
      <c r="C8" s="1007"/>
      <c r="D8" s="1007"/>
      <c r="E8" s="1007"/>
      <c r="F8" s="1007"/>
      <c r="G8" s="1007"/>
      <c r="H8" s="1007"/>
      <c r="I8" s="1007"/>
      <c r="J8" s="1007"/>
      <c r="K8" s="1007"/>
    </row>
    <row r="9" spans="1:11" ht="13.6" customHeight="1">
      <c r="A9" s="1008" t="s">
        <v>10</v>
      </c>
      <c r="B9" s="1009">
        <v>10987</v>
      </c>
      <c r="C9" s="1010">
        <v>5077</v>
      </c>
      <c r="D9" s="1009">
        <v>3216</v>
      </c>
      <c r="E9" s="1009">
        <v>1689</v>
      </c>
      <c r="F9" s="1009">
        <v>4905</v>
      </c>
      <c r="G9" s="1009">
        <v>234</v>
      </c>
      <c r="H9" s="1009">
        <v>296</v>
      </c>
      <c r="I9" s="1009">
        <v>5201</v>
      </c>
      <c r="J9" s="1011">
        <v>249</v>
      </c>
      <c r="K9" s="1009">
        <v>460</v>
      </c>
    </row>
    <row r="10" spans="1:11" ht="13.6" customHeight="1">
      <c r="A10" s="1012" t="s">
        <v>667</v>
      </c>
      <c r="B10" s="438">
        <v>20</v>
      </c>
      <c r="C10" s="438">
        <v>8</v>
      </c>
      <c r="D10" s="438">
        <v>2</v>
      </c>
      <c r="E10" s="438">
        <v>9</v>
      </c>
      <c r="F10" s="438">
        <v>11</v>
      </c>
      <c r="G10" s="438">
        <v>11</v>
      </c>
      <c r="H10" s="438" t="s">
        <v>26</v>
      </c>
      <c r="I10" s="438">
        <v>11</v>
      </c>
      <c r="J10" s="438">
        <v>1</v>
      </c>
      <c r="K10" s="438" t="s">
        <v>26</v>
      </c>
    </row>
    <row r="11" spans="1:11" ht="13.6" customHeight="1">
      <c r="A11" s="1013" t="s">
        <v>585</v>
      </c>
      <c r="B11" s="438">
        <v>662</v>
      </c>
      <c r="C11" s="438">
        <v>276</v>
      </c>
      <c r="D11" s="438">
        <v>214</v>
      </c>
      <c r="E11" s="438">
        <v>133</v>
      </c>
      <c r="F11" s="438">
        <v>347</v>
      </c>
      <c r="G11" s="438">
        <v>9</v>
      </c>
      <c r="H11" s="438">
        <v>15</v>
      </c>
      <c r="I11" s="438">
        <v>362</v>
      </c>
      <c r="J11" s="438">
        <v>17</v>
      </c>
      <c r="K11" s="438">
        <v>7</v>
      </c>
    </row>
    <row r="12" spans="1:11" ht="13.6" customHeight="1">
      <c r="A12" s="1013" t="s">
        <v>586</v>
      </c>
      <c r="B12" s="438">
        <v>1618</v>
      </c>
      <c r="C12" s="438">
        <v>617</v>
      </c>
      <c r="D12" s="438">
        <v>539</v>
      </c>
      <c r="E12" s="438">
        <v>344</v>
      </c>
      <c r="F12" s="438">
        <v>883</v>
      </c>
      <c r="G12" s="438">
        <v>33</v>
      </c>
      <c r="H12" s="438">
        <v>39</v>
      </c>
      <c r="I12" s="438">
        <v>922</v>
      </c>
      <c r="J12" s="438">
        <v>30</v>
      </c>
      <c r="K12" s="438">
        <v>49</v>
      </c>
    </row>
    <row r="13" spans="1:11" ht="13.6" customHeight="1">
      <c r="A13" s="1013" t="s">
        <v>587</v>
      </c>
      <c r="B13" s="438">
        <v>2411</v>
      </c>
      <c r="C13" s="438">
        <v>1142</v>
      </c>
      <c r="D13" s="438">
        <v>645</v>
      </c>
      <c r="E13" s="438">
        <v>384</v>
      </c>
      <c r="F13" s="438">
        <v>1029</v>
      </c>
      <c r="G13" s="438">
        <v>51</v>
      </c>
      <c r="H13" s="438">
        <v>59</v>
      </c>
      <c r="I13" s="438">
        <v>1088</v>
      </c>
      <c r="J13" s="438">
        <v>63</v>
      </c>
      <c r="K13" s="438">
        <v>118</v>
      </c>
    </row>
    <row r="14" spans="1:11" ht="13.6" customHeight="1">
      <c r="A14" s="1013" t="s">
        <v>588</v>
      </c>
      <c r="B14" s="438">
        <v>2845</v>
      </c>
      <c r="C14" s="438">
        <v>1338</v>
      </c>
      <c r="D14" s="438">
        <v>806</v>
      </c>
      <c r="E14" s="438">
        <v>385</v>
      </c>
      <c r="F14" s="438">
        <v>1191</v>
      </c>
      <c r="G14" s="438">
        <v>63</v>
      </c>
      <c r="H14" s="438">
        <v>76</v>
      </c>
      <c r="I14" s="438">
        <v>1267</v>
      </c>
      <c r="J14" s="438">
        <v>78</v>
      </c>
      <c r="K14" s="438">
        <v>162</v>
      </c>
    </row>
    <row r="15" spans="1:11" ht="13.6" customHeight="1">
      <c r="A15" s="1013" t="s">
        <v>589</v>
      </c>
      <c r="B15" s="438">
        <v>2309</v>
      </c>
      <c r="C15" s="438">
        <v>1117</v>
      </c>
      <c r="D15" s="438">
        <v>682</v>
      </c>
      <c r="E15" s="438">
        <v>307</v>
      </c>
      <c r="F15" s="438">
        <v>989</v>
      </c>
      <c r="G15" s="438">
        <v>49</v>
      </c>
      <c r="H15" s="438">
        <v>67</v>
      </c>
      <c r="I15" s="438">
        <v>1056</v>
      </c>
      <c r="J15" s="438">
        <v>39</v>
      </c>
      <c r="K15" s="438">
        <v>97</v>
      </c>
    </row>
    <row r="16" spans="1:11" ht="13.6" customHeight="1">
      <c r="A16" s="1013" t="s">
        <v>590</v>
      </c>
      <c r="B16" s="438">
        <v>1017</v>
      </c>
      <c r="C16" s="438">
        <v>518</v>
      </c>
      <c r="D16" s="438">
        <v>295</v>
      </c>
      <c r="E16" s="438">
        <v>119</v>
      </c>
      <c r="F16" s="438">
        <v>414</v>
      </c>
      <c r="G16" s="438">
        <v>17</v>
      </c>
      <c r="H16" s="438">
        <v>38</v>
      </c>
      <c r="I16" s="438">
        <v>452</v>
      </c>
      <c r="J16" s="438">
        <v>21</v>
      </c>
      <c r="K16" s="438">
        <v>26</v>
      </c>
    </row>
    <row r="17" spans="1:13" ht="13.6" customHeight="1">
      <c r="A17" s="1013" t="s">
        <v>591</v>
      </c>
      <c r="B17" s="438">
        <v>105</v>
      </c>
      <c r="C17" s="438">
        <v>61</v>
      </c>
      <c r="D17" s="438">
        <v>33</v>
      </c>
      <c r="E17" s="438">
        <v>8</v>
      </c>
      <c r="F17" s="438">
        <v>41</v>
      </c>
      <c r="G17" s="438">
        <v>1</v>
      </c>
      <c r="H17" s="438">
        <v>2</v>
      </c>
      <c r="I17" s="438">
        <v>43</v>
      </c>
      <c r="J17" s="438" t="s">
        <v>26</v>
      </c>
      <c r="K17" s="438">
        <v>1</v>
      </c>
    </row>
    <row r="18" spans="1:13" ht="13.6" customHeight="1">
      <c r="A18" s="1014" t="s">
        <v>668</v>
      </c>
      <c r="B18" s="443" t="s">
        <v>26</v>
      </c>
      <c r="C18" s="443" t="s">
        <v>26</v>
      </c>
      <c r="D18" s="443" t="s">
        <v>26</v>
      </c>
      <c r="E18" s="443" t="s">
        <v>26</v>
      </c>
      <c r="F18" s="443" t="s">
        <v>26</v>
      </c>
      <c r="G18" s="443" t="s">
        <v>26</v>
      </c>
      <c r="H18" s="443" t="s">
        <v>26</v>
      </c>
      <c r="I18" s="443" t="s">
        <v>26</v>
      </c>
      <c r="J18" s="443" t="s">
        <v>26</v>
      </c>
      <c r="K18" s="443" t="s">
        <v>26</v>
      </c>
    </row>
    <row r="19" spans="1:13" ht="14.95" customHeight="1">
      <c r="A19" s="1394" t="s">
        <v>669</v>
      </c>
      <c r="B19" s="1003"/>
      <c r="C19" s="1003"/>
      <c r="D19" s="1003"/>
      <c r="E19" s="1003"/>
      <c r="F19" s="1003"/>
      <c r="G19" s="1003"/>
      <c r="H19" s="1003"/>
      <c r="I19" s="1003"/>
      <c r="J19" s="1003"/>
      <c r="K19" s="1003"/>
    </row>
    <row r="20" spans="1:13" ht="13.6" customHeight="1">
      <c r="A20" s="1008" t="s">
        <v>670</v>
      </c>
      <c r="B20" s="911">
        <v>8.9523683809551748</v>
      </c>
      <c r="C20" s="911">
        <v>4.1368138955228382</v>
      </c>
      <c r="D20" s="911">
        <v>2.6204438621235862</v>
      </c>
      <c r="E20" s="911">
        <v>1.3762219163951297</v>
      </c>
      <c r="F20" s="911">
        <v>3.9966657785187154</v>
      </c>
      <c r="G20" s="911">
        <v>0.19066662429630571</v>
      </c>
      <c r="H20" s="911">
        <v>0.24118513158848928</v>
      </c>
      <c r="I20" s="911">
        <v>4.2378509101072055</v>
      </c>
      <c r="J20" s="911">
        <v>0.20288884380247915</v>
      </c>
      <c r="K20" s="911">
        <v>0.37481473152265227</v>
      </c>
      <c r="L20" s="64"/>
      <c r="M20" s="1"/>
    </row>
    <row r="21" spans="1:13" ht="13.6" customHeight="1">
      <c r="A21" s="1013" t="s">
        <v>585</v>
      </c>
      <c r="B21" s="912">
        <v>5.0869859224196228</v>
      </c>
      <c r="C21" s="912">
        <v>2.1208581791356735</v>
      </c>
      <c r="D21" s="912">
        <v>1.6444335157066454</v>
      </c>
      <c r="E21" s="912">
        <v>1.0220077457429151</v>
      </c>
      <c r="F21" s="912">
        <v>2.6664412614495605</v>
      </c>
      <c r="G21" s="912">
        <v>6.9158418884858922E-2</v>
      </c>
      <c r="H21" s="912">
        <v>0.11526403147476487</v>
      </c>
      <c r="I21" s="912">
        <v>2.7817052929243253</v>
      </c>
      <c r="J21" s="912">
        <v>0.13063256900473352</v>
      </c>
      <c r="K21" s="912">
        <v>5.3789881354890268E-2</v>
      </c>
      <c r="L21" s="64"/>
      <c r="M21" s="1015"/>
    </row>
    <row r="22" spans="1:13" ht="13.6" customHeight="1">
      <c r="A22" s="1013" t="s">
        <v>586</v>
      </c>
      <c r="B22" s="912">
        <v>12.536027520376857</v>
      </c>
      <c r="C22" s="912">
        <v>4.7804258220472926</v>
      </c>
      <c r="D22" s="912">
        <v>4.1760932221774567</v>
      </c>
      <c r="E22" s="912">
        <v>2.6652617225028665</v>
      </c>
      <c r="F22" s="912">
        <v>6.8413549446803232</v>
      </c>
      <c r="G22" s="912">
        <v>0.25567917686800756</v>
      </c>
      <c r="H22" s="912">
        <v>0.302166299934918</v>
      </c>
      <c r="I22" s="912">
        <v>7.1435212446152407</v>
      </c>
      <c r="J22" s="912">
        <v>0.23243561533455231</v>
      </c>
      <c r="K22" s="912">
        <v>0.37964483837976881</v>
      </c>
      <c r="L22" s="64"/>
    </row>
    <row r="23" spans="1:13" ht="13.6" customHeight="1">
      <c r="A23" s="1013" t="s">
        <v>587</v>
      </c>
      <c r="B23" s="912">
        <v>16.052037630077429</v>
      </c>
      <c r="C23" s="912">
        <v>7.603246359829293</v>
      </c>
      <c r="D23" s="912">
        <v>4.2943028914972805</v>
      </c>
      <c r="E23" s="912">
        <v>2.5566082330774509</v>
      </c>
      <c r="F23" s="912">
        <v>6.8509111245747309</v>
      </c>
      <c r="G23" s="912">
        <v>0.33954953095559892</v>
      </c>
      <c r="H23" s="912">
        <v>0.39281220247804582</v>
      </c>
      <c r="I23" s="912">
        <v>7.243723327052777</v>
      </c>
      <c r="J23" s="912">
        <v>0.41944353823926922</v>
      </c>
      <c r="K23" s="912">
        <v>0.78562440495609165</v>
      </c>
      <c r="L23" s="64"/>
    </row>
    <row r="24" spans="1:13" ht="13.6" customHeight="1">
      <c r="A24" s="1013" t="s">
        <v>588</v>
      </c>
      <c r="B24" s="912">
        <v>15.283373623421971</v>
      </c>
      <c r="C24" s="912">
        <v>7.187751813053989</v>
      </c>
      <c r="D24" s="912">
        <v>4.3298415256513572</v>
      </c>
      <c r="E24" s="912">
        <v>2.0682245500940102</v>
      </c>
      <c r="F24" s="912">
        <v>6.3980660757453665</v>
      </c>
      <c r="G24" s="912">
        <v>0.338436744560838</v>
      </c>
      <c r="H24" s="912">
        <v>0.40827289820037604</v>
      </c>
      <c r="I24" s="912">
        <v>6.8063389739457429</v>
      </c>
      <c r="J24" s="912">
        <v>0.41901692183722805</v>
      </c>
      <c r="K24" s="912">
        <v>0.87026591458501201</v>
      </c>
      <c r="L24" s="64"/>
    </row>
    <row r="25" spans="1:13" ht="13.6" customHeight="1">
      <c r="A25" s="1013" t="s">
        <v>589</v>
      </c>
      <c r="B25" s="912">
        <v>11.338080039283085</v>
      </c>
      <c r="C25" s="912">
        <v>5.4849005646943283</v>
      </c>
      <c r="D25" s="912">
        <v>3.3488828873066536</v>
      </c>
      <c r="E25" s="912">
        <v>1.5074883378345201</v>
      </c>
      <c r="F25" s="912">
        <v>4.8563712251411735</v>
      </c>
      <c r="G25" s="912">
        <v>0.24060888779769213</v>
      </c>
      <c r="H25" s="912">
        <v>0.32899582617235457</v>
      </c>
      <c r="I25" s="912">
        <v>5.1853670513135279</v>
      </c>
      <c r="J25" s="912">
        <v>0.19150503314510189</v>
      </c>
      <c r="K25" s="912">
        <v>0.47630739013012524</v>
      </c>
      <c r="L25" s="64"/>
    </row>
    <row r="26" spans="1:13" ht="13.6" customHeight="1">
      <c r="A26" s="1013" t="s">
        <v>590</v>
      </c>
      <c r="B26" s="912">
        <v>4.789578780800241</v>
      </c>
      <c r="C26" s="912">
        <v>2.4395298018235247</v>
      </c>
      <c r="D26" s="912">
        <v>1.3893075126215055</v>
      </c>
      <c r="E26" s="912">
        <v>0.5604325220405395</v>
      </c>
      <c r="F26" s="912">
        <v>1.949740034662045</v>
      </c>
      <c r="G26" s="912">
        <v>8.0061788862934219E-2</v>
      </c>
      <c r="H26" s="912">
        <v>0.17896164569361767</v>
      </c>
      <c r="I26" s="912">
        <v>2.1287016803556624</v>
      </c>
      <c r="J26" s="912">
        <v>9.8899856830683447E-2</v>
      </c>
      <c r="K26" s="912">
        <v>0.12244744179036997</v>
      </c>
      <c r="L26" s="64"/>
    </row>
    <row r="27" spans="1:13" ht="13.6" customHeight="1">
      <c r="A27" s="1014" t="s">
        <v>591</v>
      </c>
      <c r="B27" s="912">
        <v>0.48671048606153872</v>
      </c>
      <c r="C27" s="912">
        <v>0.28275561571194152</v>
      </c>
      <c r="D27" s="912">
        <v>0.15296615276219788</v>
      </c>
      <c r="E27" s="912">
        <v>3.7082703699926764E-2</v>
      </c>
      <c r="F27" s="912">
        <v>0.19004885646212463</v>
      </c>
      <c r="G27" s="912">
        <v>4.6353379624908455E-3</v>
      </c>
      <c r="H27" s="912">
        <v>9.270675924981691E-3</v>
      </c>
      <c r="I27" s="912">
        <v>0.19931953238710634</v>
      </c>
      <c r="J27" s="912" t="s">
        <v>26</v>
      </c>
      <c r="K27" s="912">
        <v>4.6353379624908455E-3</v>
      </c>
      <c r="L27" s="64"/>
    </row>
    <row r="28" spans="1:13" ht="14.95" customHeight="1">
      <c r="A28" s="1394" t="s">
        <v>1233</v>
      </c>
      <c r="B28" s="1003"/>
      <c r="C28" s="1003"/>
      <c r="D28" s="1003"/>
      <c r="E28" s="1003"/>
      <c r="F28" s="1003"/>
      <c r="G28" s="1003"/>
      <c r="H28" s="1003"/>
      <c r="I28" s="1003"/>
      <c r="J28" s="1003"/>
      <c r="K28" s="1003"/>
    </row>
    <row r="29" spans="1:13" ht="13.6" customHeight="1">
      <c r="A29" s="1008" t="s">
        <v>10</v>
      </c>
      <c r="B29" s="435">
        <v>22.51988193818152</v>
      </c>
      <c r="C29" s="435">
        <v>10.406247437894564</v>
      </c>
      <c r="D29" s="435">
        <v>6.5917848651307702</v>
      </c>
      <c r="E29" s="435">
        <v>3.4619168648028205</v>
      </c>
      <c r="F29" s="435">
        <v>10.053701729933589</v>
      </c>
      <c r="G29" s="435">
        <v>0.47962613757481343</v>
      </c>
      <c r="H29" s="435">
        <v>0.60670656718865301</v>
      </c>
      <c r="I29" s="435">
        <v>10.660408297122244</v>
      </c>
      <c r="J29" s="435">
        <v>0.5103714028039682</v>
      </c>
      <c r="K29" s="435">
        <v>0.94285480036074443</v>
      </c>
    </row>
    <row r="30" spans="1:13" ht="13.6" customHeight="1">
      <c r="A30" s="1013" t="s">
        <v>585</v>
      </c>
      <c r="B30" s="912">
        <v>20.922882427307208</v>
      </c>
      <c r="C30" s="912">
        <v>8.7231352718078394</v>
      </c>
      <c r="D30" s="912">
        <v>6.7635903919089762</v>
      </c>
      <c r="E30" s="912">
        <v>4.2035398230088497</v>
      </c>
      <c r="F30" s="912">
        <v>10.967130214917825</v>
      </c>
      <c r="G30" s="912">
        <v>0.28445006321112515</v>
      </c>
      <c r="H30" s="912">
        <v>0.47408343868520864</v>
      </c>
      <c r="I30" s="912">
        <v>11.441213653603034</v>
      </c>
      <c r="J30" s="912">
        <v>0.53729456384323637</v>
      </c>
      <c r="K30" s="912">
        <v>0.22123893805309736</v>
      </c>
    </row>
    <row r="31" spans="1:13" ht="13.6" customHeight="1">
      <c r="A31" s="1013" t="s">
        <v>586</v>
      </c>
      <c r="B31" s="912">
        <v>22.866026003391745</v>
      </c>
      <c r="C31" s="912">
        <v>8.7196156020350486</v>
      </c>
      <c r="D31" s="912">
        <v>7.617297908422838</v>
      </c>
      <c r="E31" s="912">
        <v>4.8615036743923117</v>
      </c>
      <c r="F31" s="912">
        <v>12.47880158281515</v>
      </c>
      <c r="G31" s="912">
        <v>0.46636517806670436</v>
      </c>
      <c r="H31" s="912">
        <v>0.55115884680610516</v>
      </c>
      <c r="I31" s="912">
        <v>13.029960429621253</v>
      </c>
      <c r="J31" s="912">
        <v>0.42396834369700392</v>
      </c>
      <c r="K31" s="912">
        <v>0.69248162803843982</v>
      </c>
    </row>
    <row r="32" spans="1:13" ht="13.6" customHeight="1">
      <c r="A32" s="1013" t="s">
        <v>587</v>
      </c>
      <c r="B32" s="912">
        <v>17.543476679036601</v>
      </c>
      <c r="C32" s="912">
        <v>8.3096849305100786</v>
      </c>
      <c r="D32" s="912">
        <v>4.6932984064614711</v>
      </c>
      <c r="E32" s="912">
        <v>2.7941497489631084</v>
      </c>
      <c r="F32" s="912">
        <v>7.4874481554245795</v>
      </c>
      <c r="G32" s="912">
        <v>0.37109801353416283</v>
      </c>
      <c r="H32" s="912">
        <v>0.42930946663756092</v>
      </c>
      <c r="I32" s="912">
        <v>7.916757622062141</v>
      </c>
      <c r="J32" s="912">
        <v>0.45841519318926005</v>
      </c>
      <c r="K32" s="912">
        <v>0.85861893327512184</v>
      </c>
    </row>
    <row r="33" spans="1:11" ht="13.6" customHeight="1">
      <c r="A33" s="1013" t="s">
        <v>588</v>
      </c>
      <c r="B33" s="912">
        <v>18.847300430606161</v>
      </c>
      <c r="C33" s="912">
        <v>8.863862206028486</v>
      </c>
      <c r="D33" s="912">
        <v>5.3395163961576682</v>
      </c>
      <c r="E33" s="912">
        <v>2.5505134150380924</v>
      </c>
      <c r="F33" s="912">
        <v>7.8900298111957605</v>
      </c>
      <c r="G33" s="912">
        <v>0.41735674064259687</v>
      </c>
      <c r="H33" s="912">
        <v>0.50347797283868834</v>
      </c>
      <c r="I33" s="912">
        <v>8.3935077840344476</v>
      </c>
      <c r="J33" s="912">
        <v>0.51672739317654848</v>
      </c>
      <c r="K33" s="912">
        <v>1.0732030473666778</v>
      </c>
    </row>
    <row r="34" spans="1:11" ht="13.6" customHeight="1">
      <c r="A34" s="1013" t="s">
        <v>589</v>
      </c>
      <c r="B34" s="912">
        <v>29.72068477281503</v>
      </c>
      <c r="C34" s="912">
        <v>14.377654781825203</v>
      </c>
      <c r="D34" s="912">
        <v>8.778478568670355</v>
      </c>
      <c r="E34" s="912">
        <v>3.9516025228472134</v>
      </c>
      <c r="F34" s="912">
        <v>12.730081091517571</v>
      </c>
      <c r="G34" s="912">
        <v>0.63071180332089072</v>
      </c>
      <c r="H34" s="912">
        <v>0.86240185352040155</v>
      </c>
      <c r="I34" s="912">
        <v>13.59248294503797</v>
      </c>
      <c r="J34" s="912">
        <v>0.50199510876560693</v>
      </c>
      <c r="K34" s="912">
        <v>1.248551937186253</v>
      </c>
    </row>
    <row r="35" spans="1:11" ht="13.6" customHeight="1">
      <c r="A35" s="1013" t="s">
        <v>590</v>
      </c>
      <c r="B35" s="912">
        <v>55.940594059405946</v>
      </c>
      <c r="C35" s="912">
        <v>28.492849284928496</v>
      </c>
      <c r="D35" s="912">
        <v>16.226622662266227</v>
      </c>
      <c r="E35" s="912">
        <v>6.5456545654565463</v>
      </c>
      <c r="F35" s="912">
        <v>22.772277227722775</v>
      </c>
      <c r="G35" s="912">
        <v>0.93509350935093505</v>
      </c>
      <c r="H35" s="912">
        <v>2.0902090209020905</v>
      </c>
      <c r="I35" s="912">
        <v>24.862486248624862</v>
      </c>
      <c r="J35" s="912">
        <v>1.1551155115511551</v>
      </c>
      <c r="K35" s="912">
        <v>1.4301430143014302</v>
      </c>
    </row>
    <row r="36" spans="1:11" ht="13.6" customHeight="1">
      <c r="A36" s="1014" t="s">
        <v>591</v>
      </c>
      <c r="B36" s="912">
        <v>131.25</v>
      </c>
      <c r="C36" s="912">
        <v>76.25</v>
      </c>
      <c r="D36" s="912">
        <v>41.25</v>
      </c>
      <c r="E36" s="912">
        <v>10</v>
      </c>
      <c r="F36" s="912">
        <v>51.249999999999993</v>
      </c>
      <c r="G36" s="912">
        <v>1.25</v>
      </c>
      <c r="H36" s="912">
        <v>2.5</v>
      </c>
      <c r="I36" s="912">
        <v>53.75</v>
      </c>
      <c r="J36" s="912" t="s">
        <v>26</v>
      </c>
      <c r="K36" s="912">
        <v>1.25</v>
      </c>
    </row>
    <row r="37" spans="1:11" ht="14.95" customHeight="1">
      <c r="A37" s="1394"/>
      <c r="B37" s="1003"/>
      <c r="C37" s="1003"/>
      <c r="D37" s="1003"/>
      <c r="E37" s="1003"/>
      <c r="F37" s="1003"/>
      <c r="G37" s="1003"/>
      <c r="H37" s="1003"/>
      <c r="I37" s="1003"/>
      <c r="J37" s="1003"/>
      <c r="K37" s="1003"/>
    </row>
    <row r="38" spans="1:11" ht="14.95" customHeight="1">
      <c r="A38" s="777" t="s">
        <v>1069</v>
      </c>
      <c r="B38" s="1009">
        <v>11526</v>
      </c>
      <c r="C38" s="1395">
        <v>5382</v>
      </c>
      <c r="D38" s="1009">
        <v>3419</v>
      </c>
      <c r="E38" s="1009">
        <v>1807</v>
      </c>
      <c r="F38" s="1009">
        <v>5226</v>
      </c>
      <c r="G38" s="1009">
        <v>247</v>
      </c>
      <c r="H38" s="1009">
        <v>313</v>
      </c>
      <c r="I38" s="1009">
        <v>5539</v>
      </c>
      <c r="J38" s="1395">
        <v>181</v>
      </c>
      <c r="K38" s="1009">
        <v>424</v>
      </c>
    </row>
    <row r="39" spans="1:11" ht="13.6" customHeight="1">
      <c r="A39" s="1577" t="s">
        <v>209</v>
      </c>
      <c r="B39" s="1578">
        <v>12105</v>
      </c>
      <c r="C39" s="1579">
        <v>6172</v>
      </c>
      <c r="D39" s="1578">
        <v>3330</v>
      </c>
      <c r="E39" s="1578">
        <v>1610</v>
      </c>
      <c r="F39" s="1578">
        <v>4940</v>
      </c>
      <c r="G39" s="1578">
        <v>318</v>
      </c>
      <c r="H39" s="1578">
        <v>309</v>
      </c>
      <c r="I39" s="1578">
        <v>5249</v>
      </c>
      <c r="J39" s="1579">
        <v>202</v>
      </c>
      <c r="K39" s="1578">
        <v>482</v>
      </c>
    </row>
    <row r="40" spans="1:11" ht="13.6" customHeight="1">
      <c r="A40" s="1577" t="s">
        <v>210</v>
      </c>
      <c r="B40" s="1581">
        <v>13469</v>
      </c>
      <c r="C40" s="1580">
        <v>6569</v>
      </c>
      <c r="D40" s="1581">
        <v>4010</v>
      </c>
      <c r="E40" s="1581">
        <v>1856</v>
      </c>
      <c r="F40" s="1581">
        <v>5866</v>
      </c>
      <c r="G40" s="1581">
        <v>858</v>
      </c>
      <c r="H40" s="1581">
        <v>311</v>
      </c>
      <c r="I40" s="1581">
        <v>6177</v>
      </c>
      <c r="J40" s="1580">
        <v>210</v>
      </c>
      <c r="K40" s="1581">
        <v>513</v>
      </c>
    </row>
    <row r="41" spans="1:11" ht="13.6" customHeight="1">
      <c r="A41" s="518" t="s">
        <v>211</v>
      </c>
      <c r="B41" s="1582">
        <v>15106</v>
      </c>
      <c r="C41" s="1582" t="s">
        <v>671</v>
      </c>
      <c r="D41" s="1582">
        <v>4737</v>
      </c>
      <c r="E41" s="1582">
        <v>2133</v>
      </c>
      <c r="F41" s="1582">
        <v>6870</v>
      </c>
      <c r="G41" s="1582">
        <v>881</v>
      </c>
      <c r="H41" s="1582">
        <v>283</v>
      </c>
      <c r="I41" s="1582">
        <v>7153</v>
      </c>
      <c r="J41" s="1582" t="s">
        <v>672</v>
      </c>
      <c r="K41" s="1582">
        <v>471</v>
      </c>
    </row>
    <row r="42" spans="1:11" ht="13.6" customHeight="1">
      <c r="A42" s="1016" t="s">
        <v>673</v>
      </c>
      <c r="B42" s="1017"/>
      <c r="C42" s="1017"/>
      <c r="D42" s="1017"/>
      <c r="E42" s="1017"/>
      <c r="F42" s="1017"/>
      <c r="G42" s="1017"/>
      <c r="H42" s="1017"/>
      <c r="I42" s="1017"/>
      <c r="J42" s="1017"/>
      <c r="K42" s="1017"/>
    </row>
    <row r="43" spans="1:11" ht="13.6" customHeight="1">
      <c r="A43" s="1016" t="s">
        <v>1232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27.7" customHeight="1">
      <c r="A44" s="2467" t="s">
        <v>674</v>
      </c>
      <c r="B44" s="2467"/>
      <c r="C44" s="2467"/>
      <c r="D44" s="2467"/>
      <c r="E44" s="2467"/>
      <c r="F44" s="2467"/>
      <c r="G44" s="2467"/>
      <c r="H44" s="2467"/>
      <c r="I44" s="2467"/>
      <c r="J44" s="2467"/>
      <c r="K44" s="2467"/>
    </row>
    <row r="45" spans="1:11" ht="13.6" customHeight="1">
      <c r="A45" s="528" t="s">
        <v>675</v>
      </c>
    </row>
  </sheetData>
  <mergeCells count="7">
    <mergeCell ref="A44:K44"/>
    <mergeCell ref="A4:A5"/>
    <mergeCell ref="B4:B5"/>
    <mergeCell ref="C4:C5"/>
    <mergeCell ref="D4:I4"/>
    <mergeCell ref="J4:J5"/>
    <mergeCell ref="K4:K5"/>
  </mergeCells>
  <hyperlinks>
    <hyperlink ref="K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zoomScaleNormal="100" zoomScaleSheetLayoutView="70" workbookViewId="0"/>
  </sheetViews>
  <sheetFormatPr defaultColWidth="9" defaultRowHeight="13.6" customHeight="1"/>
  <cols>
    <col min="1" max="1" width="10.44140625" style="55" customWidth="1"/>
    <col min="2" max="2" width="8.21875" style="55" customWidth="1"/>
    <col min="3" max="11" width="9.109375" style="55" customWidth="1"/>
    <col min="12" max="16384" width="9" style="55"/>
  </cols>
  <sheetData>
    <row r="1" spans="1:12" ht="13.6" customHeight="1">
      <c r="A1" s="1" t="s">
        <v>1073</v>
      </c>
      <c r="K1" s="2154" t="s">
        <v>1335</v>
      </c>
      <c r="L1" s="70"/>
    </row>
    <row r="2" spans="1:12" ht="20.05" customHeight="1">
      <c r="A2" s="776" t="s">
        <v>676</v>
      </c>
      <c r="L2" s="70"/>
    </row>
    <row r="3" spans="1:12" ht="13.6" customHeight="1">
      <c r="A3" s="776"/>
      <c r="L3" s="70"/>
    </row>
    <row r="4" spans="1:12" ht="13.6" customHeight="1">
      <c r="A4" s="1550" t="s">
        <v>38</v>
      </c>
      <c r="B4" s="1550"/>
      <c r="C4" s="1550"/>
      <c r="D4" s="1550"/>
      <c r="E4" s="1550"/>
      <c r="F4" s="1550"/>
      <c r="G4" s="1550"/>
      <c r="H4" s="1550"/>
      <c r="I4" s="1550"/>
      <c r="J4" s="1550"/>
      <c r="K4" s="1550"/>
      <c r="L4" s="70"/>
    </row>
    <row r="5" spans="1:12" ht="23.95" customHeight="1">
      <c r="A5" s="2462" t="s">
        <v>111</v>
      </c>
      <c r="B5" s="2462" t="s">
        <v>656</v>
      </c>
      <c r="C5" s="2462" t="s">
        <v>657</v>
      </c>
      <c r="D5" s="2462" t="s">
        <v>658</v>
      </c>
      <c r="E5" s="2317"/>
      <c r="F5" s="2317"/>
      <c r="G5" s="2317"/>
      <c r="H5" s="2317"/>
      <c r="I5" s="2317"/>
      <c r="J5" s="2462" t="s">
        <v>659</v>
      </c>
      <c r="K5" s="2462" t="s">
        <v>1074</v>
      </c>
      <c r="L5" s="70"/>
    </row>
    <row r="6" spans="1:12" ht="47.25" customHeight="1">
      <c r="A6" s="2462"/>
      <c r="B6" s="2462"/>
      <c r="C6" s="2462"/>
      <c r="D6" s="403" t="s">
        <v>660</v>
      </c>
      <c r="E6" s="403" t="s">
        <v>661</v>
      </c>
      <c r="F6" s="403" t="s">
        <v>662</v>
      </c>
      <c r="G6" s="403" t="s">
        <v>663</v>
      </c>
      <c r="H6" s="403" t="s">
        <v>664</v>
      </c>
      <c r="I6" s="403" t="s">
        <v>665</v>
      </c>
      <c r="J6" s="2462"/>
      <c r="K6" s="2462"/>
      <c r="L6" s="70"/>
    </row>
    <row r="7" spans="1:12" ht="13.6" customHeight="1">
      <c r="A7" s="1018" t="s">
        <v>115</v>
      </c>
      <c r="B7" s="514">
        <v>11241</v>
      </c>
      <c r="C7" s="1009">
        <v>5107</v>
      </c>
      <c r="D7" s="733">
        <v>3367</v>
      </c>
      <c r="E7" s="733">
        <v>1757</v>
      </c>
      <c r="F7" s="733">
        <v>5124</v>
      </c>
      <c r="G7" s="1009">
        <v>234</v>
      </c>
      <c r="H7" s="733">
        <v>296</v>
      </c>
      <c r="I7" s="733">
        <v>5420</v>
      </c>
      <c r="J7" s="733">
        <v>250</v>
      </c>
      <c r="K7" s="733">
        <v>464</v>
      </c>
      <c r="L7" s="70"/>
    </row>
    <row r="8" spans="1:12" ht="13.6" customHeight="1">
      <c r="A8" s="793" t="s">
        <v>677</v>
      </c>
      <c r="B8" s="515">
        <v>10987</v>
      </c>
      <c r="C8" s="58">
        <v>5077</v>
      </c>
      <c r="D8" s="785">
        <v>3216</v>
      </c>
      <c r="E8" s="785">
        <v>1689</v>
      </c>
      <c r="F8" s="785">
        <v>4905</v>
      </c>
      <c r="G8" s="58">
        <v>234</v>
      </c>
      <c r="H8" s="785">
        <v>296</v>
      </c>
      <c r="I8" s="515">
        <v>5201</v>
      </c>
      <c r="J8" s="785">
        <v>249</v>
      </c>
      <c r="K8" s="785">
        <v>460</v>
      </c>
      <c r="L8" s="70"/>
    </row>
    <row r="9" spans="1:12" ht="13.6" customHeight="1">
      <c r="A9" s="796" t="s">
        <v>678</v>
      </c>
      <c r="B9" s="464">
        <v>1329</v>
      </c>
      <c r="C9" s="342">
        <v>571</v>
      </c>
      <c r="D9" s="464">
        <v>495</v>
      </c>
      <c r="E9" s="464">
        <v>184</v>
      </c>
      <c r="F9" s="464">
        <v>679</v>
      </c>
      <c r="G9" s="464">
        <v>14</v>
      </c>
      <c r="H9" s="464">
        <v>42</v>
      </c>
      <c r="I9" s="464">
        <v>721</v>
      </c>
      <c r="J9" s="464">
        <v>15</v>
      </c>
      <c r="K9" s="464">
        <v>22</v>
      </c>
      <c r="L9" s="70"/>
    </row>
    <row r="10" spans="1:12" ht="13.6" customHeight="1">
      <c r="A10" s="796" t="s">
        <v>679</v>
      </c>
      <c r="B10" s="438">
        <v>1230</v>
      </c>
      <c r="C10" s="438">
        <v>538</v>
      </c>
      <c r="D10" s="438">
        <v>408</v>
      </c>
      <c r="E10" s="438">
        <v>177</v>
      </c>
      <c r="F10" s="438">
        <v>585</v>
      </c>
      <c r="G10" s="438">
        <v>26</v>
      </c>
      <c r="H10" s="438">
        <v>30</v>
      </c>
      <c r="I10" s="438">
        <v>615</v>
      </c>
      <c r="J10" s="438">
        <v>24</v>
      </c>
      <c r="K10" s="438">
        <v>53</v>
      </c>
      <c r="L10" s="70"/>
    </row>
    <row r="11" spans="1:12" ht="13.6" customHeight="1">
      <c r="A11" s="796" t="s">
        <v>680</v>
      </c>
      <c r="B11" s="438">
        <v>946</v>
      </c>
      <c r="C11" s="438">
        <v>420</v>
      </c>
      <c r="D11" s="438">
        <v>295</v>
      </c>
      <c r="E11" s="438">
        <v>133</v>
      </c>
      <c r="F11" s="438">
        <v>428</v>
      </c>
      <c r="G11" s="438">
        <v>7</v>
      </c>
      <c r="H11" s="438">
        <v>29</v>
      </c>
      <c r="I11" s="438">
        <v>457</v>
      </c>
      <c r="J11" s="438">
        <v>27</v>
      </c>
      <c r="K11" s="438">
        <v>42</v>
      </c>
      <c r="L11" s="70"/>
    </row>
    <row r="12" spans="1:12" ht="13.6" customHeight="1">
      <c r="A12" s="796" t="s">
        <v>681</v>
      </c>
      <c r="B12" s="438">
        <v>1473</v>
      </c>
      <c r="C12" s="438">
        <v>603</v>
      </c>
      <c r="D12" s="438">
        <v>499</v>
      </c>
      <c r="E12" s="438">
        <v>233</v>
      </c>
      <c r="F12" s="438">
        <v>732</v>
      </c>
      <c r="G12" s="438">
        <v>58</v>
      </c>
      <c r="H12" s="438">
        <v>39</v>
      </c>
      <c r="I12" s="438">
        <v>771</v>
      </c>
      <c r="J12" s="438">
        <v>36</v>
      </c>
      <c r="K12" s="438">
        <v>63</v>
      </c>
      <c r="L12" s="70"/>
    </row>
    <row r="13" spans="1:12" ht="13.6" customHeight="1">
      <c r="A13" s="796" t="s">
        <v>682</v>
      </c>
      <c r="B13" s="438">
        <v>1168</v>
      </c>
      <c r="C13" s="438">
        <v>551</v>
      </c>
      <c r="D13" s="438">
        <v>323</v>
      </c>
      <c r="E13" s="438">
        <v>201</v>
      </c>
      <c r="F13" s="438">
        <v>524</v>
      </c>
      <c r="G13" s="438">
        <v>20</v>
      </c>
      <c r="H13" s="438">
        <v>25</v>
      </c>
      <c r="I13" s="438">
        <v>549</v>
      </c>
      <c r="J13" s="438">
        <v>13</v>
      </c>
      <c r="K13" s="438">
        <v>55</v>
      </c>
      <c r="L13" s="70"/>
    </row>
    <row r="14" spans="1:12" ht="13.6" customHeight="1">
      <c r="A14" s="796" t="s">
        <v>683</v>
      </c>
      <c r="B14" s="438">
        <v>1583</v>
      </c>
      <c r="C14" s="438">
        <v>597</v>
      </c>
      <c r="D14" s="438">
        <v>542</v>
      </c>
      <c r="E14" s="438">
        <v>307</v>
      </c>
      <c r="F14" s="438">
        <v>849</v>
      </c>
      <c r="G14" s="438">
        <v>37</v>
      </c>
      <c r="H14" s="438">
        <v>27</v>
      </c>
      <c r="I14" s="438">
        <v>876</v>
      </c>
      <c r="J14" s="438">
        <v>45</v>
      </c>
      <c r="K14" s="438">
        <v>65</v>
      </c>
      <c r="L14" s="70"/>
    </row>
    <row r="15" spans="1:12" ht="13.6" customHeight="1">
      <c r="A15" s="796" t="s">
        <v>684</v>
      </c>
      <c r="B15" s="438">
        <v>1663</v>
      </c>
      <c r="C15" s="438">
        <v>999</v>
      </c>
      <c r="D15" s="438">
        <v>296</v>
      </c>
      <c r="E15" s="438">
        <v>172</v>
      </c>
      <c r="F15" s="438">
        <v>468</v>
      </c>
      <c r="G15" s="438">
        <v>12</v>
      </c>
      <c r="H15" s="438">
        <v>60</v>
      </c>
      <c r="I15" s="438">
        <v>528</v>
      </c>
      <c r="J15" s="438">
        <v>47</v>
      </c>
      <c r="K15" s="438">
        <v>89</v>
      </c>
      <c r="L15" s="70"/>
    </row>
    <row r="16" spans="1:12" ht="13.6" customHeight="1">
      <c r="A16" s="796" t="s">
        <v>685</v>
      </c>
      <c r="B16" s="438">
        <v>1595</v>
      </c>
      <c r="C16" s="438">
        <v>798</v>
      </c>
      <c r="D16" s="438">
        <v>358</v>
      </c>
      <c r="E16" s="438">
        <v>282</v>
      </c>
      <c r="F16" s="438">
        <v>640</v>
      </c>
      <c r="G16" s="438">
        <v>60</v>
      </c>
      <c r="H16" s="438">
        <v>44</v>
      </c>
      <c r="I16" s="438">
        <v>684</v>
      </c>
      <c r="J16" s="438">
        <v>42</v>
      </c>
      <c r="K16" s="438">
        <v>71</v>
      </c>
      <c r="L16" s="70"/>
    </row>
    <row r="17" spans="1:12" ht="13.6" customHeight="1">
      <c r="A17" s="988" t="s">
        <v>686</v>
      </c>
      <c r="B17" s="443">
        <v>254</v>
      </c>
      <c r="C17" s="443">
        <v>30</v>
      </c>
      <c r="D17" s="443">
        <v>151</v>
      </c>
      <c r="E17" s="443">
        <v>68</v>
      </c>
      <c r="F17" s="443">
        <v>219</v>
      </c>
      <c r="G17" s="443" t="s">
        <v>26</v>
      </c>
      <c r="H17" s="443" t="s">
        <v>26</v>
      </c>
      <c r="I17" s="443">
        <v>219</v>
      </c>
      <c r="J17" s="443">
        <v>1</v>
      </c>
      <c r="K17" s="443">
        <v>4</v>
      </c>
      <c r="L17" s="70"/>
    </row>
    <row r="18" spans="1:12" ht="13.6" customHeight="1">
      <c r="A18" s="1019"/>
      <c r="B18" s="1020"/>
      <c r="C18" s="1020"/>
      <c r="D18" s="1020"/>
      <c r="E18" s="1020"/>
      <c r="F18" s="1020"/>
      <c r="G18" s="1020"/>
      <c r="H18" s="1020"/>
      <c r="I18" s="1020"/>
      <c r="J18" s="1020"/>
      <c r="K18" s="1020"/>
      <c r="L18" s="70"/>
    </row>
    <row r="19" spans="1:12" ht="13.6" customHeight="1">
      <c r="A19" s="513" t="s">
        <v>1072</v>
      </c>
      <c r="B19" s="1009">
        <v>11251</v>
      </c>
      <c r="C19" s="1009">
        <v>5360</v>
      </c>
      <c r="D19" s="434">
        <v>3238</v>
      </c>
      <c r="E19" s="434">
        <v>1737</v>
      </c>
      <c r="F19" s="434">
        <v>4975</v>
      </c>
      <c r="G19" s="434">
        <v>247</v>
      </c>
      <c r="H19" s="434">
        <v>313</v>
      </c>
      <c r="I19" s="434">
        <v>5288</v>
      </c>
      <c r="J19" s="1009">
        <v>181</v>
      </c>
      <c r="K19" s="434">
        <v>422</v>
      </c>
      <c r="L19" s="70"/>
    </row>
    <row r="20" spans="1:12" ht="13.6" customHeight="1">
      <c r="A20" s="153" t="s">
        <v>687</v>
      </c>
      <c r="B20" s="58">
        <v>11719</v>
      </c>
      <c r="C20" s="447">
        <v>6167</v>
      </c>
      <c r="D20" s="447">
        <v>3079</v>
      </c>
      <c r="E20" s="447">
        <v>1480</v>
      </c>
      <c r="F20" s="447">
        <v>4559</v>
      </c>
      <c r="G20" s="447">
        <v>318</v>
      </c>
      <c r="H20" s="447">
        <v>309</v>
      </c>
      <c r="I20" s="447">
        <v>4868</v>
      </c>
      <c r="J20" s="447">
        <v>202</v>
      </c>
      <c r="K20" s="447">
        <v>482</v>
      </c>
      <c r="L20" s="70"/>
    </row>
    <row r="21" spans="1:12" ht="13.6" customHeight="1">
      <c r="A21" s="153" t="s">
        <v>688</v>
      </c>
      <c r="B21" s="1021">
        <v>12738</v>
      </c>
      <c r="C21" s="1022">
        <v>6558</v>
      </c>
      <c r="D21" s="1022">
        <v>3550</v>
      </c>
      <c r="E21" s="1022">
        <v>1601</v>
      </c>
      <c r="F21" s="1022">
        <v>5151</v>
      </c>
      <c r="G21" s="1022">
        <v>846</v>
      </c>
      <c r="H21" s="1022">
        <v>309</v>
      </c>
      <c r="I21" s="1022">
        <v>5460</v>
      </c>
      <c r="J21" s="1022">
        <v>210</v>
      </c>
      <c r="K21" s="1022">
        <v>510</v>
      </c>
      <c r="L21" s="70"/>
    </row>
    <row r="22" spans="1:12" s="1315" customFormat="1" ht="13.6" customHeight="1">
      <c r="A22" s="994" t="s">
        <v>689</v>
      </c>
      <c r="B22" s="60">
        <v>13760</v>
      </c>
      <c r="C22" s="60" t="s">
        <v>1077</v>
      </c>
      <c r="D22" s="60">
        <v>3813</v>
      </c>
      <c r="E22" s="60">
        <v>1728</v>
      </c>
      <c r="F22" s="60">
        <v>5541</v>
      </c>
      <c r="G22" s="60">
        <v>881</v>
      </c>
      <c r="H22" s="60">
        <v>283</v>
      </c>
      <c r="I22" s="60">
        <v>5824</v>
      </c>
      <c r="J22" s="60" t="s">
        <v>1078</v>
      </c>
      <c r="K22" s="60">
        <v>468</v>
      </c>
      <c r="L22" s="1110"/>
    </row>
    <row r="24" spans="1:12" ht="13.6" customHeight="1">
      <c r="A24" s="1550" t="s">
        <v>650</v>
      </c>
      <c r="B24" s="1550"/>
      <c r="C24" s="1550"/>
      <c r="D24" s="1550"/>
      <c r="E24" s="1550"/>
      <c r="F24" s="1550"/>
      <c r="G24" s="1550"/>
      <c r="H24" s="1550"/>
      <c r="I24" s="1550"/>
      <c r="J24" s="1550"/>
      <c r="K24" s="1550"/>
    </row>
    <row r="25" spans="1:12" ht="18.7" customHeight="1">
      <c r="A25" s="2470" t="s">
        <v>111</v>
      </c>
      <c r="B25" s="2470" t="s">
        <v>656</v>
      </c>
      <c r="C25" s="2470" t="s">
        <v>657</v>
      </c>
      <c r="D25" s="2462" t="s">
        <v>658</v>
      </c>
      <c r="E25" s="2317"/>
      <c r="F25" s="2317"/>
      <c r="G25" s="2317"/>
      <c r="H25" s="2317"/>
      <c r="I25" s="2317"/>
      <c r="J25" s="2470" t="s">
        <v>659</v>
      </c>
      <c r="K25" s="2470" t="s">
        <v>1074</v>
      </c>
    </row>
    <row r="26" spans="1:12" ht="50.3" customHeight="1">
      <c r="A26" s="2472"/>
      <c r="B26" s="2472"/>
      <c r="C26" s="2472"/>
      <c r="D26" s="337" t="s">
        <v>660</v>
      </c>
      <c r="E26" s="337" t="s">
        <v>661</v>
      </c>
      <c r="F26" s="337" t="s">
        <v>662</v>
      </c>
      <c r="G26" s="337" t="s">
        <v>663</v>
      </c>
      <c r="H26" s="337" t="s">
        <v>664</v>
      </c>
      <c r="I26" s="337" t="s">
        <v>665</v>
      </c>
      <c r="J26" s="2472"/>
      <c r="K26" s="2472"/>
    </row>
    <row r="27" spans="1:12" ht="13.6" customHeight="1">
      <c r="A27" s="712" t="s">
        <v>677</v>
      </c>
      <c r="B27" s="911">
        <v>8.9523683809551748</v>
      </c>
      <c r="C27" s="911">
        <v>4.1368138955228382</v>
      </c>
      <c r="D27" s="911">
        <v>2.6204438621235862</v>
      </c>
      <c r="E27" s="911">
        <v>1.3762219163951297</v>
      </c>
      <c r="F27" s="911">
        <v>3.9966657785187154</v>
      </c>
      <c r="G27" s="911">
        <v>0.19066662429630571</v>
      </c>
      <c r="H27" s="911">
        <v>0.24118513158848928</v>
      </c>
      <c r="I27" s="911">
        <v>4.2378509101072055</v>
      </c>
      <c r="J27" s="911">
        <v>0.20288884380247915</v>
      </c>
      <c r="K27" s="911">
        <v>0.37481473152265227</v>
      </c>
    </row>
    <row r="28" spans="1:12" ht="13.6" customHeight="1">
      <c r="A28" s="735" t="s">
        <v>678</v>
      </c>
      <c r="B28" s="912">
        <v>7.7086378506299154</v>
      </c>
      <c r="C28" s="912">
        <v>3.3119881209252684</v>
      </c>
      <c r="D28" s="912">
        <v>2.8711630820630609</v>
      </c>
      <c r="E28" s="912">
        <v>1.0672606204032389</v>
      </c>
      <c r="F28" s="912">
        <v>3.9384237024663005</v>
      </c>
      <c r="G28" s="912">
        <v>8.1204612421985567E-2</v>
      </c>
      <c r="H28" s="912">
        <v>0.2436138372659567</v>
      </c>
      <c r="I28" s="912">
        <v>4.1820375397322564</v>
      </c>
      <c r="J28" s="912">
        <v>8.7004941880698822E-2</v>
      </c>
      <c r="K28" s="912">
        <v>0.12760724809169161</v>
      </c>
    </row>
    <row r="29" spans="1:12" ht="13.6" customHeight="1">
      <c r="A29" s="735" t="s">
        <v>679</v>
      </c>
      <c r="B29" s="912">
        <v>9.6359491409903875</v>
      </c>
      <c r="C29" s="912">
        <v>4.2147484860592099</v>
      </c>
      <c r="D29" s="912">
        <v>3.196314837011446</v>
      </c>
      <c r="E29" s="912">
        <v>1.3866365837034946</v>
      </c>
      <c r="F29" s="912">
        <v>4.5829514207149407</v>
      </c>
      <c r="G29" s="912">
        <v>0.20368672980955291</v>
      </c>
      <c r="H29" s="912">
        <v>0.23502314978025335</v>
      </c>
      <c r="I29" s="912">
        <v>4.8179745704951937</v>
      </c>
      <c r="J29" s="912">
        <v>0.18801851982420267</v>
      </c>
      <c r="K29" s="912">
        <v>0.41520756461178093</v>
      </c>
    </row>
    <row r="30" spans="1:12" ht="13.6" customHeight="1">
      <c r="A30" s="735" t="s">
        <v>680</v>
      </c>
      <c r="B30" s="912">
        <v>7.6776989627802035</v>
      </c>
      <c r="C30" s="912">
        <v>3.4087035564140438</v>
      </c>
      <c r="D30" s="912">
        <v>2.3942084503384353</v>
      </c>
      <c r="E30" s="912">
        <v>1.0794227928644473</v>
      </c>
      <c r="F30" s="912">
        <v>3.4736312432028829</v>
      </c>
      <c r="G30" s="912">
        <v>5.6811725940234065E-2</v>
      </c>
      <c r="H30" s="912">
        <v>0.23536286460954114</v>
      </c>
      <c r="I30" s="912">
        <v>3.708994107812424</v>
      </c>
      <c r="J30" s="912">
        <v>0.21913094291233137</v>
      </c>
      <c r="K30" s="912">
        <v>0.34087035564140439</v>
      </c>
    </row>
    <row r="31" spans="1:12" ht="13.6" customHeight="1">
      <c r="A31" s="735" t="s">
        <v>681</v>
      </c>
      <c r="B31" s="912">
        <v>10.012098802354508</v>
      </c>
      <c r="C31" s="912">
        <v>4.0986392245891166</v>
      </c>
      <c r="D31" s="912">
        <v>3.3917429072470466</v>
      </c>
      <c r="E31" s="912">
        <v>1.5837196340452142</v>
      </c>
      <c r="F31" s="912">
        <v>4.9754625412922611</v>
      </c>
      <c r="G31" s="912">
        <v>0.3942306385176928</v>
      </c>
      <c r="H31" s="912">
        <v>0.26508611900327617</v>
      </c>
      <c r="I31" s="912">
        <v>5.2405486602955369</v>
      </c>
      <c r="J31" s="912">
        <v>0.24469487907994725</v>
      </c>
      <c r="K31" s="912">
        <v>0.42821603838990774</v>
      </c>
    </row>
    <row r="32" spans="1:12" ht="13.6" customHeight="1">
      <c r="A32" s="735" t="s">
        <v>682</v>
      </c>
      <c r="B32" s="912">
        <v>7.4479346010126131</v>
      </c>
      <c r="C32" s="912">
        <v>3.5135376414023543</v>
      </c>
      <c r="D32" s="912">
        <v>2.0596599966841387</v>
      </c>
      <c r="E32" s="912">
        <v>1.2817079236331637</v>
      </c>
      <c r="F32" s="912">
        <v>3.3413679203173023</v>
      </c>
      <c r="G32" s="912">
        <v>0.12753312672966804</v>
      </c>
      <c r="H32" s="912">
        <v>0.15941640841208501</v>
      </c>
      <c r="I32" s="912">
        <v>3.5007843287293872</v>
      </c>
      <c r="J32" s="912">
        <v>8.2896532374284224E-2</v>
      </c>
      <c r="K32" s="912">
        <v>0.35071609850658708</v>
      </c>
    </row>
    <row r="33" spans="1:11" ht="13.6" customHeight="1">
      <c r="A33" s="735" t="s">
        <v>683</v>
      </c>
      <c r="B33" s="912">
        <v>11.628590318078308</v>
      </c>
      <c r="C33" s="912">
        <v>4.3855138470579593</v>
      </c>
      <c r="D33" s="912">
        <v>3.98148828325865</v>
      </c>
      <c r="E33" s="912">
        <v>2.2551972379343277</v>
      </c>
      <c r="F33" s="912">
        <v>6.2366855211929773</v>
      </c>
      <c r="G33" s="912">
        <v>0.2717990156468082</v>
      </c>
      <c r="H33" s="912">
        <v>0.19833982222875193</v>
      </c>
      <c r="I33" s="912">
        <v>6.4350253434217288</v>
      </c>
      <c r="J33" s="912">
        <v>0.33056637038125319</v>
      </c>
      <c r="K33" s="912">
        <v>0.47748475721736577</v>
      </c>
    </row>
    <row r="34" spans="1:11" ht="13.6" customHeight="1">
      <c r="A34" s="735" t="s">
        <v>684</v>
      </c>
      <c r="B34" s="912">
        <v>8.9917165906092524</v>
      </c>
      <c r="C34" s="912">
        <v>5.4015182645932907</v>
      </c>
      <c r="D34" s="912">
        <v>1.6004498561757898</v>
      </c>
      <c r="E34" s="912">
        <v>0.92999113264268873</v>
      </c>
      <c r="F34" s="912">
        <v>2.5304409888184787</v>
      </c>
      <c r="G34" s="912">
        <v>6.4883102277396881E-2</v>
      </c>
      <c r="H34" s="912">
        <v>0.32441551138698443</v>
      </c>
      <c r="I34" s="912">
        <v>2.8548565002054631</v>
      </c>
      <c r="J34" s="912">
        <v>0.25412548391980444</v>
      </c>
      <c r="K34" s="912">
        <v>0.48121634189069362</v>
      </c>
    </row>
    <row r="35" spans="1:11" ht="13.6" customHeight="1">
      <c r="A35" s="738" t="s">
        <v>685</v>
      </c>
      <c r="B35" s="914">
        <v>8.9112617117444284</v>
      </c>
      <c r="C35" s="914">
        <v>4.4584243548414131</v>
      </c>
      <c r="D35" s="914">
        <v>2.0001452619463982</v>
      </c>
      <c r="E35" s="914">
        <v>1.5755334186281684</v>
      </c>
      <c r="F35" s="914">
        <v>3.5756786805745668</v>
      </c>
      <c r="G35" s="914">
        <v>0.33521987630386568</v>
      </c>
      <c r="H35" s="914">
        <v>0.24582790928950149</v>
      </c>
      <c r="I35" s="914">
        <v>3.8215065898640681</v>
      </c>
      <c r="J35" s="914">
        <v>0.23465391341270597</v>
      </c>
      <c r="K35" s="914">
        <v>0.39667685362624105</v>
      </c>
    </row>
    <row r="36" spans="1:11" ht="13.6" customHeight="1">
      <c r="A36" s="1023"/>
      <c r="B36" s="925"/>
      <c r="C36" s="925"/>
      <c r="D36" s="925"/>
      <c r="E36" s="925"/>
      <c r="F36" s="925"/>
      <c r="G36" s="925"/>
      <c r="H36" s="925"/>
      <c r="I36" s="925"/>
      <c r="J36" s="925"/>
      <c r="K36" s="925"/>
    </row>
    <row r="37" spans="1:11" ht="13.6" customHeight="1">
      <c r="A37" s="513" t="s">
        <v>1072</v>
      </c>
      <c r="B37" s="911">
        <v>9.0573285992536618</v>
      </c>
      <c r="C37" s="911">
        <v>4.3149303432583439</v>
      </c>
      <c r="D37" s="911">
        <v>2.6066687409459921</v>
      </c>
      <c r="E37" s="911">
        <v>1.3983272399701012</v>
      </c>
      <c r="F37" s="911">
        <v>4.0049959809160942</v>
      </c>
      <c r="G37" s="911">
        <v>0.19884100648970351</v>
      </c>
      <c r="H37" s="911">
        <v>0.25197261146266076</v>
      </c>
      <c r="I37" s="911">
        <v>4.2569685923787546</v>
      </c>
      <c r="J37" s="911">
        <v>0.1457094015167463</v>
      </c>
      <c r="K37" s="911">
        <v>0.33972026209981737</v>
      </c>
    </row>
    <row r="38" spans="1:11" ht="13.6" customHeight="1">
      <c r="A38" s="153" t="s">
        <v>687</v>
      </c>
      <c r="B38" s="1024">
        <v>9.3328512541491744</v>
      </c>
      <c r="C38" s="59">
        <v>4.9113144196892184</v>
      </c>
      <c r="D38" s="1024">
        <v>2.4520734714161021</v>
      </c>
      <c r="E38" s="1024">
        <v>1.1786517498200166</v>
      </c>
      <c r="F38" s="1024">
        <v>3.6307252212361187</v>
      </c>
      <c r="G38" s="1024">
        <v>0.25325084894781441</v>
      </c>
      <c r="H38" s="1024">
        <v>0.24608337209080081</v>
      </c>
      <c r="I38" s="1024">
        <v>3.8768085933269201</v>
      </c>
      <c r="J38" s="59">
        <v>0.16087003612408335</v>
      </c>
      <c r="K38" s="1024">
        <v>0.3838582050089514</v>
      </c>
    </row>
    <row r="39" spans="1:11" ht="13.6" customHeight="1">
      <c r="A39" s="153" t="s">
        <v>688</v>
      </c>
      <c r="B39" s="1025">
        <v>9.9885161078348847</v>
      </c>
      <c r="C39" s="1025">
        <v>5.1424626028561136</v>
      </c>
      <c r="D39" s="1025">
        <v>2.7837362366787439</v>
      </c>
      <c r="E39" s="1025">
        <v>1.2554258351894843</v>
      </c>
      <c r="F39" s="1025">
        <v>4.039162071868228</v>
      </c>
      <c r="G39" s="1025">
        <v>0.66339179048738517</v>
      </c>
      <c r="H39" s="1025">
        <v>0.24230267524893856</v>
      </c>
      <c r="I39" s="1025">
        <v>4.2814647471171661</v>
      </c>
      <c r="J39" s="1025">
        <v>0.16467172104296796</v>
      </c>
      <c r="K39" s="1025">
        <v>0.39991703681863644</v>
      </c>
    </row>
    <row r="40" spans="1:11" s="1315" customFormat="1" ht="13.6" customHeight="1">
      <c r="A40" s="994" t="s">
        <v>689</v>
      </c>
      <c r="B40" s="451">
        <v>10.703165290008331</v>
      </c>
      <c r="C40" s="451" t="s">
        <v>1075</v>
      </c>
      <c r="D40" s="451">
        <v>2.9659279978780351</v>
      </c>
      <c r="E40" s="451">
        <v>1.344118431768488</v>
      </c>
      <c r="F40" s="451">
        <v>4.3100464296465226</v>
      </c>
      <c r="G40" s="451">
        <v>0.68528260323381829</v>
      </c>
      <c r="H40" s="451">
        <v>0.22013050705467715</v>
      </c>
      <c r="I40" s="451">
        <v>4.5301769367012001</v>
      </c>
      <c r="J40" s="451" t="s">
        <v>1076</v>
      </c>
      <c r="K40" s="451">
        <v>0.36403207527063219</v>
      </c>
    </row>
    <row r="41" spans="1:11" ht="23.95" customHeight="1">
      <c r="A41" s="2467" t="s">
        <v>674</v>
      </c>
      <c r="B41" s="2467"/>
      <c r="C41" s="2467"/>
      <c r="D41" s="2467"/>
      <c r="E41" s="2467"/>
      <c r="F41" s="2467"/>
      <c r="G41" s="2467"/>
      <c r="H41" s="2467"/>
      <c r="I41" s="2467"/>
      <c r="J41" s="2467"/>
      <c r="K41" s="2467"/>
    </row>
    <row r="42" spans="1:11" ht="13.6" customHeight="1">
      <c r="A42" s="528" t="s">
        <v>675</v>
      </c>
    </row>
  </sheetData>
  <mergeCells count="13">
    <mergeCell ref="K5:K6"/>
    <mergeCell ref="A41:K41"/>
    <mergeCell ref="A25:A26"/>
    <mergeCell ref="B25:B26"/>
    <mergeCell ref="C25:C26"/>
    <mergeCell ref="D25:I25"/>
    <mergeCell ref="J25:J26"/>
    <mergeCell ref="K25:K26"/>
    <mergeCell ref="A5:A6"/>
    <mergeCell ref="B5:B6"/>
    <mergeCell ref="C5:C6"/>
    <mergeCell ref="D5:I5"/>
    <mergeCell ref="J5:J6"/>
  </mergeCells>
  <hyperlinks>
    <hyperlink ref="K1" location="Obsah!A1" display="Naspäť na obsah"/>
  </hyperlinks>
  <pageMargins left="0.7" right="0.7" top="0.75" bottom="0.75" header="0.3" footer="0.3"/>
  <pageSetup paperSize="9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showGridLines="0" zoomScaleNormal="100" zoomScaleSheetLayoutView="70" workbookViewId="0"/>
  </sheetViews>
  <sheetFormatPr defaultColWidth="9" defaultRowHeight="13.6" customHeight="1"/>
  <cols>
    <col min="1" max="1" width="9.33203125" style="55" customWidth="1"/>
    <col min="2" max="2" width="9" style="55" customWidth="1"/>
    <col min="3" max="3" width="9.33203125" style="55" customWidth="1"/>
    <col min="4" max="4" width="10.77734375" style="55" customWidth="1"/>
    <col min="5" max="5" width="9.77734375" style="55" customWidth="1"/>
    <col min="6" max="6" width="8.21875" style="55" customWidth="1"/>
    <col min="7" max="9" width="9.6640625" style="55" customWidth="1"/>
    <col min="10" max="10" width="22" style="55" customWidth="1"/>
    <col min="11" max="20" width="8.109375" style="55" customWidth="1"/>
    <col min="21" max="22" width="9.6640625" style="55" customWidth="1"/>
    <col min="23" max="16384" width="9" style="55"/>
  </cols>
  <sheetData>
    <row r="1" spans="1:22" ht="13.6" customHeight="1">
      <c r="A1" s="1" t="s">
        <v>1073</v>
      </c>
      <c r="H1" s="2154" t="s">
        <v>1335</v>
      </c>
    </row>
    <row r="2" spans="1:22" ht="20.05" customHeight="1">
      <c r="A2" s="776" t="s">
        <v>1275</v>
      </c>
      <c r="I2" s="2473"/>
      <c r="J2" s="2473"/>
      <c r="K2" s="2473"/>
      <c r="L2" s="2473"/>
      <c r="M2" s="2473"/>
      <c r="N2" s="2473"/>
      <c r="O2" s="2473"/>
      <c r="P2" s="2473"/>
      <c r="Q2" s="2473"/>
      <c r="R2" s="2473"/>
      <c r="S2" s="2473"/>
      <c r="T2" s="2473"/>
      <c r="U2" s="2473"/>
      <c r="V2" s="2473"/>
    </row>
    <row r="4" spans="1:22" ht="13.6" customHeight="1">
      <c r="J4" s="335" t="s">
        <v>1222</v>
      </c>
      <c r="R4"/>
      <c r="S4"/>
      <c r="T4"/>
    </row>
    <row r="5" spans="1:22" ht="13.6" customHeight="1">
      <c r="J5" s="2462" t="s">
        <v>976</v>
      </c>
      <c r="K5" s="2221" t="s">
        <v>137</v>
      </c>
      <c r="L5" s="2222"/>
      <c r="M5" s="2222"/>
      <c r="N5" s="2222"/>
      <c r="O5" s="2222"/>
      <c r="P5" s="2222"/>
      <c r="Q5" s="2222"/>
      <c r="R5" s="2222"/>
      <c r="S5" s="2222"/>
      <c r="T5" s="2474"/>
    </row>
    <row r="6" spans="1:22" ht="13.6" customHeight="1">
      <c r="J6" s="2462"/>
      <c r="K6" s="2048">
        <v>2014</v>
      </c>
      <c r="L6" s="2049">
        <v>2015</v>
      </c>
      <c r="M6" s="2049">
        <v>2016</v>
      </c>
      <c r="N6" s="2049">
        <v>2017</v>
      </c>
      <c r="O6" s="2049">
        <v>2018</v>
      </c>
      <c r="P6" s="1026">
        <v>2019</v>
      </c>
      <c r="Q6" s="1026">
        <v>2020</v>
      </c>
      <c r="R6" s="1026">
        <v>2021</v>
      </c>
      <c r="S6" s="1026">
        <v>2022</v>
      </c>
      <c r="T6" s="1026">
        <v>2023</v>
      </c>
    </row>
    <row r="7" spans="1:22" ht="13.6" customHeight="1">
      <c r="J7" s="55" t="s">
        <v>1194</v>
      </c>
    </row>
    <row r="8" spans="1:22" ht="13.6" customHeight="1">
      <c r="J8" s="1583"/>
      <c r="K8" s="1584">
        <f t="shared" ref="K8:T8" si="0">SUM(K9:K12)</f>
        <v>15615</v>
      </c>
      <c r="L8" s="1584">
        <f t="shared" si="0"/>
        <v>15637</v>
      </c>
      <c r="M8" s="1584">
        <f t="shared" si="0"/>
        <v>15277</v>
      </c>
      <c r="N8" s="1584">
        <f t="shared" si="0"/>
        <v>14521</v>
      </c>
      <c r="O8" s="1584">
        <f t="shared" si="0"/>
        <v>13924</v>
      </c>
      <c r="P8" s="1584">
        <f t="shared" si="0"/>
        <v>13760</v>
      </c>
      <c r="Q8" s="1584">
        <f t="shared" si="0"/>
        <v>12738</v>
      </c>
      <c r="R8" s="1584">
        <f t="shared" si="0"/>
        <v>11719</v>
      </c>
      <c r="S8" s="1584">
        <f t="shared" si="0"/>
        <v>11251</v>
      </c>
      <c r="T8" s="1584">
        <f t="shared" si="0"/>
        <v>10987</v>
      </c>
    </row>
    <row r="9" spans="1:22" ht="13.6" customHeight="1">
      <c r="J9" s="78" t="s">
        <v>1080</v>
      </c>
      <c r="K9" s="438">
        <v>5033</v>
      </c>
      <c r="L9" s="438">
        <v>5579</v>
      </c>
      <c r="M9" s="438">
        <v>5887</v>
      </c>
      <c r="N9" s="438">
        <v>5438</v>
      </c>
      <c r="O9" s="438">
        <v>4885</v>
      </c>
      <c r="P9" s="438">
        <v>7078</v>
      </c>
      <c r="Q9" s="438">
        <v>6558</v>
      </c>
      <c r="R9" s="438">
        <v>6167</v>
      </c>
      <c r="S9" s="438">
        <v>5360</v>
      </c>
      <c r="T9" s="141">
        <v>5077</v>
      </c>
    </row>
    <row r="10" spans="1:22" ht="13.6" customHeight="1">
      <c r="J10" s="78" t="s">
        <v>1079</v>
      </c>
      <c r="K10" s="438">
        <v>7497</v>
      </c>
      <c r="L10" s="438">
        <v>7002</v>
      </c>
      <c r="M10" s="438">
        <v>6491</v>
      </c>
      <c r="N10" s="438">
        <v>6102</v>
      </c>
      <c r="O10" s="438">
        <v>6024</v>
      </c>
      <c r="P10" s="438">
        <v>5824</v>
      </c>
      <c r="Q10" s="438">
        <v>5460</v>
      </c>
      <c r="R10" s="438">
        <v>4868</v>
      </c>
      <c r="S10" s="438">
        <v>5288</v>
      </c>
      <c r="T10" s="141">
        <v>5201</v>
      </c>
    </row>
    <row r="11" spans="1:22" ht="13.6" customHeight="1">
      <c r="J11" s="78" t="s">
        <v>1082</v>
      </c>
      <c r="K11" s="438">
        <v>380</v>
      </c>
      <c r="L11" s="438">
        <v>386</v>
      </c>
      <c r="M11" s="438">
        <v>358</v>
      </c>
      <c r="N11" s="438">
        <v>398</v>
      </c>
      <c r="O11" s="438">
        <v>444</v>
      </c>
      <c r="P11" s="438">
        <v>468</v>
      </c>
      <c r="Q11" s="438">
        <v>510</v>
      </c>
      <c r="R11" s="438">
        <v>482</v>
      </c>
      <c r="S11" s="438">
        <v>422</v>
      </c>
      <c r="T11" s="141">
        <v>460</v>
      </c>
    </row>
    <row r="12" spans="1:22" ht="13.6" customHeight="1">
      <c r="J12" s="84" t="s">
        <v>1081</v>
      </c>
      <c r="K12" s="443">
        <v>2705</v>
      </c>
      <c r="L12" s="443">
        <v>2670</v>
      </c>
      <c r="M12" s="443">
        <v>2541</v>
      </c>
      <c r="N12" s="443">
        <v>2583</v>
      </c>
      <c r="O12" s="443">
        <v>2571</v>
      </c>
      <c r="P12" s="443">
        <v>390</v>
      </c>
      <c r="Q12" s="443">
        <v>210</v>
      </c>
      <c r="R12" s="443">
        <v>202</v>
      </c>
      <c r="S12" s="443">
        <v>181</v>
      </c>
      <c r="T12" s="148">
        <v>249</v>
      </c>
    </row>
    <row r="13" spans="1:22" ht="13.6" customHeight="1">
      <c r="J13" s="55" t="s">
        <v>1195</v>
      </c>
    </row>
    <row r="14" spans="1:22" ht="13.6" customHeight="1">
      <c r="J14" s="1109" t="s">
        <v>1196</v>
      </c>
      <c r="K14" s="2030">
        <v>11.640163521374962</v>
      </c>
      <c r="L14" s="2030">
        <v>11.762608490260888</v>
      </c>
      <c r="M14" s="2030">
        <v>11.595731963027552</v>
      </c>
      <c r="N14" s="2030">
        <v>11.118325444357838</v>
      </c>
      <c r="O14" s="2030">
        <v>10.745576633232725</v>
      </c>
      <c r="P14" s="2030">
        <v>10.703165290008331</v>
      </c>
      <c r="Q14" s="2030">
        <v>9.9885161078348847</v>
      </c>
      <c r="R14" s="2030">
        <v>9.3328512541491744</v>
      </c>
      <c r="S14" s="2030">
        <v>9.0573285992536618</v>
      </c>
      <c r="T14" s="2031">
        <v>8.9523683809551748</v>
      </c>
    </row>
    <row r="15" spans="1:22" ht="13.6" customHeight="1">
      <c r="J15" s="78" t="s">
        <v>1197</v>
      </c>
      <c r="K15" s="2032">
        <v>5.5886202958532243</v>
      </c>
      <c r="L15" s="2032">
        <v>5.2671090777519174</v>
      </c>
      <c r="M15" s="2032">
        <v>4.9268767540755283</v>
      </c>
      <c r="N15" s="2032">
        <v>4.6721315241010624</v>
      </c>
      <c r="O15" s="2032">
        <v>4.6489050300627648</v>
      </c>
      <c r="P15" s="2032">
        <v>4.5301769367012001</v>
      </c>
      <c r="Q15" s="2032">
        <v>4.2814647471171661</v>
      </c>
      <c r="R15" s="2032">
        <v>3.8768085933269201</v>
      </c>
      <c r="S15" s="2032">
        <v>4.2569685923787546</v>
      </c>
      <c r="T15" s="2033">
        <v>4.2378509101072055</v>
      </c>
      <c r="U15" s="70"/>
    </row>
    <row r="16" spans="1:22" ht="13.6" customHeight="1">
      <c r="J16" s="84" t="s">
        <v>1198</v>
      </c>
      <c r="K16" s="2034">
        <v>3.7518375282151899</v>
      </c>
      <c r="L16" s="2034">
        <v>4.1966868815735427</v>
      </c>
      <c r="M16" s="2034">
        <v>4.4684214221603193</v>
      </c>
      <c r="N16" s="2034">
        <v>4.1637252094496189</v>
      </c>
      <c r="O16" s="2034">
        <v>3.7699038963905389</v>
      </c>
      <c r="P16" s="2034">
        <v>5.5</v>
      </c>
      <c r="Q16" s="2034">
        <v>5.1338369412776723</v>
      </c>
      <c r="R16" s="2034">
        <v>4.9113144196892184</v>
      </c>
      <c r="S16" s="2034">
        <v>4.3149303432583439</v>
      </c>
      <c r="T16" s="2035">
        <v>4.1368138955228382</v>
      </c>
      <c r="U16" s="70"/>
    </row>
    <row r="17" spans="1:22" ht="13.6" customHeight="1">
      <c r="J17" s="70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70"/>
    </row>
    <row r="18" spans="1:22" ht="13.6" customHeight="1">
      <c r="J18" s="70"/>
      <c r="K18" s="70"/>
      <c r="L18" s="70"/>
      <c r="M18" s="70"/>
      <c r="N18" s="70"/>
      <c r="O18" s="70"/>
      <c r="P18" s="70"/>
      <c r="Q18" s="70"/>
      <c r="R18" s="1774"/>
      <c r="S18" s="1774"/>
      <c r="T18" s="1774"/>
      <c r="U18" s="70"/>
    </row>
    <row r="19" spans="1:22" ht="13.6" customHeight="1">
      <c r="J19" s="1110"/>
      <c r="K19" s="70"/>
      <c r="L19" s="70"/>
      <c r="M19" s="70"/>
      <c r="N19" s="70"/>
      <c r="O19" s="70"/>
      <c r="P19" s="70"/>
      <c r="Q19" s="70"/>
      <c r="R19" s="1774"/>
      <c r="S19" s="1774"/>
      <c r="T19" s="1774"/>
      <c r="U19" s="70"/>
    </row>
    <row r="20" spans="1:22" ht="13.6" customHeight="1">
      <c r="J20" s="328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353"/>
      <c r="V20" s="353"/>
    </row>
    <row r="21" spans="1:22" ht="13.6" customHeight="1">
      <c r="J21" s="328"/>
      <c r="K21" s="2036"/>
      <c r="L21" s="2036"/>
      <c r="M21" s="2036"/>
      <c r="N21" s="2036"/>
      <c r="O21" s="2036"/>
      <c r="P21" s="2036"/>
      <c r="Q21" s="2036"/>
      <c r="R21" s="2036"/>
      <c r="S21" s="2036"/>
      <c r="T21" s="2037"/>
      <c r="U21" s="353"/>
      <c r="V21" s="353"/>
    </row>
    <row r="22" spans="1:22" ht="13.6" customHeight="1">
      <c r="J22" s="2038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353"/>
      <c r="V22" s="353"/>
    </row>
    <row r="23" spans="1:22" ht="13.6" customHeight="1">
      <c r="J23" s="2038"/>
      <c r="K23" s="1080"/>
      <c r="L23" s="1080"/>
      <c r="M23" s="1080"/>
      <c r="N23" s="1080"/>
      <c r="O23" s="1080"/>
      <c r="P23" s="1080"/>
      <c r="Q23" s="1080"/>
      <c r="R23" s="1080"/>
      <c r="S23" s="1080"/>
      <c r="T23" s="169"/>
      <c r="U23" s="353"/>
      <c r="V23" s="353"/>
    </row>
    <row r="24" spans="1:22" ht="13.6" customHeight="1">
      <c r="J24" s="2038"/>
      <c r="K24" s="1080"/>
      <c r="L24" s="1080"/>
      <c r="M24" s="1080"/>
      <c r="N24" s="1080"/>
      <c r="O24" s="1080"/>
      <c r="P24" s="1080"/>
      <c r="Q24" s="1080"/>
      <c r="R24" s="1080"/>
      <c r="S24" s="1080"/>
      <c r="T24" s="169"/>
      <c r="U24" s="353"/>
      <c r="V24" s="353"/>
    </row>
    <row r="25" spans="1:22" ht="13.6" customHeight="1">
      <c r="J25" s="2038"/>
      <c r="K25" s="1080"/>
      <c r="L25" s="1080"/>
      <c r="M25" s="1080"/>
      <c r="N25" s="1080"/>
      <c r="O25" s="1080"/>
      <c r="P25" s="1080"/>
      <c r="Q25" s="1080"/>
      <c r="R25" s="1080"/>
      <c r="S25" s="1080"/>
      <c r="T25" s="169"/>
      <c r="U25" s="353"/>
      <c r="V25" s="353"/>
    </row>
    <row r="26" spans="1:22" ht="13.6" customHeight="1">
      <c r="J26" s="2038"/>
      <c r="K26" s="1080"/>
      <c r="L26" s="1080"/>
      <c r="M26" s="1080"/>
      <c r="N26" s="1080"/>
      <c r="O26" s="1080"/>
      <c r="P26" s="1080"/>
      <c r="Q26" s="1080"/>
      <c r="R26" s="1080"/>
      <c r="S26" s="1080"/>
      <c r="T26" s="169"/>
      <c r="U26" s="353"/>
      <c r="V26" s="353"/>
    </row>
    <row r="27" spans="1:22" ht="36.700000000000003" customHeight="1">
      <c r="A27" s="2473" t="s">
        <v>674</v>
      </c>
      <c r="B27" s="2473"/>
      <c r="C27" s="2473"/>
      <c r="D27" s="2473"/>
      <c r="E27" s="2473"/>
      <c r="F27" s="2473"/>
      <c r="G27" s="2473"/>
      <c r="J27" s="353"/>
      <c r="K27" s="377"/>
      <c r="L27" s="377"/>
      <c r="M27" s="377"/>
      <c r="N27" s="377"/>
      <c r="O27" s="377"/>
      <c r="P27" s="377"/>
      <c r="Q27" s="377"/>
      <c r="R27" s="377"/>
      <c r="S27" s="377"/>
      <c r="T27" s="377"/>
      <c r="U27" s="353"/>
      <c r="V27" s="353"/>
    </row>
    <row r="28" spans="1:22" ht="13.6" customHeight="1">
      <c r="A28" s="163"/>
      <c r="K28" s="1106"/>
      <c r="L28" s="1106"/>
      <c r="M28" s="1106"/>
      <c r="N28" s="1106"/>
      <c r="O28" s="1106"/>
      <c r="P28" s="1106"/>
      <c r="Q28" s="1106"/>
      <c r="R28" s="1106"/>
      <c r="S28" s="1106"/>
      <c r="T28" s="1106"/>
    </row>
    <row r="29" spans="1:22" ht="13.6" customHeight="1">
      <c r="K29" s="1106"/>
      <c r="L29" s="1106"/>
      <c r="M29" s="1106"/>
      <c r="N29" s="1106"/>
      <c r="O29" s="1106"/>
      <c r="P29" s="1106"/>
      <c r="Q29" s="1106"/>
      <c r="R29" s="1106"/>
      <c r="S29" s="1106"/>
      <c r="T29" s="1106"/>
    </row>
    <row r="30" spans="1:22" ht="13.6" customHeight="1">
      <c r="K30" s="1106"/>
      <c r="L30" s="1106"/>
      <c r="M30" s="1106"/>
      <c r="N30" s="1106"/>
      <c r="O30" s="1106"/>
      <c r="P30" s="1106"/>
      <c r="Q30" s="1106"/>
      <c r="R30" s="1106"/>
      <c r="S30" s="1106"/>
      <c r="T30" s="1106"/>
    </row>
    <row r="31" spans="1:22" ht="13.6" customHeight="1">
      <c r="K31" s="1106"/>
      <c r="L31" s="1106"/>
      <c r="M31" s="1106"/>
      <c r="N31" s="1106"/>
      <c r="O31" s="1106"/>
      <c r="P31" s="1106"/>
      <c r="Q31" s="1106"/>
      <c r="R31" s="1106"/>
      <c r="S31" s="1106"/>
      <c r="T31" s="1106"/>
    </row>
  </sheetData>
  <mergeCells count="5">
    <mergeCell ref="A27:G27"/>
    <mergeCell ref="J5:J6"/>
    <mergeCell ref="I2:O2"/>
    <mergeCell ref="P2:V2"/>
    <mergeCell ref="K5:T5"/>
  </mergeCells>
  <hyperlinks>
    <hyperlink ref="H1" location="Obsah!A1" display="Naspäť na obsah"/>
  </hyperlinks>
  <pageMargins left="0.7" right="0.7" top="0.75" bottom="0.75" header="0.3" footer="0.3"/>
  <pageSetup paperSize="9" scale="78" orientation="portrait" r:id="rId1"/>
  <colBreaks count="2" manualBreakCount="2">
    <brk id="9" max="26" man="1"/>
    <brk id="20" max="1048575" man="1"/>
  </colBreaks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zoomScaleSheetLayoutView="70" workbookViewId="0"/>
  </sheetViews>
  <sheetFormatPr defaultColWidth="9" defaultRowHeight="13.6" customHeight="1"/>
  <cols>
    <col min="1" max="1" width="9" style="56"/>
    <col min="2" max="2" width="39.109375" style="56" customWidth="1"/>
    <col min="3" max="4" width="10.88671875" style="56" customWidth="1"/>
    <col min="5" max="6" width="10.21875" style="56" customWidth="1"/>
    <col min="7" max="16384" width="9" style="56"/>
  </cols>
  <sheetData>
    <row r="1" spans="1:8" ht="13.6" customHeight="1">
      <c r="A1" s="1" t="s">
        <v>1073</v>
      </c>
      <c r="F1" s="2154" t="s">
        <v>1335</v>
      </c>
    </row>
    <row r="2" spans="1:8" ht="20.05" customHeight="1">
      <c r="A2" s="1033" t="s">
        <v>690</v>
      </c>
      <c r="B2" s="1034"/>
      <c r="F2" s="1036"/>
    </row>
    <row r="3" spans="1:8" ht="13.6" customHeight="1">
      <c r="A3" s="1037"/>
      <c r="B3" s="1034"/>
      <c r="F3" s="1039"/>
    </row>
    <row r="4" spans="1:8" ht="15.8" customHeight="1">
      <c r="A4" s="2480" t="s">
        <v>288</v>
      </c>
      <c r="B4" s="2481"/>
      <c r="C4" s="2462" t="s">
        <v>691</v>
      </c>
      <c r="D4" s="2317"/>
      <c r="E4" s="2317"/>
      <c r="F4" s="2317"/>
    </row>
    <row r="5" spans="1:8" ht="13.6" customHeight="1">
      <c r="A5" s="2482"/>
      <c r="B5" s="2483"/>
      <c r="C5" s="2486" t="s">
        <v>8</v>
      </c>
      <c r="D5" s="2487"/>
      <c r="E5" s="2488" t="s">
        <v>692</v>
      </c>
      <c r="F5" s="2489"/>
      <c r="H5" s="1035"/>
    </row>
    <row r="6" spans="1:8" ht="15.8" customHeight="1">
      <c r="A6" s="2484"/>
      <c r="B6" s="2485"/>
      <c r="C6" s="1728" t="s">
        <v>693</v>
      </c>
      <c r="D6" s="1728" t="s">
        <v>694</v>
      </c>
      <c r="E6" s="1728" t="s">
        <v>693</v>
      </c>
      <c r="F6" s="1728" t="s">
        <v>694</v>
      </c>
      <c r="H6" s="1038"/>
    </row>
    <row r="7" spans="1:8" ht="14.95" customHeight="1">
      <c r="A7" s="2490" t="s">
        <v>695</v>
      </c>
      <c r="B7" s="2491"/>
      <c r="C7" s="1040">
        <v>35514</v>
      </c>
      <c r="D7" s="1040">
        <v>3811</v>
      </c>
      <c r="E7" s="1041">
        <v>394.9945556728332</v>
      </c>
      <c r="F7" s="1041">
        <v>250.81774086335005</v>
      </c>
    </row>
    <row r="8" spans="1:8" ht="14.95" customHeight="1">
      <c r="A8" s="2476" t="s">
        <v>696</v>
      </c>
      <c r="B8" s="2477"/>
      <c r="C8" s="1042">
        <v>2771</v>
      </c>
      <c r="D8" s="1042">
        <v>615</v>
      </c>
      <c r="E8" s="797">
        <v>30.819674319125436</v>
      </c>
      <c r="F8" s="797">
        <v>40.475704705053865</v>
      </c>
    </row>
    <row r="9" spans="1:8" ht="14.95" customHeight="1">
      <c r="A9" s="2043" t="s">
        <v>308</v>
      </c>
      <c r="B9" s="1043" t="s">
        <v>697</v>
      </c>
      <c r="C9" s="1042">
        <v>532</v>
      </c>
      <c r="D9" s="1042">
        <v>190</v>
      </c>
      <c r="E9" s="797">
        <v>5.917021558200914</v>
      </c>
      <c r="F9" s="797">
        <v>12.504689258471927</v>
      </c>
    </row>
    <row r="10" spans="1:8" ht="25.5" customHeight="1">
      <c r="A10" s="2475" t="s">
        <v>698</v>
      </c>
      <c r="B10" s="2475"/>
      <c r="C10" s="1042">
        <v>25667</v>
      </c>
      <c r="D10" s="1042">
        <v>4220</v>
      </c>
      <c r="E10" s="797">
        <v>285.47404574124596</v>
      </c>
      <c r="F10" s="797">
        <v>277.73572984606068</v>
      </c>
    </row>
    <row r="11" spans="1:8" ht="14.95" customHeight="1">
      <c r="A11" s="2475" t="s">
        <v>699</v>
      </c>
      <c r="B11" s="2475"/>
      <c r="C11" s="1042">
        <v>35910</v>
      </c>
      <c r="D11" s="1042">
        <v>8952</v>
      </c>
      <c r="E11" s="797">
        <v>399.39895517856172</v>
      </c>
      <c r="F11" s="797">
        <v>589.16830653600368</v>
      </c>
    </row>
    <row r="12" spans="1:8" ht="14.95" customHeight="1">
      <c r="A12" s="2478" t="s">
        <v>308</v>
      </c>
      <c r="B12" s="1043" t="s">
        <v>700</v>
      </c>
      <c r="C12" s="1042">
        <v>1739</v>
      </c>
      <c r="D12" s="1042">
        <v>572</v>
      </c>
      <c r="E12" s="797">
        <v>19.341542273893587</v>
      </c>
      <c r="F12" s="797">
        <v>37.645696083399699</v>
      </c>
    </row>
    <row r="13" spans="1:8" ht="14.95" customHeight="1">
      <c r="A13" s="2478"/>
      <c r="B13" s="1043" t="s">
        <v>701</v>
      </c>
      <c r="C13" s="1042">
        <v>21471</v>
      </c>
      <c r="D13" s="1042">
        <v>4749</v>
      </c>
      <c r="E13" s="797">
        <v>238.80520653408237</v>
      </c>
      <c r="F13" s="797">
        <v>312.55141730780622</v>
      </c>
    </row>
    <row r="14" spans="1:8" ht="14.95" customHeight="1">
      <c r="A14" s="2476" t="s">
        <v>702</v>
      </c>
      <c r="B14" s="2477"/>
      <c r="C14" s="1042">
        <v>18598</v>
      </c>
      <c r="D14" s="1042">
        <v>4430</v>
      </c>
      <c r="E14" s="797">
        <v>206.85106567560265</v>
      </c>
      <c r="F14" s="797">
        <v>291.55670218437177</v>
      </c>
    </row>
    <row r="15" spans="1:8" ht="14.95" customHeight="1">
      <c r="A15" s="2043" t="s">
        <v>308</v>
      </c>
      <c r="B15" s="1043" t="s">
        <v>703</v>
      </c>
      <c r="C15" s="1042">
        <v>7019</v>
      </c>
      <c r="D15" s="1042">
        <v>1515</v>
      </c>
      <c r="E15" s="797">
        <v>78.066869016940245</v>
      </c>
      <c r="F15" s="797">
        <v>99.70844329781562</v>
      </c>
    </row>
    <row r="16" spans="1:8" ht="14.95" customHeight="1">
      <c r="A16" s="2476" t="s">
        <v>704</v>
      </c>
      <c r="B16" s="2477"/>
      <c r="C16" s="1042">
        <v>12911</v>
      </c>
      <c r="D16" s="1042">
        <v>3489</v>
      </c>
      <c r="E16" s="797">
        <v>143.59899499611279</v>
      </c>
      <c r="F16" s="797">
        <v>229.62558327793977</v>
      </c>
    </row>
    <row r="17" spans="1:6" ht="14.95" customHeight="1">
      <c r="A17" s="2478" t="s">
        <v>308</v>
      </c>
      <c r="B17" s="1043" t="s">
        <v>705</v>
      </c>
      <c r="C17" s="1042">
        <v>3010</v>
      </c>
      <c r="D17" s="1042">
        <v>741</v>
      </c>
      <c r="E17" s="797">
        <v>33.477885131926222</v>
      </c>
      <c r="F17" s="797">
        <v>48.768288108040515</v>
      </c>
    </row>
    <row r="18" spans="1:6" ht="14.95" customHeight="1">
      <c r="A18" s="2479"/>
      <c r="B18" s="1043" t="s">
        <v>706</v>
      </c>
      <c r="C18" s="1042">
        <v>4115</v>
      </c>
      <c r="D18" s="1042">
        <v>1082</v>
      </c>
      <c r="E18" s="797">
        <v>45.767939308264587</v>
      </c>
      <c r="F18" s="797">
        <v>71.210914619298023</v>
      </c>
    </row>
    <row r="19" spans="1:6" ht="14.95" customHeight="1">
      <c r="A19" s="2476" t="s">
        <v>707</v>
      </c>
      <c r="B19" s="2477"/>
      <c r="C19" s="1042">
        <v>53490</v>
      </c>
      <c r="D19" s="1042">
        <v>14847</v>
      </c>
      <c r="E19" s="797">
        <v>594.92759990256934</v>
      </c>
      <c r="F19" s="797">
        <v>977.14274431859315</v>
      </c>
    </row>
    <row r="20" spans="1:6" ht="14.95" customHeight="1">
      <c r="A20" s="2476" t="s">
        <v>708</v>
      </c>
      <c r="B20" s="2477"/>
      <c r="C20" s="1042">
        <v>18908</v>
      </c>
      <c r="D20" s="1042">
        <v>2586</v>
      </c>
      <c r="E20" s="797">
        <v>210.2989541775618</v>
      </c>
      <c r="F20" s="797">
        <v>170.19540222320211</v>
      </c>
    </row>
    <row r="21" spans="1:6" ht="14.95" customHeight="1">
      <c r="A21" s="2043" t="s">
        <v>308</v>
      </c>
      <c r="B21" s="1044" t="s">
        <v>709</v>
      </c>
      <c r="C21" s="1042">
        <v>2566</v>
      </c>
      <c r="D21" s="1042">
        <v>604</v>
      </c>
      <c r="E21" s="797">
        <v>28.539619019442753</v>
      </c>
      <c r="F21" s="797">
        <v>39.75174901114233</v>
      </c>
    </row>
    <row r="22" spans="1:6" ht="14.95" customHeight="1">
      <c r="A22" s="2476" t="s">
        <v>710</v>
      </c>
      <c r="B22" s="2476"/>
      <c r="C22" s="1042">
        <v>11258</v>
      </c>
      <c r="D22" s="1042">
        <v>5129</v>
      </c>
      <c r="E22" s="797">
        <v>125.21396372598852</v>
      </c>
      <c r="F22" s="797">
        <v>337.56079582475007</v>
      </c>
    </row>
    <row r="23" spans="1:6" ht="14.95" customHeight="1">
      <c r="A23" s="2043" t="s">
        <v>308</v>
      </c>
      <c r="B23" s="1043" t="s">
        <v>711</v>
      </c>
      <c r="C23" s="1042">
        <v>3307</v>
      </c>
      <c r="D23" s="1042">
        <v>2789</v>
      </c>
      <c r="E23" s="797">
        <v>36.781184761222598</v>
      </c>
      <c r="F23" s="797">
        <v>183.5556754835695</v>
      </c>
    </row>
    <row r="24" spans="1:6" ht="14.95" customHeight="1">
      <c r="A24" s="2476" t="s">
        <v>712</v>
      </c>
      <c r="B24" s="2477"/>
      <c r="C24" s="1042">
        <v>135450</v>
      </c>
      <c r="D24" s="1042">
        <v>23380</v>
      </c>
      <c r="E24" s="797">
        <v>1506.5048309366803</v>
      </c>
      <c r="F24" s="797">
        <v>1538.7349203319666</v>
      </c>
    </row>
    <row r="25" spans="1:6" ht="14.95" customHeight="1">
      <c r="A25" s="2043" t="s">
        <v>308</v>
      </c>
      <c r="B25" s="1043" t="s">
        <v>713</v>
      </c>
      <c r="C25" s="1042">
        <v>65569</v>
      </c>
      <c r="D25" s="1042">
        <v>14297</v>
      </c>
      <c r="E25" s="797">
        <v>729.2729070482626</v>
      </c>
      <c r="F25" s="797">
        <v>940.94495962301653</v>
      </c>
    </row>
    <row r="26" spans="1:6" ht="14.95" customHeight="1">
      <c r="A26" s="2476" t="s">
        <v>714</v>
      </c>
      <c r="B26" s="2477"/>
      <c r="C26" s="1042">
        <v>37992</v>
      </c>
      <c r="D26" s="1042">
        <v>7945</v>
      </c>
      <c r="E26" s="797">
        <v>422.55541924655853</v>
      </c>
      <c r="F26" s="797">
        <v>522.89345346610241</v>
      </c>
    </row>
    <row r="27" spans="1:6" ht="14.95" customHeight="1">
      <c r="A27" s="2043" t="s">
        <v>308</v>
      </c>
      <c r="B27" s="1043" t="s">
        <v>715</v>
      </c>
      <c r="C27" s="1042">
        <v>6360</v>
      </c>
      <c r="D27" s="1042">
        <v>1727</v>
      </c>
      <c r="E27" s="797">
        <v>70.73732539503348</v>
      </c>
      <c r="F27" s="797">
        <v>113.66104394411062</v>
      </c>
    </row>
    <row r="28" spans="1:6" ht="14.95" customHeight="1">
      <c r="A28" s="2476" t="s">
        <v>716</v>
      </c>
      <c r="B28" s="2477"/>
      <c r="C28" s="1042">
        <v>42240</v>
      </c>
      <c r="D28" s="1042">
        <v>7903</v>
      </c>
      <c r="E28" s="797">
        <v>469.80261394437332</v>
      </c>
      <c r="F28" s="797">
        <v>520.12925899844015</v>
      </c>
    </row>
    <row r="29" spans="1:6" ht="14.95" customHeight="1">
      <c r="A29" s="2043" t="s">
        <v>308</v>
      </c>
      <c r="B29" s="1043" t="s">
        <v>717</v>
      </c>
      <c r="C29" s="1042">
        <v>21172</v>
      </c>
      <c r="D29" s="1042">
        <v>3488</v>
      </c>
      <c r="E29" s="797">
        <v>235.47966246283789</v>
      </c>
      <c r="F29" s="797">
        <v>229.5597691239478</v>
      </c>
    </row>
    <row r="30" spans="1:6" ht="25.5" customHeight="1">
      <c r="A30" s="2475" t="s">
        <v>718</v>
      </c>
      <c r="B30" s="2475"/>
      <c r="C30" s="1042">
        <v>22131</v>
      </c>
      <c r="D30" s="1042">
        <v>6854</v>
      </c>
      <c r="E30" s="797">
        <v>246.14587237696321</v>
      </c>
      <c r="F30" s="797">
        <v>451.09021146087673</v>
      </c>
    </row>
    <row r="31" spans="1:6" ht="14.95" customHeight="1">
      <c r="A31" s="2043" t="s">
        <v>308</v>
      </c>
      <c r="B31" s="1043" t="s">
        <v>719</v>
      </c>
      <c r="C31" s="1042">
        <v>971</v>
      </c>
      <c r="D31" s="1042">
        <v>298</v>
      </c>
      <c r="E31" s="797">
        <v>10.799676565814073</v>
      </c>
      <c r="F31" s="797">
        <v>19.612617889603339</v>
      </c>
    </row>
    <row r="32" spans="1:6" ht="14.95" customHeight="1">
      <c r="A32" s="2476" t="s">
        <v>720</v>
      </c>
      <c r="B32" s="2477"/>
      <c r="C32" s="1042">
        <v>25118</v>
      </c>
      <c r="D32" s="1042">
        <v>5851</v>
      </c>
      <c r="E32" s="797">
        <v>279.36794642648601</v>
      </c>
      <c r="F32" s="797">
        <v>385.07861500694338</v>
      </c>
    </row>
    <row r="33" spans="1:6" ht="14.95" customHeight="1">
      <c r="A33" s="2478" t="s">
        <v>308</v>
      </c>
      <c r="B33" s="1043" t="s">
        <v>721</v>
      </c>
      <c r="C33" s="1042">
        <v>2426</v>
      </c>
      <c r="D33" s="1042">
        <v>1289</v>
      </c>
      <c r="E33" s="139" t="s">
        <v>1138</v>
      </c>
      <c r="F33" s="139" t="s">
        <v>1139</v>
      </c>
    </row>
    <row r="34" spans="1:6" s="1045" customFormat="1" ht="14.95" customHeight="1">
      <c r="A34" s="2479"/>
      <c r="B34" s="1043" t="s">
        <v>1051</v>
      </c>
      <c r="C34" s="1042">
        <v>9812</v>
      </c>
      <c r="D34" s="1042">
        <v>2383</v>
      </c>
      <c r="E34" s="797">
        <v>109.13123219749505</v>
      </c>
      <c r="F34" s="797">
        <v>156.83512896283474</v>
      </c>
    </row>
    <row r="35" spans="1:6" ht="14.95" customHeight="1">
      <c r="A35" s="2476" t="s">
        <v>722</v>
      </c>
      <c r="B35" s="2477"/>
      <c r="C35" s="1042">
        <v>12754</v>
      </c>
      <c r="D35" s="1042">
        <v>2463</v>
      </c>
      <c r="E35" s="797">
        <v>141.85280630318508</v>
      </c>
      <c r="F35" s="797">
        <v>162.10026128219135</v>
      </c>
    </row>
    <row r="36" spans="1:6" ht="14.95" customHeight="1">
      <c r="A36" s="2044" t="s">
        <v>308</v>
      </c>
      <c r="B36" s="1046" t="s">
        <v>723</v>
      </c>
      <c r="C36" s="1047">
        <v>5247</v>
      </c>
      <c r="D36" s="1047">
        <v>950</v>
      </c>
      <c r="E36" s="1048">
        <v>58.358293450902629</v>
      </c>
      <c r="F36" s="1048">
        <v>62.523446292359637</v>
      </c>
    </row>
    <row r="37" spans="1:6" ht="13.6" customHeight="1">
      <c r="A37" s="1049" t="s">
        <v>724</v>
      </c>
      <c r="B37" s="1050"/>
      <c r="C37" s="1051"/>
      <c r="D37" s="1051"/>
      <c r="E37" s="1052"/>
      <c r="F37" s="1052"/>
    </row>
    <row r="38" spans="1:6" ht="13.6" customHeight="1">
      <c r="A38" s="1053" t="s">
        <v>725</v>
      </c>
    </row>
    <row r="39" spans="1:6" ht="13.6" customHeight="1">
      <c r="A39" s="1054" t="s">
        <v>726</v>
      </c>
      <c r="B39" s="1055"/>
      <c r="C39" s="1056"/>
      <c r="D39" s="1056"/>
      <c r="E39" s="1056"/>
      <c r="F39" s="1056"/>
    </row>
    <row r="40" spans="1:6" ht="13.6" customHeight="1">
      <c r="A40" s="528" t="s">
        <v>727</v>
      </c>
      <c r="B40" s="1057"/>
      <c r="C40" s="1058"/>
      <c r="D40" s="1057"/>
      <c r="E40" s="1059"/>
      <c r="F40" s="1057"/>
    </row>
    <row r="42" spans="1:6" ht="13.6" customHeight="1">
      <c r="B42" s="1055"/>
      <c r="C42" s="1056"/>
      <c r="D42" s="1056"/>
      <c r="E42" s="1056"/>
      <c r="F42" s="1056"/>
    </row>
    <row r="44" spans="1:6" ht="13.6" customHeight="1">
      <c r="A44" s="1060"/>
    </row>
    <row r="47" spans="1:6" ht="13.6" customHeight="1">
      <c r="C47" s="1061"/>
    </row>
    <row r="48" spans="1:6" ht="13.6" customHeight="1">
      <c r="C48" s="1062"/>
    </row>
  </sheetData>
  <mergeCells count="22"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  <mergeCell ref="A30:B30"/>
    <mergeCell ref="A32:B32"/>
    <mergeCell ref="A33:A34"/>
    <mergeCell ref="A35:B35"/>
    <mergeCell ref="A19:B19"/>
    <mergeCell ref="A20:B20"/>
    <mergeCell ref="A22:B22"/>
    <mergeCell ref="A24:B24"/>
    <mergeCell ref="A26:B26"/>
    <mergeCell ref="A28:B28"/>
  </mergeCells>
  <hyperlinks>
    <hyperlink ref="F1" location="Obsah!A1" display="Naspäť na obsah"/>
  </hyperlinks>
  <pageMargins left="0.7" right="0.7" top="0.75" bottom="0.75" header="0.3" footer="0.3"/>
  <pageSetup paperSize="9" scale="8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zoomScaleSheetLayoutView="70" workbookViewId="0"/>
  </sheetViews>
  <sheetFormatPr defaultColWidth="9" defaultRowHeight="13.6" customHeight="1"/>
  <cols>
    <col min="1" max="1" width="27" style="1396" customWidth="1"/>
    <col min="2" max="2" width="19" style="1396" customWidth="1"/>
    <col min="3" max="3" width="12.88671875" style="1396" customWidth="1"/>
    <col min="4" max="4" width="15.21875" style="1396" customWidth="1"/>
    <col min="5" max="16384" width="9" style="1396"/>
  </cols>
  <sheetData>
    <row r="1" spans="1:7" ht="13.6" customHeight="1">
      <c r="A1" s="1" t="s">
        <v>1073</v>
      </c>
      <c r="D1" s="2154" t="s">
        <v>1335</v>
      </c>
    </row>
    <row r="2" spans="1:7" ht="26.5" customHeight="1">
      <c r="A2" s="2497" t="s">
        <v>1226</v>
      </c>
      <c r="B2" s="2497"/>
      <c r="C2" s="2497"/>
      <c r="D2" s="2497"/>
      <c r="E2" s="1483"/>
    </row>
    <row r="3" spans="1:7" ht="13.6" customHeight="1">
      <c r="A3" s="1397"/>
      <c r="B3" s="1398"/>
      <c r="D3" s="1399"/>
    </row>
    <row r="4" spans="1:7" ht="13.6" customHeight="1">
      <c r="A4" s="2492" t="s">
        <v>969</v>
      </c>
      <c r="B4" s="2494" t="s">
        <v>970</v>
      </c>
      <c r="C4" s="2495" t="s">
        <v>971</v>
      </c>
      <c r="D4" s="2495"/>
      <c r="E4" s="1400"/>
      <c r="F4" s="1400"/>
      <c r="G4" s="1400"/>
    </row>
    <row r="5" spans="1:7" ht="13.6" customHeight="1">
      <c r="A5" s="2493"/>
      <c r="B5" s="2494"/>
      <c r="C5" s="1401" t="s">
        <v>1227</v>
      </c>
      <c r="D5" s="1401" t="s">
        <v>1228</v>
      </c>
      <c r="E5" s="1400"/>
      <c r="F5" s="1400"/>
      <c r="G5" s="1400"/>
    </row>
    <row r="6" spans="1:7" ht="13.6" customHeight="1">
      <c r="A6" s="1402" t="s">
        <v>10</v>
      </c>
      <c r="B6" s="1403">
        <v>2093</v>
      </c>
      <c r="C6" s="1403">
        <v>2049</v>
      </c>
      <c r="D6" s="1403">
        <v>44</v>
      </c>
      <c r="E6" s="1400"/>
      <c r="F6" s="1400"/>
      <c r="G6" s="1400"/>
    </row>
    <row r="7" spans="1:7" ht="13.6" customHeight="1">
      <c r="A7" s="1404" t="s">
        <v>972</v>
      </c>
      <c r="B7" s="1405">
        <v>1904</v>
      </c>
      <c r="C7" s="1405">
        <v>1904</v>
      </c>
      <c r="D7" s="1406" t="s">
        <v>26</v>
      </c>
    </row>
    <row r="8" spans="1:7" ht="13.6" customHeight="1">
      <c r="A8" s="1404" t="s">
        <v>973</v>
      </c>
      <c r="B8" s="1405">
        <v>84</v>
      </c>
      <c r="C8" s="1405">
        <v>75</v>
      </c>
      <c r="D8" s="1406">
        <v>9</v>
      </c>
    </row>
    <row r="9" spans="1:7" ht="13.6" customHeight="1">
      <c r="A9" s="1407" t="s">
        <v>974</v>
      </c>
      <c r="B9" s="1408">
        <v>105</v>
      </c>
      <c r="C9" s="1408">
        <v>70</v>
      </c>
      <c r="D9" s="1409">
        <v>35</v>
      </c>
    </row>
    <row r="10" spans="1:7" ht="13.6" customHeight="1">
      <c r="A10" s="1410" t="s">
        <v>1229</v>
      </c>
      <c r="B10" s="1411"/>
      <c r="C10" s="1411"/>
      <c r="D10" s="1411"/>
    </row>
    <row r="11" spans="1:7" ht="27.2" customHeight="1">
      <c r="A11" s="2496" t="s">
        <v>975</v>
      </c>
      <c r="B11" s="2496"/>
      <c r="C11" s="2496"/>
      <c r="D11" s="2496"/>
    </row>
    <row r="12" spans="1:7" ht="13.6" customHeight="1">
      <c r="A12" s="1412" t="s">
        <v>1291</v>
      </c>
    </row>
  </sheetData>
  <mergeCells count="5">
    <mergeCell ref="A4:A5"/>
    <mergeCell ref="B4:B5"/>
    <mergeCell ref="C4:D4"/>
    <mergeCell ref="A11:D11"/>
    <mergeCell ref="A2:D2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70" workbookViewId="0"/>
  </sheetViews>
  <sheetFormatPr defaultColWidth="9" defaultRowHeight="13.6" customHeight="1"/>
  <cols>
    <col min="1" max="1" width="38.6640625" style="1396" customWidth="1"/>
    <col min="2" max="2" width="11.6640625" style="1396" customWidth="1"/>
    <col min="3" max="4" width="12.88671875" style="1396" customWidth="1"/>
    <col min="5" max="16384" width="9" style="1396"/>
  </cols>
  <sheetData>
    <row r="1" spans="1:4" ht="13.6" customHeight="1">
      <c r="A1" s="1" t="s">
        <v>1073</v>
      </c>
      <c r="B1" s="1413"/>
      <c r="D1" s="2154" t="s">
        <v>1335</v>
      </c>
    </row>
    <row r="2" spans="1:4" ht="29.25" customHeight="1">
      <c r="A2" s="2498" t="s">
        <v>1230</v>
      </c>
      <c r="B2" s="2498"/>
      <c r="C2" s="2498"/>
      <c r="D2" s="2498"/>
    </row>
    <row r="3" spans="1:4" ht="13.6" customHeight="1">
      <c r="A3" s="1414"/>
      <c r="B3" s="1414"/>
      <c r="C3" s="1414"/>
      <c r="D3" s="1414"/>
    </row>
    <row r="4" spans="1:4" ht="13.6" customHeight="1">
      <c r="A4" s="2495" t="s">
        <v>976</v>
      </c>
      <c r="B4" s="2495" t="s">
        <v>227</v>
      </c>
      <c r="C4" s="2494" t="s">
        <v>977</v>
      </c>
      <c r="D4" s="2494"/>
    </row>
    <row r="5" spans="1:4" ht="13.6" customHeight="1">
      <c r="A5" s="2495"/>
      <c r="B5" s="2495"/>
      <c r="C5" s="1401" t="s">
        <v>1227</v>
      </c>
      <c r="D5" s="1401" t="s">
        <v>1231</v>
      </c>
    </row>
    <row r="6" spans="1:4" ht="13.6" customHeight="1">
      <c r="A6" s="1415" t="s">
        <v>10</v>
      </c>
      <c r="B6" s="1416">
        <v>2092</v>
      </c>
      <c r="C6" s="1416">
        <v>2048</v>
      </c>
      <c r="D6" s="1416">
        <v>44</v>
      </c>
    </row>
    <row r="7" spans="1:4" ht="22.95" customHeight="1">
      <c r="A7" s="1417" t="s">
        <v>978</v>
      </c>
      <c r="B7" s="1406">
        <v>1874</v>
      </c>
      <c r="C7" s="1406">
        <v>1830</v>
      </c>
      <c r="D7" s="1406">
        <v>44</v>
      </c>
    </row>
    <row r="8" spans="1:4" ht="22.95" customHeight="1">
      <c r="A8" s="1418" t="s">
        <v>979</v>
      </c>
      <c r="B8" s="1409">
        <v>218</v>
      </c>
      <c r="C8" s="1409">
        <v>218</v>
      </c>
      <c r="D8" s="1409" t="s">
        <v>26</v>
      </c>
    </row>
    <row r="9" spans="1:4" ht="13.6" customHeight="1">
      <c r="A9" s="1412" t="s">
        <v>1291</v>
      </c>
    </row>
  </sheetData>
  <mergeCells count="4">
    <mergeCell ref="A4:A5"/>
    <mergeCell ref="B4:B5"/>
    <mergeCell ref="C4:D4"/>
    <mergeCell ref="A2:D2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Normal="100" zoomScaleSheetLayoutView="70" workbookViewId="0"/>
  </sheetViews>
  <sheetFormatPr defaultColWidth="9" defaultRowHeight="13.6" customHeight="1"/>
  <cols>
    <col min="1" max="2" width="9" style="1419"/>
    <col min="3" max="5" width="9" style="1419" customWidth="1"/>
    <col min="6" max="10" width="9" style="1419"/>
    <col min="11" max="11" width="15.109375" style="1419" customWidth="1"/>
    <col min="12" max="13" width="13.77734375" style="1419" customWidth="1"/>
    <col min="14" max="14" width="15.77734375" style="1419" customWidth="1"/>
    <col min="15" max="16384" width="9" style="1419"/>
  </cols>
  <sheetData>
    <row r="1" spans="1:14" ht="13.6" customHeight="1">
      <c r="A1" s="1" t="s">
        <v>1073</v>
      </c>
      <c r="H1" s="2154" t="s">
        <v>1335</v>
      </c>
    </row>
    <row r="2" spans="1:14" ht="20.05" customHeight="1">
      <c r="A2" s="1420" t="s">
        <v>1274</v>
      </c>
    </row>
    <row r="3" spans="1:14" ht="13.6" customHeight="1">
      <c r="A3" s="1421"/>
      <c r="J3" s="241"/>
    </row>
    <row r="4" spans="1:14" s="1422" customFormat="1" ht="13.6" customHeight="1">
      <c r="J4" s="241" t="s">
        <v>1015</v>
      </c>
      <c r="K4" s="1423"/>
      <c r="L4" s="1424"/>
      <c r="M4" s="1424"/>
      <c r="N4" s="1425"/>
    </row>
    <row r="5" spans="1:14" ht="24.8" customHeight="1">
      <c r="J5" s="2500" t="s">
        <v>137</v>
      </c>
      <c r="K5" s="2499" t="s">
        <v>980</v>
      </c>
      <c r="L5" s="2499"/>
      <c r="M5" s="2499"/>
      <c r="N5" s="1426"/>
    </row>
    <row r="6" spans="1:14" ht="13.6" customHeight="1">
      <c r="J6" s="2501"/>
      <c r="K6" s="1427" t="s">
        <v>981</v>
      </c>
      <c r="L6" s="1427" t="s">
        <v>982</v>
      </c>
      <c r="M6" s="1427" t="s">
        <v>5</v>
      </c>
      <c r="N6" s="1425"/>
    </row>
    <row r="7" spans="1:14" ht="13.6" customHeight="1">
      <c r="J7" s="2062">
        <v>2013</v>
      </c>
      <c r="K7" s="2063">
        <v>32.38563488670372</v>
      </c>
      <c r="L7" s="2063">
        <v>23.397495795178472</v>
      </c>
      <c r="M7" s="2063">
        <v>28</v>
      </c>
      <c r="N7" s="1425"/>
    </row>
    <row r="8" spans="1:14" ht="13.6" customHeight="1">
      <c r="J8" s="1428">
        <v>2014</v>
      </c>
      <c r="K8" s="1430">
        <v>30.925266903914594</v>
      </c>
      <c r="L8" s="1430">
        <v>23.428507778561617</v>
      </c>
      <c r="M8" s="1429">
        <v>27.256373448658078</v>
      </c>
      <c r="N8" s="1425"/>
    </row>
    <row r="9" spans="1:14" ht="13.6" customHeight="1">
      <c r="J9" s="1428">
        <v>2015</v>
      </c>
      <c r="K9" s="1429">
        <v>40.532998465187667</v>
      </c>
      <c r="L9" s="1429">
        <v>30.073513031855647</v>
      </c>
      <c r="M9" s="1429">
        <v>35.484335095859862</v>
      </c>
      <c r="N9" s="1425"/>
    </row>
    <row r="10" spans="1:14" ht="13.6" customHeight="1">
      <c r="J10" s="1428">
        <v>2016</v>
      </c>
      <c r="K10" s="1429">
        <v>41.690695071067537</v>
      </c>
      <c r="L10" s="1429">
        <v>29.168744212550752</v>
      </c>
      <c r="M10" s="1429">
        <v>35.634240839515606</v>
      </c>
    </row>
    <row r="11" spans="1:14" ht="13.6" customHeight="1">
      <c r="J11" s="1428">
        <v>2017</v>
      </c>
      <c r="K11" s="1429">
        <v>48.332381688106679</v>
      </c>
      <c r="L11" s="1429">
        <v>33.515392254220458</v>
      </c>
      <c r="M11" s="1429">
        <v>41.21168210595318</v>
      </c>
    </row>
    <row r="12" spans="1:14" ht="13.6" customHeight="1">
      <c r="B12" s="1412"/>
      <c r="J12" s="1428">
        <v>2018</v>
      </c>
      <c r="K12" s="1429">
        <v>42.360315427647102</v>
      </c>
      <c r="L12" s="1429">
        <v>30.35937779367066</v>
      </c>
      <c r="M12" s="1429">
        <v>36.624507711792361</v>
      </c>
    </row>
    <row r="13" spans="1:14" ht="13.6" customHeight="1">
      <c r="J13" s="1428">
        <v>2019</v>
      </c>
      <c r="K13" s="1429">
        <v>36.303743609099961</v>
      </c>
      <c r="L13" s="1429">
        <v>24.828920497294973</v>
      </c>
      <c r="M13" s="1429">
        <v>30.742805061871213</v>
      </c>
    </row>
    <row r="14" spans="1:14" ht="13.6" customHeight="1">
      <c r="J14" s="1428">
        <v>2020</v>
      </c>
      <c r="K14" s="1429">
        <v>40.479811946902657</v>
      </c>
      <c r="L14" s="1429">
        <v>28.641512156410069</v>
      </c>
      <c r="M14" s="1429">
        <v>34.686672550750217</v>
      </c>
    </row>
    <row r="15" spans="1:14" ht="13.6" customHeight="1">
      <c r="J15" s="1428">
        <v>2021</v>
      </c>
      <c r="K15" s="1429">
        <v>41.723166788359237</v>
      </c>
      <c r="L15" s="1429">
        <v>28.916702632714717</v>
      </c>
      <c r="M15" s="1429">
        <v>35.428268363829226</v>
      </c>
    </row>
    <row r="16" spans="1:14" ht="13.6" customHeight="1">
      <c r="J16" s="1431">
        <v>2022</v>
      </c>
      <c r="K16" s="1432">
        <v>45.479755962285083</v>
      </c>
      <c r="L16" s="1432">
        <v>31.885415447059287</v>
      </c>
      <c r="M16" s="1432">
        <v>38.885091516670464</v>
      </c>
    </row>
    <row r="17" spans="1:17" ht="13.6" customHeight="1">
      <c r="A17" s="1433"/>
    </row>
    <row r="18" spans="1:17" ht="13.6" customHeight="1">
      <c r="A18" s="1400"/>
      <c r="N18" s="1434"/>
      <c r="O18" s="1434"/>
      <c r="P18" s="1434"/>
      <c r="Q18" s="1434"/>
    </row>
    <row r="19" spans="1:17" ht="13.6" customHeight="1">
      <c r="A19" s="1400"/>
      <c r="N19" s="1434"/>
      <c r="O19" s="1410"/>
      <c r="P19" s="1410"/>
      <c r="Q19" s="1410"/>
    </row>
    <row r="20" spans="1:17" ht="13.6" customHeight="1">
      <c r="N20" s="1410"/>
      <c r="O20" s="1435"/>
      <c r="P20" s="1410"/>
      <c r="Q20" s="1410"/>
    </row>
    <row r="21" spans="1:17" ht="13.6" customHeight="1">
      <c r="N21" s="1424"/>
      <c r="O21" s="1410"/>
      <c r="P21" s="1410"/>
      <c r="Q21" s="1410"/>
    </row>
    <row r="22" spans="1:17" ht="13.6" customHeight="1">
      <c r="N22" s="1436"/>
      <c r="O22" s="1436"/>
      <c r="P22" s="1436"/>
      <c r="Q22" s="1436"/>
    </row>
    <row r="23" spans="1:17" ht="13.6" customHeight="1">
      <c r="N23" s="1436"/>
      <c r="O23" s="1436"/>
      <c r="P23" s="1436"/>
      <c r="Q23" s="1436"/>
    </row>
    <row r="24" spans="1:17" ht="13.6" customHeight="1">
      <c r="N24" s="1437"/>
      <c r="O24" s="1437"/>
      <c r="P24" s="1437"/>
      <c r="Q24" s="1437"/>
    </row>
    <row r="25" spans="1:17" ht="13.6" customHeight="1">
      <c r="A25" s="2118"/>
      <c r="N25" s="1437"/>
      <c r="O25" s="1437"/>
      <c r="P25" s="1437"/>
      <c r="Q25" s="1437"/>
    </row>
  </sheetData>
  <mergeCells count="2">
    <mergeCell ref="K5:M5"/>
    <mergeCell ref="J5:J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zoomScaleNormal="100" zoomScaleSheetLayoutView="70" workbookViewId="0"/>
  </sheetViews>
  <sheetFormatPr defaultColWidth="9" defaultRowHeight="13.6" customHeight="1"/>
  <cols>
    <col min="1" max="1" width="6.109375" style="1396" customWidth="1"/>
    <col min="2" max="2" width="33.33203125" style="1396" customWidth="1"/>
    <col min="3" max="4" width="9" style="1396"/>
    <col min="5" max="5" width="9.88671875" style="1396" customWidth="1"/>
    <col min="6" max="6" width="11" style="1396" customWidth="1"/>
    <col min="7" max="7" width="11.33203125" style="1396" customWidth="1"/>
    <col min="8" max="8" width="9" style="1396"/>
    <col min="9" max="9" width="6.109375" style="1396" customWidth="1"/>
    <col min="10" max="10" width="33.33203125" style="1396" customWidth="1"/>
    <col min="11" max="11" width="9" style="1396"/>
    <col min="12" max="12" width="9.6640625" style="1396" customWidth="1"/>
    <col min="13" max="13" width="11" style="1396" customWidth="1"/>
    <col min="14" max="14" width="11.33203125" style="1396" customWidth="1"/>
    <col min="15" max="16384" width="9" style="1396"/>
  </cols>
  <sheetData>
    <row r="1" spans="1:14" ht="13.6" customHeight="1">
      <c r="A1" s="1" t="s">
        <v>1073</v>
      </c>
      <c r="G1" s="2154" t="s">
        <v>1335</v>
      </c>
    </row>
    <row r="2" spans="1:14" ht="20.05" customHeight="1">
      <c r="A2" s="2125" t="s">
        <v>1293</v>
      </c>
      <c r="B2" s="2125"/>
      <c r="C2" s="2125"/>
      <c r="D2" s="2125"/>
      <c r="E2" s="2125"/>
      <c r="F2" s="2125"/>
      <c r="G2" s="2125"/>
      <c r="I2" s="2125" t="s">
        <v>1293</v>
      </c>
    </row>
    <row r="3" spans="1:14" ht="13.6" customHeight="1">
      <c r="B3" s="2124"/>
      <c r="G3" s="818" t="s">
        <v>39</v>
      </c>
      <c r="N3" s="818" t="s">
        <v>41</v>
      </c>
    </row>
    <row r="4" spans="1:14" ht="13.6" customHeight="1">
      <c r="A4" s="2507" t="s">
        <v>983</v>
      </c>
      <c r="B4" s="2508"/>
      <c r="C4" s="2513" t="s">
        <v>115</v>
      </c>
      <c r="D4" s="2494" t="s">
        <v>1186</v>
      </c>
      <c r="E4" s="2494"/>
      <c r="F4" s="2494"/>
      <c r="G4" s="2494"/>
      <c r="I4" s="2507" t="s">
        <v>983</v>
      </c>
      <c r="J4" s="2508"/>
      <c r="K4" s="2494" t="s">
        <v>1187</v>
      </c>
      <c r="L4" s="2494"/>
      <c r="M4" s="2494"/>
      <c r="N4" s="2494"/>
    </row>
    <row r="5" spans="1:14" ht="13.6" customHeight="1">
      <c r="A5" s="2509"/>
      <c r="B5" s="2510"/>
      <c r="C5" s="2514"/>
      <c r="D5" s="2495" t="s">
        <v>5</v>
      </c>
      <c r="E5" s="2495" t="s">
        <v>1234</v>
      </c>
      <c r="F5" s="2495"/>
      <c r="G5" s="2495" t="s">
        <v>1235</v>
      </c>
      <c r="I5" s="2509"/>
      <c r="J5" s="2510"/>
      <c r="K5" s="2495" t="s">
        <v>5</v>
      </c>
      <c r="L5" s="2495" t="s">
        <v>1234</v>
      </c>
      <c r="M5" s="2495"/>
      <c r="N5" s="2495" t="s">
        <v>1235</v>
      </c>
    </row>
    <row r="6" spans="1:14" ht="13.6" customHeight="1">
      <c r="A6" s="2509"/>
      <c r="B6" s="2510"/>
      <c r="C6" s="2514"/>
      <c r="D6" s="2495"/>
      <c r="E6" s="2495"/>
      <c r="F6" s="2495"/>
      <c r="G6" s="2495"/>
      <c r="I6" s="2509"/>
      <c r="J6" s="2510"/>
      <c r="K6" s="2495"/>
      <c r="L6" s="2495"/>
      <c r="M6" s="2495"/>
      <c r="N6" s="2495"/>
    </row>
    <row r="7" spans="1:14" ht="13.6" customHeight="1">
      <c r="A7" s="2509"/>
      <c r="B7" s="2510"/>
      <c r="C7" s="2514"/>
      <c r="D7" s="2495"/>
      <c r="E7" s="2495" t="s">
        <v>984</v>
      </c>
      <c r="F7" s="2495" t="s">
        <v>985</v>
      </c>
      <c r="G7" s="2495"/>
      <c r="I7" s="2509"/>
      <c r="J7" s="2510"/>
      <c r="K7" s="2495"/>
      <c r="L7" s="2495" t="s">
        <v>984</v>
      </c>
      <c r="M7" s="2495" t="s">
        <v>985</v>
      </c>
      <c r="N7" s="2495"/>
    </row>
    <row r="8" spans="1:14" ht="13.6" customHeight="1">
      <c r="A8" s="2511"/>
      <c r="B8" s="2512"/>
      <c r="C8" s="2514"/>
      <c r="D8" s="2492"/>
      <c r="E8" s="2492"/>
      <c r="F8" s="2492"/>
      <c r="G8" s="2492"/>
      <c r="H8" s="1858"/>
      <c r="I8" s="2511"/>
      <c r="J8" s="2512"/>
      <c r="K8" s="2495"/>
      <c r="L8" s="2495"/>
      <c r="M8" s="2495"/>
      <c r="N8" s="2495"/>
    </row>
    <row r="9" spans="1:14" ht="13.6" customHeight="1">
      <c r="A9" s="2502" t="s">
        <v>986</v>
      </c>
      <c r="B9" s="2502"/>
      <c r="C9" s="1857">
        <v>2092</v>
      </c>
      <c r="D9" s="1857">
        <v>2048</v>
      </c>
      <c r="E9" s="1857">
        <v>1608</v>
      </c>
      <c r="F9" s="1857">
        <v>222</v>
      </c>
      <c r="G9" s="1857">
        <v>218</v>
      </c>
      <c r="H9" s="1858"/>
      <c r="I9" s="2502" t="s">
        <v>986</v>
      </c>
      <c r="J9" s="2502"/>
      <c r="K9" s="1857">
        <v>44</v>
      </c>
      <c r="L9" s="1857">
        <v>36</v>
      </c>
      <c r="M9" s="1857">
        <v>8</v>
      </c>
      <c r="N9" s="1857" t="s">
        <v>26</v>
      </c>
    </row>
    <row r="10" spans="1:14" ht="13.6" customHeight="1">
      <c r="A10" s="2503" t="s">
        <v>987</v>
      </c>
      <c r="B10" s="1438" t="s">
        <v>988</v>
      </c>
      <c r="C10" s="1854">
        <v>112</v>
      </c>
      <c r="D10" s="1854">
        <v>112</v>
      </c>
      <c r="E10" s="1854">
        <v>79</v>
      </c>
      <c r="F10" s="1854">
        <v>4</v>
      </c>
      <c r="G10" s="1854">
        <v>29</v>
      </c>
      <c r="H10" s="1858"/>
      <c r="I10" s="2503" t="s">
        <v>987</v>
      </c>
      <c r="J10" s="1438" t="s">
        <v>988</v>
      </c>
      <c r="K10" s="1854" t="s">
        <v>26</v>
      </c>
      <c r="L10" s="1854" t="s">
        <v>26</v>
      </c>
      <c r="M10" s="1854" t="s">
        <v>26</v>
      </c>
      <c r="N10" s="1854" t="s">
        <v>26</v>
      </c>
    </row>
    <row r="11" spans="1:14" ht="13.6" customHeight="1">
      <c r="A11" s="2504"/>
      <c r="B11" s="1439" t="s">
        <v>989</v>
      </c>
      <c r="C11" s="1855">
        <v>72</v>
      </c>
      <c r="D11" s="1855">
        <v>70</v>
      </c>
      <c r="E11" s="1855">
        <v>51</v>
      </c>
      <c r="F11" s="1855">
        <v>2</v>
      </c>
      <c r="G11" s="1855">
        <v>17</v>
      </c>
      <c r="H11" s="1858"/>
      <c r="I11" s="2504"/>
      <c r="J11" s="1439" t="s">
        <v>989</v>
      </c>
      <c r="K11" s="1855">
        <v>2</v>
      </c>
      <c r="L11" s="1855">
        <v>1</v>
      </c>
      <c r="M11" s="1855">
        <v>1</v>
      </c>
      <c r="N11" s="1855" t="s">
        <v>26</v>
      </c>
    </row>
    <row r="12" spans="1:14" ht="13.6" customHeight="1">
      <c r="A12" s="2504"/>
      <c r="B12" s="1440" t="s">
        <v>990</v>
      </c>
      <c r="C12" s="1855">
        <v>723</v>
      </c>
      <c r="D12" s="1855">
        <v>685</v>
      </c>
      <c r="E12" s="1855">
        <v>444</v>
      </c>
      <c r="F12" s="1855">
        <v>127</v>
      </c>
      <c r="G12" s="1855">
        <v>114</v>
      </c>
      <c r="I12" s="2504"/>
      <c r="J12" s="1440" t="s">
        <v>990</v>
      </c>
      <c r="K12" s="1855">
        <v>38</v>
      </c>
      <c r="L12" s="1855">
        <v>31</v>
      </c>
      <c r="M12" s="1855">
        <v>7</v>
      </c>
      <c r="N12" s="1855" t="s">
        <v>26</v>
      </c>
    </row>
    <row r="13" spans="1:14" ht="13.6" customHeight="1">
      <c r="A13" s="2504"/>
      <c r="B13" s="1440" t="s">
        <v>991</v>
      </c>
      <c r="C13" s="1855">
        <v>40</v>
      </c>
      <c r="D13" s="1855">
        <v>40</v>
      </c>
      <c r="E13" s="1855">
        <v>19</v>
      </c>
      <c r="F13" s="1855">
        <v>1</v>
      </c>
      <c r="G13" s="1855">
        <v>20</v>
      </c>
      <c r="I13" s="2504"/>
      <c r="J13" s="1440" t="s">
        <v>991</v>
      </c>
      <c r="K13" s="1855" t="s">
        <v>26</v>
      </c>
      <c r="L13" s="1855" t="s">
        <v>26</v>
      </c>
      <c r="M13" s="1855" t="s">
        <v>26</v>
      </c>
      <c r="N13" s="1855" t="s">
        <v>26</v>
      </c>
    </row>
    <row r="14" spans="1:14" ht="13.6" customHeight="1">
      <c r="A14" s="2504"/>
      <c r="B14" s="1440" t="s">
        <v>992</v>
      </c>
      <c r="C14" s="1855">
        <v>102</v>
      </c>
      <c r="D14" s="1855">
        <v>102</v>
      </c>
      <c r="E14" s="1855">
        <v>71</v>
      </c>
      <c r="F14" s="1855">
        <v>3</v>
      </c>
      <c r="G14" s="1855">
        <v>28</v>
      </c>
      <c r="I14" s="2504"/>
      <c r="J14" s="1440" t="s">
        <v>992</v>
      </c>
      <c r="K14" s="1855" t="s">
        <v>26</v>
      </c>
      <c r="L14" s="1855" t="s">
        <v>26</v>
      </c>
      <c r="M14" s="1855" t="s">
        <v>26</v>
      </c>
      <c r="N14" s="1855" t="s">
        <v>26</v>
      </c>
    </row>
    <row r="15" spans="1:14" ht="13.6" customHeight="1">
      <c r="A15" s="2504"/>
      <c r="B15" s="1440" t="s">
        <v>993</v>
      </c>
      <c r="C15" s="1855">
        <v>103</v>
      </c>
      <c r="D15" s="1855">
        <v>103</v>
      </c>
      <c r="E15" s="1855">
        <v>55</v>
      </c>
      <c r="F15" s="1855">
        <v>7</v>
      </c>
      <c r="G15" s="1855">
        <v>41</v>
      </c>
      <c r="I15" s="2504"/>
      <c r="J15" s="1440" t="s">
        <v>993</v>
      </c>
      <c r="K15" s="1855" t="s">
        <v>26</v>
      </c>
      <c r="L15" s="1855" t="s">
        <v>26</v>
      </c>
      <c r="M15" s="1855" t="s">
        <v>26</v>
      </c>
      <c r="N15" s="1855" t="s">
        <v>26</v>
      </c>
    </row>
    <row r="16" spans="1:14" ht="13.6" customHeight="1">
      <c r="A16" s="2504"/>
      <c r="B16" s="1440" t="s">
        <v>994</v>
      </c>
      <c r="C16" s="1855">
        <v>251</v>
      </c>
      <c r="D16" s="1855">
        <v>249</v>
      </c>
      <c r="E16" s="1855">
        <v>208</v>
      </c>
      <c r="F16" s="1855">
        <v>5</v>
      </c>
      <c r="G16" s="1855">
        <v>36</v>
      </c>
      <c r="I16" s="2504"/>
      <c r="J16" s="1440" t="s">
        <v>994</v>
      </c>
      <c r="K16" s="1855">
        <v>2</v>
      </c>
      <c r="L16" s="1855">
        <v>2</v>
      </c>
      <c r="M16" s="1855" t="s">
        <v>26</v>
      </c>
      <c r="N16" s="1855" t="s">
        <v>26</v>
      </c>
    </row>
    <row r="17" spans="1:14" ht="13.6" customHeight="1">
      <c r="A17" s="2504"/>
      <c r="B17" s="1440" t="s">
        <v>995</v>
      </c>
      <c r="C17" s="1855">
        <v>350</v>
      </c>
      <c r="D17" s="1855">
        <v>350</v>
      </c>
      <c r="E17" s="1855">
        <v>257</v>
      </c>
      <c r="F17" s="1855">
        <v>38</v>
      </c>
      <c r="G17" s="1855">
        <v>55</v>
      </c>
      <c r="I17" s="2504"/>
      <c r="J17" s="1440" t="s">
        <v>995</v>
      </c>
      <c r="K17" s="1855" t="s">
        <v>26</v>
      </c>
      <c r="L17" s="1855" t="s">
        <v>26</v>
      </c>
      <c r="M17" s="1855" t="s">
        <v>26</v>
      </c>
      <c r="N17" s="1855" t="s">
        <v>26</v>
      </c>
    </row>
    <row r="18" spans="1:14" ht="13.6" customHeight="1">
      <c r="A18" s="2504"/>
      <c r="B18" s="1440" t="s">
        <v>996</v>
      </c>
      <c r="C18" s="1855">
        <v>381</v>
      </c>
      <c r="D18" s="1855">
        <v>381</v>
      </c>
      <c r="E18" s="1855">
        <v>271</v>
      </c>
      <c r="F18" s="1855">
        <v>33</v>
      </c>
      <c r="G18" s="1855">
        <v>77</v>
      </c>
      <c r="I18" s="2504"/>
      <c r="J18" s="1440" t="s">
        <v>996</v>
      </c>
      <c r="K18" s="1855" t="s">
        <v>26</v>
      </c>
      <c r="L18" s="1855" t="s">
        <v>26</v>
      </c>
      <c r="M18" s="1855" t="s">
        <v>26</v>
      </c>
      <c r="N18" s="1855" t="s">
        <v>26</v>
      </c>
    </row>
    <row r="19" spans="1:14" ht="13.6" customHeight="1">
      <c r="A19" s="2504"/>
      <c r="B19" s="1440" t="s">
        <v>997</v>
      </c>
      <c r="C19" s="1855">
        <v>144</v>
      </c>
      <c r="D19" s="1855">
        <v>142</v>
      </c>
      <c r="E19" s="1855">
        <v>104</v>
      </c>
      <c r="F19" s="1855">
        <v>2</v>
      </c>
      <c r="G19" s="1855">
        <v>36</v>
      </c>
      <c r="I19" s="2504"/>
      <c r="J19" s="1440" t="s">
        <v>997</v>
      </c>
      <c r="K19" s="1855">
        <v>2</v>
      </c>
      <c r="L19" s="1855">
        <v>2</v>
      </c>
      <c r="M19" s="1855" t="s">
        <v>26</v>
      </c>
      <c r="N19" s="1855" t="s">
        <v>26</v>
      </c>
    </row>
    <row r="20" spans="1:14" ht="13.6" customHeight="1">
      <c r="A20" s="2504"/>
      <c r="B20" s="1440" t="s">
        <v>998</v>
      </c>
      <c r="C20" s="1855">
        <v>65</v>
      </c>
      <c r="D20" s="1855">
        <v>65</v>
      </c>
      <c r="E20" s="1855">
        <v>27</v>
      </c>
      <c r="F20" s="1855" t="s">
        <v>26</v>
      </c>
      <c r="G20" s="1855">
        <v>38</v>
      </c>
      <c r="I20" s="2504"/>
      <c r="J20" s="1440" t="s">
        <v>998</v>
      </c>
      <c r="K20" s="1855" t="s">
        <v>26</v>
      </c>
      <c r="L20" s="1855" t="s">
        <v>26</v>
      </c>
      <c r="M20" s="1855" t="s">
        <v>26</v>
      </c>
      <c r="N20" s="1855" t="s">
        <v>26</v>
      </c>
    </row>
    <row r="21" spans="1:14" ht="13.6" customHeight="1">
      <c r="A21" s="2504"/>
      <c r="B21" s="1440" t="s">
        <v>999</v>
      </c>
      <c r="C21" s="1855">
        <v>1</v>
      </c>
      <c r="D21" s="1855">
        <v>1</v>
      </c>
      <c r="E21" s="1855">
        <v>1</v>
      </c>
      <c r="F21" s="1855" t="s">
        <v>26</v>
      </c>
      <c r="G21" s="1855" t="s">
        <v>26</v>
      </c>
      <c r="I21" s="2504"/>
      <c r="J21" s="1440" t="s">
        <v>999</v>
      </c>
      <c r="K21" s="1855" t="s">
        <v>26</v>
      </c>
      <c r="L21" s="1855" t="s">
        <v>26</v>
      </c>
      <c r="M21" s="1855" t="s">
        <v>26</v>
      </c>
      <c r="N21" s="1855" t="s">
        <v>26</v>
      </c>
    </row>
    <row r="22" spans="1:14" ht="13.6" customHeight="1">
      <c r="A22" s="2504"/>
      <c r="B22" s="1440" t="s">
        <v>1000</v>
      </c>
      <c r="C22" s="1855">
        <v>7</v>
      </c>
      <c r="D22" s="1855">
        <v>7</v>
      </c>
      <c r="E22" s="1855">
        <v>7</v>
      </c>
      <c r="F22" s="1855" t="s">
        <v>26</v>
      </c>
      <c r="G22" s="1855" t="s">
        <v>26</v>
      </c>
      <c r="I22" s="2504"/>
      <c r="J22" s="1440" t="s">
        <v>1000</v>
      </c>
      <c r="K22" s="1855" t="s">
        <v>26</v>
      </c>
      <c r="L22" s="1855" t="s">
        <v>26</v>
      </c>
      <c r="M22" s="1855" t="s">
        <v>26</v>
      </c>
      <c r="N22" s="1855" t="s">
        <v>26</v>
      </c>
    </row>
    <row r="23" spans="1:14" ht="13.6" customHeight="1">
      <c r="A23" s="2505"/>
      <c r="B23" s="1441" t="s">
        <v>1001</v>
      </c>
      <c r="C23" s="1856">
        <v>20</v>
      </c>
      <c r="D23" s="1856">
        <v>20</v>
      </c>
      <c r="E23" s="1856">
        <v>14</v>
      </c>
      <c r="F23" s="1856" t="s">
        <v>26</v>
      </c>
      <c r="G23" s="1856">
        <v>6</v>
      </c>
      <c r="I23" s="2505"/>
      <c r="J23" s="1441" t="s">
        <v>1001</v>
      </c>
      <c r="K23" s="1856" t="s">
        <v>26</v>
      </c>
      <c r="L23" s="1856" t="s">
        <v>26</v>
      </c>
      <c r="M23" s="1856" t="s">
        <v>26</v>
      </c>
      <c r="N23" s="1856" t="s">
        <v>26</v>
      </c>
    </row>
    <row r="24" spans="1:14" ht="24.45" customHeight="1">
      <c r="A24" s="2502" t="s">
        <v>1016</v>
      </c>
      <c r="B24" s="2506"/>
      <c r="C24" s="1857">
        <v>2371</v>
      </c>
      <c r="D24" s="1857">
        <v>2327</v>
      </c>
      <c r="E24" s="1857">
        <v>1608</v>
      </c>
      <c r="F24" s="1857">
        <v>222</v>
      </c>
      <c r="G24" s="1857">
        <v>497</v>
      </c>
      <c r="I24" s="2502" t="s">
        <v>1016</v>
      </c>
      <c r="J24" s="2506"/>
      <c r="K24" s="1857">
        <v>44</v>
      </c>
      <c r="L24" s="1857">
        <v>36</v>
      </c>
      <c r="M24" s="1857">
        <v>8</v>
      </c>
      <c r="N24" s="1857" t="s">
        <v>26</v>
      </c>
    </row>
    <row r="25" spans="1:14" ht="13.6" customHeight="1">
      <c r="A25" s="1442" t="s">
        <v>1002</v>
      </c>
      <c r="I25" s="1442" t="s">
        <v>1002</v>
      </c>
    </row>
    <row r="26" spans="1:14" ht="13.6" customHeight="1">
      <c r="A26" s="1423" t="s">
        <v>1003</v>
      </c>
      <c r="I26" s="1423" t="s">
        <v>1003</v>
      </c>
    </row>
    <row r="27" spans="1:14" ht="13.6" customHeight="1">
      <c r="A27" s="1412"/>
      <c r="E27" s="1860"/>
      <c r="F27" s="1860"/>
      <c r="G27" s="1860"/>
      <c r="I27" s="1412" t="s">
        <v>1291</v>
      </c>
    </row>
    <row r="28" spans="1:14" ht="13.6" customHeight="1">
      <c r="A28" s="1859"/>
    </row>
    <row r="29" spans="1:14" ht="13.6" customHeight="1">
      <c r="A29" s="2123"/>
      <c r="B29" s="2123"/>
      <c r="C29" s="2123"/>
      <c r="D29" s="2123"/>
    </row>
  </sheetData>
  <mergeCells count="21">
    <mergeCell ref="K4:N4"/>
    <mergeCell ref="K5:K8"/>
    <mergeCell ref="L5:M6"/>
    <mergeCell ref="N5:N8"/>
    <mergeCell ref="L7:L8"/>
    <mergeCell ref="M7:M8"/>
    <mergeCell ref="A9:B9"/>
    <mergeCell ref="A10:A23"/>
    <mergeCell ref="A24:B24"/>
    <mergeCell ref="I4:J8"/>
    <mergeCell ref="I9:J9"/>
    <mergeCell ref="I10:I23"/>
    <mergeCell ref="I24:J24"/>
    <mergeCell ref="A4:B8"/>
    <mergeCell ref="C4:C8"/>
    <mergeCell ref="D4:G4"/>
    <mergeCell ref="D5:D8"/>
    <mergeCell ref="E5:F6"/>
    <mergeCell ref="G5:G8"/>
    <mergeCell ref="E7:E8"/>
    <mergeCell ref="F7:F8"/>
  </mergeCells>
  <hyperlinks>
    <hyperlink ref="G1" location="Obsah!A1" display="Naspäť na obsah"/>
  </hyperlinks>
  <pageMargins left="0.7" right="0.7" top="0.75" bottom="0.75" header="0.3" footer="0.3"/>
  <pageSetup paperSize="9" scale="81" orientation="portrait" r:id="rId1"/>
  <colBreaks count="1" manualBreakCount="1">
    <brk id="8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zoomScaleSheetLayoutView="70" workbookViewId="0"/>
  </sheetViews>
  <sheetFormatPr defaultColWidth="9" defaultRowHeight="13.6" customHeight="1"/>
  <cols>
    <col min="1" max="1" width="34.88671875" style="1396" customWidth="1"/>
    <col min="2" max="2" width="8.21875" style="1396" customWidth="1"/>
    <col min="3" max="4" width="10.77734375" style="1396" customWidth="1"/>
    <col min="5" max="5" width="9" style="1396" customWidth="1"/>
    <col min="6" max="6" width="10.21875" style="1396" customWidth="1"/>
    <col min="7" max="16384" width="9" style="1396"/>
  </cols>
  <sheetData>
    <row r="1" spans="1:7" ht="13.6" customHeight="1">
      <c r="A1" s="1" t="s">
        <v>1073</v>
      </c>
      <c r="F1" s="2154" t="s">
        <v>1335</v>
      </c>
    </row>
    <row r="2" spans="1:7" ht="30.1" customHeight="1">
      <c r="A2" s="2497" t="s">
        <v>1294</v>
      </c>
      <c r="B2" s="2497"/>
      <c r="C2" s="2497"/>
      <c r="D2" s="2497"/>
      <c r="E2" s="2497"/>
      <c r="F2" s="2497"/>
    </row>
    <row r="3" spans="1:7" ht="13.6" customHeight="1">
      <c r="A3" s="2124"/>
      <c r="B3" s="1444"/>
      <c r="C3" s="1444"/>
      <c r="D3" s="1444"/>
      <c r="E3" s="1444"/>
    </row>
    <row r="4" spans="1:7" ht="15.8" customHeight="1">
      <c r="A4" s="2492" t="s">
        <v>1004</v>
      </c>
      <c r="B4" s="2515" t="s">
        <v>1005</v>
      </c>
      <c r="C4" s="2516"/>
      <c r="D4" s="2516"/>
      <c r="E4" s="2516"/>
      <c r="F4" s="2517"/>
      <c r="G4" s="1399"/>
    </row>
    <row r="5" spans="1:7" ht="31.25" customHeight="1">
      <c r="A5" s="2518"/>
      <c r="B5" s="2492" t="s">
        <v>5</v>
      </c>
      <c r="C5" s="2507" t="s">
        <v>1236</v>
      </c>
      <c r="D5" s="2508"/>
      <c r="E5" s="2519" t="s">
        <v>1237</v>
      </c>
      <c r="F5" s="2521" t="s">
        <v>1238</v>
      </c>
      <c r="G5" s="1399"/>
    </row>
    <row r="6" spans="1:7" ht="13.6" customHeight="1">
      <c r="A6" s="2493"/>
      <c r="B6" s="2493"/>
      <c r="C6" s="2054" t="s">
        <v>1006</v>
      </c>
      <c r="D6" s="2053" t="s">
        <v>1007</v>
      </c>
      <c r="E6" s="2520"/>
      <c r="F6" s="2522"/>
      <c r="G6" s="1399"/>
    </row>
    <row r="7" spans="1:7" ht="23.95" customHeight="1">
      <c r="A7" s="1446" t="s">
        <v>1008</v>
      </c>
      <c r="B7" s="1447">
        <v>2774</v>
      </c>
      <c r="C7" s="1448" t="s">
        <v>133</v>
      </c>
      <c r="D7" s="1448" t="s">
        <v>133</v>
      </c>
      <c r="E7" s="2066">
        <v>2721</v>
      </c>
      <c r="F7" s="2066">
        <v>53</v>
      </c>
    </row>
    <row r="8" spans="1:7" ht="13.6" customHeight="1">
      <c r="A8" s="1449" t="s">
        <v>1254</v>
      </c>
      <c r="B8" s="1450">
        <v>126</v>
      </c>
      <c r="C8" s="1451" t="s">
        <v>1239</v>
      </c>
      <c r="D8" s="1451">
        <v>35</v>
      </c>
      <c r="E8" s="1855">
        <v>126</v>
      </c>
      <c r="F8" s="2131" t="s">
        <v>26</v>
      </c>
      <c r="G8" s="1399"/>
    </row>
    <row r="9" spans="1:7" ht="13.6" customHeight="1">
      <c r="A9" s="1452" t="s">
        <v>989</v>
      </c>
      <c r="B9" s="1453">
        <v>78</v>
      </c>
      <c r="C9" s="1451" t="s">
        <v>1240</v>
      </c>
      <c r="D9" s="1451">
        <v>17</v>
      </c>
      <c r="E9" s="1855">
        <v>75</v>
      </c>
      <c r="F9" s="2131">
        <v>3</v>
      </c>
      <c r="G9" s="1399"/>
    </row>
    <row r="10" spans="1:7" ht="13.6" customHeight="1">
      <c r="A10" s="1454" t="s">
        <v>990</v>
      </c>
      <c r="B10" s="1453">
        <v>934</v>
      </c>
      <c r="C10" s="1455" t="s">
        <v>1241</v>
      </c>
      <c r="D10" s="1455">
        <v>291</v>
      </c>
      <c r="E10" s="1855">
        <v>888</v>
      </c>
      <c r="F10" s="2131">
        <v>46</v>
      </c>
      <c r="G10" s="1399"/>
    </row>
    <row r="11" spans="1:7" ht="13.6" customHeight="1">
      <c r="A11" s="1454" t="s">
        <v>991</v>
      </c>
      <c r="B11" s="1453">
        <v>45</v>
      </c>
      <c r="C11" s="1455" t="s">
        <v>1242</v>
      </c>
      <c r="D11" s="1455">
        <v>12</v>
      </c>
      <c r="E11" s="1855">
        <v>45</v>
      </c>
      <c r="F11" s="2131" t="s">
        <v>26</v>
      </c>
      <c r="G11" s="1399"/>
    </row>
    <row r="12" spans="1:7" ht="13.6" customHeight="1">
      <c r="A12" s="1454" t="s">
        <v>992</v>
      </c>
      <c r="B12" s="1440">
        <v>107</v>
      </c>
      <c r="C12" s="1455" t="s">
        <v>1243</v>
      </c>
      <c r="D12" s="1455">
        <v>20</v>
      </c>
      <c r="E12" s="1855">
        <v>107</v>
      </c>
      <c r="F12" s="2131" t="s">
        <v>26</v>
      </c>
      <c r="G12" s="1399"/>
    </row>
    <row r="13" spans="1:7" ht="13.6" customHeight="1">
      <c r="A13" s="1454" t="s">
        <v>993</v>
      </c>
      <c r="B13" s="1453">
        <v>117</v>
      </c>
      <c r="C13" s="1455" t="s">
        <v>1244</v>
      </c>
      <c r="D13" s="1455">
        <v>25</v>
      </c>
      <c r="E13" s="1855">
        <v>117</v>
      </c>
      <c r="F13" s="2131" t="s">
        <v>26</v>
      </c>
      <c r="G13" s="1399"/>
    </row>
    <row r="14" spans="1:7" ht="13.6" customHeight="1">
      <c r="A14" s="1454" t="s">
        <v>1009</v>
      </c>
      <c r="B14" s="1453">
        <v>261</v>
      </c>
      <c r="C14" s="1455" t="s">
        <v>1245</v>
      </c>
      <c r="D14" s="1456">
        <v>86</v>
      </c>
      <c r="E14" s="1855">
        <v>259</v>
      </c>
      <c r="F14" s="2131">
        <v>2</v>
      </c>
      <c r="G14" s="1399"/>
    </row>
    <row r="15" spans="1:7" ht="13.6" customHeight="1">
      <c r="A15" s="1454" t="s">
        <v>1010</v>
      </c>
      <c r="B15" s="1453">
        <v>423</v>
      </c>
      <c r="C15" s="1455" t="s">
        <v>1246</v>
      </c>
      <c r="D15" s="1455">
        <v>173</v>
      </c>
      <c r="E15" s="1855">
        <v>423</v>
      </c>
      <c r="F15" s="2131" t="s">
        <v>26</v>
      </c>
      <c r="G15" s="1399"/>
    </row>
    <row r="16" spans="1:7" ht="13.6" customHeight="1">
      <c r="A16" s="1454" t="s">
        <v>996</v>
      </c>
      <c r="B16" s="1453">
        <v>441</v>
      </c>
      <c r="C16" s="1455" t="s">
        <v>1247</v>
      </c>
      <c r="D16" s="1455">
        <v>92</v>
      </c>
      <c r="E16" s="1855">
        <v>441</v>
      </c>
      <c r="F16" s="2131" t="s">
        <v>26</v>
      </c>
      <c r="G16" s="1445"/>
    </row>
    <row r="17" spans="1:7" ht="13.6" customHeight="1">
      <c r="A17" s="1454" t="s">
        <v>1011</v>
      </c>
      <c r="B17" s="1453">
        <v>147</v>
      </c>
      <c r="C17" s="1456" t="s">
        <v>1248</v>
      </c>
      <c r="D17" s="1456">
        <v>66</v>
      </c>
      <c r="E17" s="1855">
        <v>145</v>
      </c>
      <c r="F17" s="2131">
        <v>2</v>
      </c>
      <c r="G17" s="1399"/>
    </row>
    <row r="18" spans="1:7" ht="13.6" customHeight="1">
      <c r="A18" s="1454" t="s">
        <v>998</v>
      </c>
      <c r="B18" s="1453">
        <v>67</v>
      </c>
      <c r="C18" s="1455" t="s">
        <v>1249</v>
      </c>
      <c r="D18" s="1455">
        <v>29</v>
      </c>
      <c r="E18" s="1855">
        <v>67</v>
      </c>
      <c r="F18" s="1855" t="s">
        <v>26</v>
      </c>
      <c r="G18" s="1399"/>
    </row>
    <row r="19" spans="1:7" ht="13.6" customHeight="1">
      <c r="A19" s="1457" t="s">
        <v>999</v>
      </c>
      <c r="B19" s="1453">
        <v>1</v>
      </c>
      <c r="C19" s="1455" t="s">
        <v>1250</v>
      </c>
      <c r="D19" s="1455">
        <v>1</v>
      </c>
      <c r="E19" s="1855">
        <v>1</v>
      </c>
      <c r="F19" s="1855" t="s">
        <v>26</v>
      </c>
      <c r="G19" s="1399"/>
    </row>
    <row r="20" spans="1:7" ht="13.6" customHeight="1">
      <c r="A20" s="1458" t="s">
        <v>1012</v>
      </c>
      <c r="B20" s="1459">
        <v>7</v>
      </c>
      <c r="C20" s="1560" t="s">
        <v>1251</v>
      </c>
      <c r="D20" s="1460">
        <v>5</v>
      </c>
      <c r="E20" s="1855">
        <v>7</v>
      </c>
      <c r="F20" s="1855" t="s">
        <v>26</v>
      </c>
    </row>
    <row r="21" spans="1:7" ht="13.6" customHeight="1">
      <c r="A21" s="1461" t="s">
        <v>1001</v>
      </c>
      <c r="B21" s="1462">
        <v>20</v>
      </c>
      <c r="C21" s="1561" t="s">
        <v>1252</v>
      </c>
      <c r="D21" s="1463">
        <v>11</v>
      </c>
      <c r="E21" s="2065">
        <v>20</v>
      </c>
      <c r="F21" s="2065" t="s">
        <v>26</v>
      </c>
    </row>
    <row r="22" spans="1:7" ht="14.95" customHeight="1">
      <c r="A22" s="400" t="s">
        <v>1253</v>
      </c>
      <c r="F22" s="1464"/>
    </row>
    <row r="23" spans="1:7" ht="13.6" customHeight="1">
      <c r="A23" s="1412" t="s">
        <v>1291</v>
      </c>
    </row>
  </sheetData>
  <mergeCells count="7">
    <mergeCell ref="A2:F2"/>
    <mergeCell ref="B4:F4"/>
    <mergeCell ref="C5:D5"/>
    <mergeCell ref="A4:A6"/>
    <mergeCell ref="E5:E6"/>
    <mergeCell ref="F5:F6"/>
    <mergeCell ref="B5:B6"/>
  </mergeCells>
  <hyperlinks>
    <hyperlink ref="F1" location="Obsah!A1" display="Naspäť na obsah"/>
  </hyperlinks>
  <pageMargins left="0.7" right="0.7" top="0.75" bottom="0.75" header="0.3" footer="0.3"/>
  <pageSetup paperSize="9" scale="9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zoomScaleNormal="100" zoomScaleSheetLayoutView="70" workbookViewId="0"/>
  </sheetViews>
  <sheetFormatPr defaultColWidth="9" defaultRowHeight="13.6" customHeight="1"/>
  <cols>
    <col min="1" max="1" width="9" style="1465"/>
    <col min="2" max="3" width="9" style="1465" customWidth="1"/>
    <col min="4" max="4" width="9" style="1465"/>
    <col min="5" max="5" width="9" style="1465" customWidth="1"/>
    <col min="6" max="9" width="9" style="1465"/>
    <col min="10" max="10" width="40.77734375" style="1465" customWidth="1"/>
    <col min="11" max="11" width="14.88671875" style="1465" customWidth="1"/>
    <col min="12" max="12" width="14.77734375" style="1465" customWidth="1"/>
    <col min="13" max="13" width="9" style="1465"/>
    <col min="15" max="16384" width="9" style="1465"/>
  </cols>
  <sheetData>
    <row r="1" spans="1:14" ht="13.6" customHeight="1">
      <c r="A1" s="1" t="s">
        <v>1073</v>
      </c>
      <c r="H1" s="2154" t="s">
        <v>1335</v>
      </c>
    </row>
    <row r="2" spans="1:14" ht="30.6" customHeight="1">
      <c r="A2" s="2227" t="s">
        <v>1295</v>
      </c>
      <c r="B2" s="2227"/>
      <c r="C2" s="2227"/>
      <c r="D2" s="2227"/>
      <c r="E2" s="2227"/>
      <c r="F2" s="2227"/>
      <c r="G2" s="2227"/>
      <c r="H2" s="2227"/>
      <c r="J2" s="1466"/>
      <c r="K2" s="1467"/>
      <c r="L2" s="1442"/>
      <c r="M2" s="1442"/>
      <c r="N2" s="1465"/>
    </row>
    <row r="3" spans="1:14" ht="13.6" customHeight="1">
      <c r="I3" s="1468"/>
    </row>
    <row r="4" spans="1:14" ht="13.6" customHeight="1">
      <c r="J4" s="1469" t="s">
        <v>1017</v>
      </c>
    </row>
    <row r="5" spans="1:14" ht="13.6" customHeight="1">
      <c r="J5" s="2523" t="s">
        <v>1297</v>
      </c>
      <c r="K5" s="2525" t="s">
        <v>1326</v>
      </c>
      <c r="L5" s="2526"/>
      <c r="M5" s="1467"/>
    </row>
    <row r="6" spans="1:14" ht="13.6" customHeight="1">
      <c r="J6" s="2524"/>
      <c r="K6" s="1470" t="s">
        <v>8</v>
      </c>
      <c r="L6" s="1470" t="s">
        <v>1013</v>
      </c>
    </row>
    <row r="7" spans="1:14" ht="13.6" customHeight="1">
      <c r="J7" s="2067" t="s">
        <v>10</v>
      </c>
      <c r="K7" s="2068">
        <v>2371</v>
      </c>
      <c r="L7" s="2069">
        <v>1</v>
      </c>
    </row>
    <row r="8" spans="1:14" ht="13.6" customHeight="1">
      <c r="J8" s="138" t="s">
        <v>990</v>
      </c>
      <c r="K8" s="551">
        <v>723</v>
      </c>
      <c r="L8" s="2070">
        <v>0.30493462673977223</v>
      </c>
      <c r="M8" s="1471"/>
    </row>
    <row r="9" spans="1:14" ht="13.6" customHeight="1">
      <c r="J9" s="138" t="s">
        <v>996</v>
      </c>
      <c r="K9" s="551">
        <v>381</v>
      </c>
      <c r="L9" s="2070">
        <v>0.16069169126950653</v>
      </c>
      <c r="M9" s="1471"/>
    </row>
    <row r="10" spans="1:14" ht="13.6" customHeight="1">
      <c r="J10" s="138" t="s">
        <v>995</v>
      </c>
      <c r="K10" s="551">
        <v>350</v>
      </c>
      <c r="L10" s="2070">
        <v>0.14761703922395614</v>
      </c>
      <c r="M10" s="1471"/>
    </row>
    <row r="11" spans="1:14" ht="13.6" customHeight="1">
      <c r="J11" s="138" t="s">
        <v>994</v>
      </c>
      <c r="K11" s="551">
        <v>251</v>
      </c>
      <c r="L11" s="2070">
        <v>0.10586250527203711</v>
      </c>
      <c r="M11" s="1471"/>
    </row>
    <row r="12" spans="1:14" ht="13.6" customHeight="1">
      <c r="J12" s="138" t="s">
        <v>997</v>
      </c>
      <c r="K12" s="551">
        <v>144</v>
      </c>
      <c r="L12" s="2070">
        <v>6.0733867566427666E-2</v>
      </c>
      <c r="M12" s="1471"/>
    </row>
    <row r="13" spans="1:14" ht="13.6" customHeight="1">
      <c r="J13" s="138" t="s">
        <v>988</v>
      </c>
      <c r="K13" s="551">
        <v>112</v>
      </c>
      <c r="L13" s="2070">
        <v>4.7237452551665962E-2</v>
      </c>
      <c r="M13" s="1471"/>
    </row>
    <row r="14" spans="1:14" ht="13.6" customHeight="1">
      <c r="J14" s="138" t="s">
        <v>993</v>
      </c>
      <c r="K14" s="551">
        <v>103</v>
      </c>
      <c r="L14" s="2070">
        <v>4.3441585828764236E-2</v>
      </c>
      <c r="M14" s="1471"/>
    </row>
    <row r="15" spans="1:14" ht="24.45" customHeight="1">
      <c r="J15" s="2071" t="s">
        <v>1255</v>
      </c>
      <c r="K15" s="551">
        <v>102</v>
      </c>
      <c r="L15" s="2070">
        <v>4.3019822859552928E-2</v>
      </c>
      <c r="M15" s="1471"/>
    </row>
    <row r="16" spans="1:14" ht="13.6" customHeight="1">
      <c r="J16" s="138" t="s">
        <v>989</v>
      </c>
      <c r="K16" s="551">
        <v>72</v>
      </c>
      <c r="L16" s="2070">
        <v>3.0366933783213833E-2</v>
      </c>
      <c r="M16" s="1471"/>
    </row>
    <row r="17" spans="1:14" ht="13.6" customHeight="1">
      <c r="J17" s="138" t="s">
        <v>998</v>
      </c>
      <c r="K17" s="551">
        <v>65</v>
      </c>
      <c r="L17" s="2070">
        <v>2.7414592998734711E-2</v>
      </c>
      <c r="M17" s="1471"/>
    </row>
    <row r="18" spans="1:14" ht="13.6" customHeight="1">
      <c r="J18" s="138" t="s">
        <v>991</v>
      </c>
      <c r="K18" s="551">
        <v>40</v>
      </c>
      <c r="L18" s="2070">
        <v>1.6870518768452129E-2</v>
      </c>
      <c r="M18" s="1471"/>
    </row>
    <row r="19" spans="1:14" ht="13.6" customHeight="1">
      <c r="J19" s="138" t="s">
        <v>1014</v>
      </c>
      <c r="K19" s="551">
        <v>20</v>
      </c>
      <c r="L19" s="2070">
        <v>8.4352593842260647E-3</v>
      </c>
      <c r="M19" s="1471"/>
    </row>
    <row r="20" spans="1:14" ht="13.6" customHeight="1">
      <c r="J20" s="138" t="s">
        <v>1000</v>
      </c>
      <c r="K20" s="551">
        <v>7</v>
      </c>
      <c r="L20" s="2070">
        <v>2.9523407844791226E-3</v>
      </c>
      <c r="M20" s="1471"/>
    </row>
    <row r="21" spans="1:14" ht="13.6" customHeight="1">
      <c r="J21" s="2072" t="s">
        <v>999</v>
      </c>
      <c r="K21" s="557">
        <v>1</v>
      </c>
      <c r="L21" s="2148">
        <v>4.2176296921130323E-4</v>
      </c>
    </row>
    <row r="23" spans="1:14" ht="13.6" customHeight="1">
      <c r="J23" s="1472"/>
      <c r="K23" s="1473"/>
      <c r="L23" s="1474"/>
    </row>
    <row r="24" spans="1:14" ht="13.6" customHeight="1">
      <c r="J24" s="1472"/>
      <c r="K24" s="1473"/>
      <c r="L24" s="1474"/>
    </row>
    <row r="25" spans="1:14" ht="13.6" customHeight="1">
      <c r="J25" s="1472"/>
      <c r="K25" s="1473"/>
      <c r="L25" s="1474"/>
    </row>
    <row r="26" spans="1:14" ht="13.6" customHeight="1">
      <c r="A26" s="1016"/>
      <c r="J26" s="1472"/>
      <c r="K26" s="1473"/>
      <c r="L26" s="1474"/>
    </row>
    <row r="27" spans="1:14" ht="13.6" customHeight="1">
      <c r="J27" s="1472"/>
      <c r="K27" s="1473"/>
      <c r="L27" s="1474"/>
    </row>
    <row r="28" spans="1:14" ht="13.6" customHeight="1">
      <c r="J28" s="1472"/>
      <c r="K28" s="1473"/>
      <c r="L28" s="1474"/>
    </row>
    <row r="29" spans="1:14" ht="13.6" customHeight="1">
      <c r="J29" s="1472"/>
      <c r="K29" s="1473"/>
      <c r="L29" s="1474"/>
    </row>
    <row r="30" spans="1:14" ht="30.6" customHeight="1">
      <c r="A30" s="2227" t="s">
        <v>1296</v>
      </c>
      <c r="B30" s="2227"/>
      <c r="C30" s="2227"/>
      <c r="D30" s="2227"/>
      <c r="E30" s="2227"/>
      <c r="F30" s="2227"/>
      <c r="G30" s="2227"/>
      <c r="H30" s="2227"/>
      <c r="K30"/>
    </row>
    <row r="31" spans="1:14" ht="13.6" customHeight="1">
      <c r="J31" s="1469" t="s">
        <v>1018</v>
      </c>
      <c r="K31" s="1475"/>
      <c r="L31" s="1476"/>
    </row>
    <row r="32" spans="1:14" ht="13.6" customHeight="1">
      <c r="J32" s="2523" t="s">
        <v>1297</v>
      </c>
      <c r="K32" s="2525" t="s">
        <v>1327</v>
      </c>
      <c r="L32" s="2526"/>
      <c r="N32" s="1465"/>
    </row>
    <row r="33" spans="1:16" ht="13.6" customHeight="1">
      <c r="J33" s="2524"/>
      <c r="K33" s="1470" t="s">
        <v>8</v>
      </c>
      <c r="L33" s="1470" t="s">
        <v>1013</v>
      </c>
      <c r="M33"/>
      <c r="N33" s="1465"/>
    </row>
    <row r="34" spans="1:16" ht="13.6" customHeight="1">
      <c r="J34" s="2067" t="s">
        <v>10</v>
      </c>
      <c r="K34" s="2079">
        <v>2774</v>
      </c>
      <c r="L34" s="2084">
        <v>1</v>
      </c>
      <c r="N34" s="1465"/>
    </row>
    <row r="35" spans="1:16" ht="13.6" customHeight="1">
      <c r="A35" s="1400"/>
      <c r="J35" s="2080" t="s">
        <v>990</v>
      </c>
      <c r="K35" s="341">
        <v>934</v>
      </c>
      <c r="L35" s="2081">
        <v>0.33669790915645276</v>
      </c>
      <c r="N35" s="1465"/>
    </row>
    <row r="36" spans="1:16" s="1443" customFormat="1" ht="13.6" customHeight="1">
      <c r="I36" s="1465"/>
      <c r="J36" s="2080" t="s">
        <v>996</v>
      </c>
      <c r="K36" s="341">
        <v>441</v>
      </c>
      <c r="L36" s="2081">
        <v>0.15897620764239365</v>
      </c>
      <c r="M36" s="1155"/>
      <c r="N36" s="1477"/>
      <c r="O36" s="1477"/>
      <c r="P36" s="1477"/>
    </row>
    <row r="37" spans="1:16" ht="13.6" customHeight="1">
      <c r="J37" s="2080" t="s">
        <v>995</v>
      </c>
      <c r="K37" s="341">
        <v>423</v>
      </c>
      <c r="L37" s="2081">
        <v>0.15248738284066329</v>
      </c>
      <c r="M37" s="1477"/>
      <c r="N37" s="2073"/>
      <c r="O37" s="2074"/>
      <c r="P37" s="2074"/>
    </row>
    <row r="38" spans="1:16" ht="13.6" customHeight="1">
      <c r="J38" s="2080" t="s">
        <v>1257</v>
      </c>
      <c r="K38" s="341">
        <v>261</v>
      </c>
      <c r="L38" s="2081">
        <v>9.4087959625090117E-2</v>
      </c>
      <c r="M38" s="1477"/>
      <c r="N38" s="2075"/>
      <c r="O38" s="2076"/>
      <c r="P38" s="2077"/>
    </row>
    <row r="39" spans="1:16" ht="13.6" customHeight="1">
      <c r="J39" s="2080" t="s">
        <v>997</v>
      </c>
      <c r="K39" s="341">
        <v>147</v>
      </c>
      <c r="L39" s="2081">
        <v>5.2992069214131216E-2</v>
      </c>
      <c r="N39" s="534"/>
      <c r="O39" s="1081"/>
      <c r="P39" s="2077"/>
    </row>
    <row r="40" spans="1:16" s="1443" customFormat="1" ht="13.6" customHeight="1">
      <c r="A40" s="1465"/>
      <c r="B40" s="1465"/>
      <c r="C40" s="1465"/>
      <c r="D40" s="1465"/>
      <c r="E40" s="1465"/>
      <c r="F40" s="1465"/>
      <c r="G40" s="1465"/>
      <c r="H40" s="1465"/>
      <c r="I40" s="1465"/>
      <c r="J40" s="2080" t="s">
        <v>988</v>
      </c>
      <c r="K40" s="341">
        <v>126</v>
      </c>
      <c r="L40" s="2081">
        <v>4.542177361211247E-2</v>
      </c>
      <c r="M40" s="1465"/>
      <c r="N40" s="534"/>
      <c r="O40" s="1081"/>
      <c r="P40" s="2077"/>
    </row>
    <row r="41" spans="1:16" ht="23.1" customHeight="1">
      <c r="J41" s="1066" t="s">
        <v>1260</v>
      </c>
      <c r="K41" s="341">
        <v>117</v>
      </c>
      <c r="L41" s="2081">
        <v>4.2177361211247294E-2</v>
      </c>
      <c r="N41" s="534"/>
      <c r="O41" s="1081"/>
      <c r="P41" s="2077"/>
    </row>
    <row r="42" spans="1:16" ht="13.6" customHeight="1">
      <c r="J42" s="2080" t="s">
        <v>992</v>
      </c>
      <c r="K42" s="341">
        <v>107</v>
      </c>
      <c r="L42" s="2081">
        <v>3.857245854361932E-2</v>
      </c>
      <c r="N42" s="534"/>
      <c r="O42" s="1081"/>
      <c r="P42" s="2077"/>
    </row>
    <row r="43" spans="1:16" ht="13.6" customHeight="1">
      <c r="J43" s="1066" t="s">
        <v>989</v>
      </c>
      <c r="K43" s="341">
        <v>78</v>
      </c>
      <c r="L43" s="2081">
        <v>2.8118240807498196E-2</v>
      </c>
      <c r="N43" s="534"/>
      <c r="O43" s="1081"/>
      <c r="P43" s="2077"/>
    </row>
    <row r="44" spans="1:16" ht="24.45" customHeight="1">
      <c r="J44" s="1066" t="s">
        <v>1259</v>
      </c>
      <c r="K44" s="341">
        <v>67</v>
      </c>
      <c r="L44" s="2081">
        <v>2.4152847873107425E-2</v>
      </c>
      <c r="N44" s="328"/>
      <c r="O44" s="1081"/>
      <c r="P44" s="2077"/>
    </row>
    <row r="45" spans="1:16" ht="13.6" customHeight="1">
      <c r="J45" s="2080" t="s">
        <v>991</v>
      </c>
      <c r="K45" s="341">
        <v>45</v>
      </c>
      <c r="L45" s="2081">
        <v>1.6222062004325882E-2</v>
      </c>
      <c r="N45" s="534"/>
      <c r="O45" s="1081"/>
      <c r="P45" s="2077"/>
    </row>
    <row r="46" spans="1:16" ht="13.6" customHeight="1">
      <c r="F46" s="1479"/>
      <c r="G46" s="1479"/>
      <c r="H46" s="1479"/>
      <c r="J46" s="2080" t="s">
        <v>1258</v>
      </c>
      <c r="K46" s="341">
        <v>20</v>
      </c>
      <c r="L46" s="2081">
        <v>7.2098053352559477E-3</v>
      </c>
      <c r="N46" s="534"/>
      <c r="O46" s="1081"/>
      <c r="P46" s="2077"/>
    </row>
    <row r="47" spans="1:16" ht="13.6" customHeight="1">
      <c r="J47" s="2080" t="s">
        <v>1000</v>
      </c>
      <c r="K47" s="341">
        <v>7</v>
      </c>
      <c r="L47" s="2081">
        <v>2.5234318673395817E-3</v>
      </c>
      <c r="N47" s="534"/>
      <c r="O47" s="1081"/>
      <c r="P47" s="2077"/>
    </row>
    <row r="48" spans="1:16" ht="13.6" customHeight="1">
      <c r="J48" s="2082" t="s">
        <v>1256</v>
      </c>
      <c r="K48" s="395">
        <v>1</v>
      </c>
      <c r="L48" s="2083">
        <v>3.6049026676279738E-4</v>
      </c>
      <c r="N48" s="534"/>
      <c r="O48" s="1081"/>
      <c r="P48" s="2077"/>
    </row>
    <row r="49" spans="1:16" ht="13.6" customHeight="1">
      <c r="N49" s="534"/>
      <c r="O49" s="1081"/>
      <c r="P49" s="2077"/>
    </row>
    <row r="50" spans="1:16" ht="13.6" customHeight="1">
      <c r="J50" s="1480"/>
      <c r="K50" s="1481"/>
      <c r="L50" s="1482"/>
      <c r="N50" s="534"/>
      <c r="O50" s="1081"/>
      <c r="P50" s="2077"/>
    </row>
    <row r="51" spans="1:16" ht="13.6" customHeight="1">
      <c r="J51" s="1480"/>
      <c r="K51" s="1481"/>
      <c r="L51" s="1482"/>
      <c r="N51" s="534"/>
      <c r="O51" s="1081"/>
      <c r="P51" s="2077"/>
    </row>
    <row r="52" spans="1:16" ht="13.6" customHeight="1">
      <c r="J52" s="1477"/>
      <c r="K52" s="1477"/>
      <c r="L52" s="1477"/>
      <c r="N52" s="534"/>
      <c r="O52" s="1081"/>
      <c r="P52" s="2077"/>
    </row>
    <row r="53" spans="1:16" ht="13.6" customHeight="1">
      <c r="J53" s="1477"/>
      <c r="K53" s="1477"/>
      <c r="L53" s="1477"/>
      <c r="N53" s="2078"/>
      <c r="O53" s="2078"/>
      <c r="P53" s="2078"/>
    </row>
    <row r="54" spans="1:16" ht="13.6" customHeight="1">
      <c r="N54" s="2078"/>
      <c r="O54" s="2078"/>
      <c r="P54" s="2078"/>
    </row>
    <row r="55" spans="1:16" ht="13.6" customHeight="1">
      <c r="N55" s="2078"/>
      <c r="O55" s="2078"/>
      <c r="P55" s="2078"/>
    </row>
    <row r="56" spans="1:16" ht="13.6" customHeight="1">
      <c r="N56" s="2078"/>
      <c r="O56" s="2078"/>
      <c r="P56" s="2078"/>
    </row>
    <row r="57" spans="1:16" ht="13.6" customHeight="1">
      <c r="N57" s="1465"/>
    </row>
    <row r="58" spans="1:16" ht="13.6" customHeight="1">
      <c r="A58" s="1400"/>
      <c r="N58" s="1465"/>
    </row>
    <row r="59" spans="1:16" ht="13.6" customHeight="1">
      <c r="N59" s="1465"/>
    </row>
    <row r="60" spans="1:16" ht="13.6" customHeight="1">
      <c r="N60" s="1465"/>
    </row>
    <row r="61" spans="1:16" ht="13.6" customHeight="1">
      <c r="J61" s="1016"/>
      <c r="N61" s="1465"/>
    </row>
    <row r="62" spans="1:16" ht="13.6" customHeight="1">
      <c r="N62" s="1465"/>
    </row>
    <row r="63" spans="1:16" ht="13.6" customHeight="1">
      <c r="N63" s="1465"/>
    </row>
    <row r="64" spans="1:16" ht="13.6" customHeight="1">
      <c r="N64" s="1465"/>
    </row>
    <row r="65" spans="10:14" ht="13.6" customHeight="1">
      <c r="N65" s="1465"/>
    </row>
    <row r="66" spans="10:14" ht="13.6" customHeight="1">
      <c r="N66" s="1465"/>
    </row>
    <row r="67" spans="10:14" ht="13.6" customHeight="1">
      <c r="J67" s="1443"/>
      <c r="K67" s="1443"/>
      <c r="L67" s="1443"/>
      <c r="N67" s="1465"/>
    </row>
    <row r="68" spans="10:14" ht="13.6" customHeight="1">
      <c r="N68" s="1465"/>
    </row>
    <row r="69" spans="10:14" ht="13.6" customHeight="1">
      <c r="N69" s="1465"/>
    </row>
    <row r="70" spans="10:14" ht="13.6" customHeight="1">
      <c r="N70" s="1465"/>
    </row>
    <row r="71" spans="10:14" ht="13.6" customHeight="1">
      <c r="N71" s="1465"/>
    </row>
    <row r="72" spans="10:14" s="1443" customFormat="1" ht="13.6" customHeight="1">
      <c r="J72" s="1465"/>
      <c r="K72" s="1465"/>
      <c r="L72" s="1465"/>
      <c r="M72" s="1465"/>
    </row>
    <row r="73" spans="10:14" ht="13.6" customHeight="1">
      <c r="M73" s="1443"/>
      <c r="N73" s="1465"/>
    </row>
  </sheetData>
  <mergeCells count="6">
    <mergeCell ref="J5:J6"/>
    <mergeCell ref="K5:L5"/>
    <mergeCell ref="J32:J33"/>
    <mergeCell ref="K32:L32"/>
    <mergeCell ref="A2:H2"/>
    <mergeCell ref="A30:H30"/>
  </mergeCells>
  <hyperlinks>
    <hyperlink ref="H1" location="Obsah!A1" display="Naspäť na obsah"/>
  </hyperlinks>
  <pageMargins left="0.7" right="0.7" top="0.75" bottom="0.75" header="0.3" footer="0.3"/>
  <pageSetup paperSize="9" scale="96" orientation="portrait" r:id="rId1"/>
  <rowBreaks count="1" manualBreakCount="1">
    <brk id="28" max="11" man="1"/>
  </rowBreaks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zoomScaleNormal="100" zoomScaleSheetLayoutView="70" workbookViewId="0"/>
  </sheetViews>
  <sheetFormatPr defaultColWidth="9" defaultRowHeight="13.6" customHeight="1"/>
  <cols>
    <col min="1" max="1" width="46.21875" style="335" customWidth="1"/>
    <col min="2" max="2" width="10.6640625" style="335" customWidth="1"/>
    <col min="3" max="4" width="11.6640625" style="335" customWidth="1"/>
    <col min="5" max="5" width="11" style="335" customWidth="1"/>
    <col min="6" max="16384" width="9" style="335"/>
  </cols>
  <sheetData>
    <row r="1" spans="1:4" ht="13.6" customHeight="1">
      <c r="A1" s="1" t="s">
        <v>1073</v>
      </c>
      <c r="D1" s="2154" t="s">
        <v>1335</v>
      </c>
    </row>
    <row r="2" spans="1:4" s="1523" customFormat="1" ht="20.05" customHeight="1">
      <c r="A2" s="1520" t="s">
        <v>728</v>
      </c>
      <c r="B2" s="1521"/>
      <c r="C2" s="1522"/>
    </row>
    <row r="3" spans="1:4" ht="13.6" customHeight="1">
      <c r="A3" s="1063"/>
      <c r="B3" s="1064"/>
      <c r="C3" s="1064"/>
    </row>
    <row r="4" spans="1:4" ht="13.6" customHeight="1">
      <c r="A4" s="2470" t="s">
        <v>288</v>
      </c>
      <c r="B4" s="2462" t="s">
        <v>729</v>
      </c>
      <c r="C4" s="2462"/>
      <c r="D4" s="2462"/>
    </row>
    <row r="5" spans="1:4" ht="37.549999999999997" customHeight="1">
      <c r="A5" s="2471"/>
      <c r="B5" s="1733" t="s">
        <v>5</v>
      </c>
      <c r="C5" s="1733" t="s">
        <v>730</v>
      </c>
      <c r="D5" s="1733" t="s">
        <v>731</v>
      </c>
    </row>
    <row r="6" spans="1:4" ht="18" customHeight="1">
      <c r="A6" s="2527" t="s">
        <v>1048</v>
      </c>
      <c r="B6" s="2527"/>
      <c r="C6" s="2527"/>
      <c r="D6" s="2527"/>
    </row>
    <row r="7" spans="1:4" ht="13.6" customHeight="1">
      <c r="A7" s="1065" t="s">
        <v>732</v>
      </c>
      <c r="B7" s="1000">
        <v>131</v>
      </c>
      <c r="C7" s="1000">
        <v>30</v>
      </c>
      <c r="D7" s="1000">
        <v>3</v>
      </c>
    </row>
    <row r="8" spans="1:4" ht="13.6" customHeight="1">
      <c r="A8" s="1066" t="s">
        <v>733</v>
      </c>
      <c r="B8" s="342">
        <v>127</v>
      </c>
      <c r="C8" s="342">
        <v>19</v>
      </c>
      <c r="D8" s="342">
        <v>53</v>
      </c>
    </row>
    <row r="9" spans="1:4" ht="13.6" customHeight="1">
      <c r="A9" s="1066" t="s">
        <v>734</v>
      </c>
      <c r="B9" s="342">
        <v>3278</v>
      </c>
      <c r="C9" s="342">
        <v>765</v>
      </c>
      <c r="D9" s="342">
        <v>21</v>
      </c>
    </row>
    <row r="10" spans="1:4" ht="13.6" customHeight="1">
      <c r="A10" s="1066" t="s">
        <v>735</v>
      </c>
      <c r="B10" s="342">
        <v>5756</v>
      </c>
      <c r="C10" s="342">
        <v>1393</v>
      </c>
      <c r="D10" s="342">
        <v>76</v>
      </c>
    </row>
    <row r="11" spans="1:4" ht="13.6" customHeight="1">
      <c r="A11" s="1066" t="s">
        <v>736</v>
      </c>
      <c r="B11" s="342">
        <v>1580</v>
      </c>
      <c r="C11" s="342">
        <v>276</v>
      </c>
      <c r="D11" s="342">
        <v>12</v>
      </c>
    </row>
    <row r="12" spans="1:4" ht="13.6" customHeight="1">
      <c r="A12" s="1066" t="s">
        <v>737</v>
      </c>
      <c r="B12" s="342">
        <v>26411</v>
      </c>
      <c r="C12" s="342">
        <v>4220</v>
      </c>
      <c r="D12" s="341">
        <v>44</v>
      </c>
    </row>
    <row r="13" spans="1:4" ht="13.6" customHeight="1">
      <c r="A13" s="1066" t="s">
        <v>738</v>
      </c>
      <c r="B13" s="342">
        <v>14789</v>
      </c>
      <c r="C13" s="342">
        <v>2173</v>
      </c>
      <c r="D13" s="341" t="s">
        <v>26</v>
      </c>
    </row>
    <row r="14" spans="1:4" ht="13.6" customHeight="1">
      <c r="A14" s="1066" t="s">
        <v>739</v>
      </c>
      <c r="B14" s="342">
        <v>2067</v>
      </c>
      <c r="C14" s="342">
        <v>306</v>
      </c>
      <c r="D14" s="342">
        <v>83</v>
      </c>
    </row>
    <row r="15" spans="1:4" ht="13.6" customHeight="1">
      <c r="A15" s="1066" t="s">
        <v>740</v>
      </c>
      <c r="B15" s="342">
        <v>721</v>
      </c>
      <c r="C15" s="342">
        <v>180</v>
      </c>
      <c r="D15" s="342">
        <v>6</v>
      </c>
    </row>
    <row r="16" spans="1:4" ht="13.6" customHeight="1">
      <c r="A16" s="1066" t="s">
        <v>741</v>
      </c>
      <c r="B16" s="342">
        <v>783</v>
      </c>
      <c r="C16" s="342">
        <v>157</v>
      </c>
      <c r="D16" s="342">
        <v>12</v>
      </c>
    </row>
    <row r="17" spans="1:4" ht="13.6" customHeight="1">
      <c r="A17" s="1067" t="s">
        <v>742</v>
      </c>
      <c r="B17" s="343">
        <v>670</v>
      </c>
      <c r="C17" s="343">
        <v>101</v>
      </c>
      <c r="D17" s="343">
        <v>50</v>
      </c>
    </row>
    <row r="18" spans="1:4" ht="18" customHeight="1">
      <c r="A18" s="2528" t="s">
        <v>743</v>
      </c>
      <c r="B18" s="2528"/>
      <c r="C18" s="2528"/>
      <c r="D18" s="2528"/>
    </row>
    <row r="19" spans="1:4" ht="13.6" customHeight="1">
      <c r="A19" s="1068" t="s">
        <v>732</v>
      </c>
      <c r="B19" s="1000">
        <v>1503</v>
      </c>
      <c r="C19" s="1000">
        <v>444</v>
      </c>
      <c r="D19" s="1000">
        <v>3</v>
      </c>
    </row>
    <row r="20" spans="1:4" ht="13.6" customHeight="1">
      <c r="A20" s="1069" t="s">
        <v>733</v>
      </c>
      <c r="B20" s="342">
        <v>1814</v>
      </c>
      <c r="C20" s="342">
        <v>267</v>
      </c>
      <c r="D20" s="342">
        <v>21</v>
      </c>
    </row>
    <row r="21" spans="1:4" ht="13.6" customHeight="1">
      <c r="A21" s="1070" t="s">
        <v>735</v>
      </c>
      <c r="B21" s="341"/>
      <c r="C21" s="341"/>
      <c r="D21" s="341"/>
    </row>
    <row r="22" spans="1:4" ht="13.6" customHeight="1">
      <c r="A22" s="1027" t="s">
        <v>744</v>
      </c>
      <c r="B22" s="342">
        <v>89121</v>
      </c>
      <c r="C22" s="342">
        <v>16400</v>
      </c>
      <c r="D22" s="342">
        <v>78</v>
      </c>
    </row>
    <row r="23" spans="1:4" ht="13.6" customHeight="1">
      <c r="A23" s="1027" t="s">
        <v>745</v>
      </c>
      <c r="B23" s="342">
        <v>103085</v>
      </c>
      <c r="C23" s="342">
        <v>8327</v>
      </c>
      <c r="D23" s="342">
        <v>139</v>
      </c>
    </row>
    <row r="24" spans="1:4" ht="13.6" customHeight="1">
      <c r="A24" s="1027" t="s">
        <v>746</v>
      </c>
      <c r="B24" s="342">
        <v>8930</v>
      </c>
      <c r="C24" s="342">
        <v>1146</v>
      </c>
      <c r="D24" s="342">
        <v>69</v>
      </c>
    </row>
    <row r="25" spans="1:4" ht="13.6" customHeight="1">
      <c r="A25" s="1027" t="s">
        <v>747</v>
      </c>
      <c r="B25" s="342">
        <v>1724</v>
      </c>
      <c r="C25" s="342">
        <v>211</v>
      </c>
      <c r="D25" s="342">
        <v>24</v>
      </c>
    </row>
    <row r="26" spans="1:4" ht="13.6" customHeight="1">
      <c r="A26" s="1027" t="s">
        <v>748</v>
      </c>
      <c r="B26" s="342">
        <v>2001</v>
      </c>
      <c r="C26" s="342">
        <v>324</v>
      </c>
      <c r="D26" s="342">
        <v>12</v>
      </c>
    </row>
    <row r="27" spans="1:4" ht="13.6" customHeight="1">
      <c r="A27" s="1027" t="s">
        <v>749</v>
      </c>
      <c r="B27" s="342">
        <v>7064</v>
      </c>
      <c r="C27" s="342">
        <v>1255</v>
      </c>
      <c r="D27" s="342">
        <v>115</v>
      </c>
    </row>
    <row r="28" spans="1:4" ht="13.6" customHeight="1">
      <c r="A28" s="1027" t="s">
        <v>750</v>
      </c>
      <c r="B28" s="342">
        <v>1023</v>
      </c>
      <c r="C28" s="342">
        <v>218</v>
      </c>
      <c r="D28" s="342">
        <v>3</v>
      </c>
    </row>
    <row r="29" spans="1:4" ht="13.6" customHeight="1">
      <c r="A29" s="1027" t="s">
        <v>751</v>
      </c>
      <c r="B29" s="342">
        <v>3169</v>
      </c>
      <c r="C29" s="342">
        <v>457</v>
      </c>
      <c r="D29" s="342">
        <v>9</v>
      </c>
    </row>
    <row r="30" spans="1:4" ht="13.6" customHeight="1">
      <c r="A30" s="1027" t="s">
        <v>752</v>
      </c>
      <c r="B30" s="342">
        <v>2790</v>
      </c>
      <c r="C30" s="342">
        <v>799</v>
      </c>
      <c r="D30" s="342">
        <v>14</v>
      </c>
    </row>
    <row r="31" spans="1:4" ht="13.6" customHeight="1">
      <c r="A31" s="1027" t="s">
        <v>753</v>
      </c>
      <c r="B31" s="342">
        <v>1277</v>
      </c>
      <c r="C31" s="342">
        <v>221</v>
      </c>
      <c r="D31" s="342">
        <v>11</v>
      </c>
    </row>
    <row r="32" spans="1:4" ht="13.6" customHeight="1">
      <c r="A32" s="1066" t="s">
        <v>736</v>
      </c>
      <c r="B32" s="342">
        <v>3775</v>
      </c>
      <c r="C32" s="342">
        <v>458</v>
      </c>
      <c r="D32" s="342">
        <v>50</v>
      </c>
    </row>
    <row r="33" spans="1:4" ht="13.6" customHeight="1">
      <c r="A33" s="1070" t="s">
        <v>740</v>
      </c>
      <c r="B33" s="1071"/>
      <c r="C33" s="1071"/>
      <c r="D33" s="1071"/>
    </row>
    <row r="34" spans="1:4" ht="13.6" customHeight="1">
      <c r="A34" s="1027" t="s">
        <v>754</v>
      </c>
      <c r="B34" s="342">
        <v>41832</v>
      </c>
      <c r="C34" s="342">
        <v>3829</v>
      </c>
      <c r="D34" s="342">
        <v>63</v>
      </c>
    </row>
    <row r="35" spans="1:4" ht="13.6" customHeight="1">
      <c r="A35" s="1027" t="s">
        <v>755</v>
      </c>
      <c r="B35" s="342">
        <v>12769</v>
      </c>
      <c r="C35" s="342">
        <v>1700</v>
      </c>
      <c r="D35" s="342">
        <v>40</v>
      </c>
    </row>
    <row r="36" spans="1:4" ht="13.6" customHeight="1">
      <c r="A36" s="1027" t="s">
        <v>756</v>
      </c>
      <c r="B36" s="342">
        <v>3133</v>
      </c>
      <c r="C36" s="342">
        <v>523</v>
      </c>
      <c r="D36" s="342">
        <v>74</v>
      </c>
    </row>
    <row r="37" spans="1:4" ht="13.6" customHeight="1">
      <c r="A37" s="1066" t="s">
        <v>757</v>
      </c>
      <c r="B37" s="342">
        <v>78699</v>
      </c>
      <c r="C37" s="342">
        <v>10808</v>
      </c>
      <c r="D37" s="342">
        <v>238</v>
      </c>
    </row>
    <row r="38" spans="1:4" ht="13.6" customHeight="1">
      <c r="A38" s="1066" t="s">
        <v>758</v>
      </c>
      <c r="B38" s="342">
        <v>22278</v>
      </c>
      <c r="C38" s="342">
        <v>4052</v>
      </c>
      <c r="D38" s="342">
        <v>419</v>
      </c>
    </row>
    <row r="39" spans="1:4" ht="13.6" customHeight="1">
      <c r="A39" s="1066" t="s">
        <v>759</v>
      </c>
      <c r="B39" s="342">
        <v>10760</v>
      </c>
      <c r="C39" s="342">
        <v>2147</v>
      </c>
      <c r="D39" s="342">
        <v>56</v>
      </c>
    </row>
    <row r="40" spans="1:4" ht="13.6" customHeight="1">
      <c r="A40" s="1066" t="s">
        <v>742</v>
      </c>
      <c r="B40" s="342">
        <v>1944</v>
      </c>
      <c r="C40" s="342">
        <v>242</v>
      </c>
      <c r="D40" s="342">
        <v>124</v>
      </c>
    </row>
    <row r="41" spans="1:4" ht="13.6" customHeight="1">
      <c r="A41" s="1066" t="s">
        <v>760</v>
      </c>
      <c r="B41" s="342">
        <v>3072</v>
      </c>
      <c r="C41" s="342">
        <v>515</v>
      </c>
      <c r="D41" s="342">
        <v>16</v>
      </c>
    </row>
    <row r="42" spans="1:4" ht="13.6" customHeight="1">
      <c r="A42" s="1066" t="s">
        <v>761</v>
      </c>
      <c r="B42" s="342">
        <v>8655</v>
      </c>
      <c r="C42" s="342">
        <v>2114</v>
      </c>
      <c r="D42" s="342">
        <v>121</v>
      </c>
    </row>
    <row r="43" spans="1:4" ht="27" customHeight="1">
      <c r="A43" s="1066" t="s">
        <v>762</v>
      </c>
      <c r="B43" s="342">
        <v>19422</v>
      </c>
      <c r="C43" s="342">
        <v>5455</v>
      </c>
      <c r="D43" s="342">
        <v>81</v>
      </c>
    </row>
    <row r="44" spans="1:4" ht="13.6" customHeight="1">
      <c r="A44" s="1070" t="s">
        <v>763</v>
      </c>
      <c r="B44" s="1071"/>
      <c r="C44" s="1071"/>
      <c r="D44" s="1071"/>
    </row>
    <row r="45" spans="1:4" ht="13.6" customHeight="1">
      <c r="A45" s="1027" t="s">
        <v>764</v>
      </c>
      <c r="B45" s="342">
        <v>125606</v>
      </c>
      <c r="C45" s="342">
        <v>36220</v>
      </c>
      <c r="D45" s="341" t="s">
        <v>133</v>
      </c>
    </row>
    <row r="46" spans="1:4" ht="23.1">
      <c r="A46" s="1027" t="s">
        <v>765</v>
      </c>
      <c r="B46" s="342">
        <v>961</v>
      </c>
      <c r="C46" s="342">
        <v>181</v>
      </c>
      <c r="D46" s="341" t="s">
        <v>133</v>
      </c>
    </row>
    <row r="47" spans="1:4" ht="25.5" customHeight="1">
      <c r="A47" s="1067" t="s">
        <v>1052</v>
      </c>
      <c r="B47" s="343">
        <v>4907</v>
      </c>
      <c r="C47" s="343">
        <v>1635</v>
      </c>
      <c r="D47" s="395" t="s">
        <v>133</v>
      </c>
    </row>
    <row r="48" spans="1:4" ht="40.1" customHeight="1">
      <c r="A48" s="2529" t="s">
        <v>1054</v>
      </c>
      <c r="B48" s="2529"/>
      <c r="C48" s="2529"/>
      <c r="D48" s="2529"/>
    </row>
    <row r="49" spans="1:3" ht="13.6" customHeight="1">
      <c r="A49" s="528" t="s">
        <v>766</v>
      </c>
      <c r="B49" s="260"/>
      <c r="C49" s="260"/>
    </row>
    <row r="50" spans="1:3" ht="13.6" customHeight="1">
      <c r="B50" s="260"/>
      <c r="C50" s="260"/>
    </row>
    <row r="51" spans="1:3" ht="13.6" customHeight="1">
      <c r="A51" s="534"/>
      <c r="B51" s="260"/>
      <c r="C51" s="260"/>
    </row>
    <row r="52" spans="1:3" ht="13.6" customHeight="1">
      <c r="A52" s="534"/>
      <c r="B52" s="260"/>
      <c r="C52" s="260"/>
    </row>
    <row r="53" spans="1:3" ht="13.6" customHeight="1">
      <c r="A53" s="534"/>
      <c r="B53" s="260"/>
      <c r="C53" s="260"/>
    </row>
    <row r="54" spans="1:3" ht="13.6" customHeight="1">
      <c r="A54" s="534"/>
      <c r="B54" s="260"/>
      <c r="C54" s="260"/>
    </row>
    <row r="55" spans="1:3" ht="13.6" customHeight="1">
      <c r="A55" s="534"/>
      <c r="B55" s="260"/>
      <c r="C55" s="260"/>
    </row>
    <row r="56" spans="1:3" ht="13.6" customHeight="1">
      <c r="A56" s="534"/>
      <c r="B56" s="260"/>
      <c r="C56" s="260"/>
    </row>
    <row r="57" spans="1:3" ht="13.6" customHeight="1">
      <c r="A57" s="534"/>
      <c r="B57" s="260"/>
      <c r="C57" s="260"/>
    </row>
    <row r="58" spans="1:3" ht="13.6" customHeight="1">
      <c r="A58" s="534"/>
      <c r="B58" s="260"/>
      <c r="C58" s="260"/>
    </row>
    <row r="59" spans="1:3" ht="13.6" customHeight="1">
      <c r="A59" s="534"/>
      <c r="B59" s="260"/>
      <c r="C59" s="260"/>
    </row>
    <row r="60" spans="1:3" ht="13.6" customHeight="1">
      <c r="A60" s="534"/>
      <c r="B60" s="260"/>
      <c r="C60" s="260"/>
    </row>
    <row r="61" spans="1:3" ht="13.6" customHeight="1">
      <c r="A61" s="328"/>
      <c r="B61" s="260"/>
      <c r="C61" s="260"/>
    </row>
    <row r="62" spans="1:3" ht="13.6" customHeight="1">
      <c r="A62" s="328"/>
      <c r="B62" s="260"/>
      <c r="C62" s="260"/>
    </row>
    <row r="63" spans="1:3" ht="13.6" customHeight="1">
      <c r="A63" s="328"/>
      <c r="B63" s="260"/>
      <c r="C63" s="260"/>
    </row>
    <row r="64" spans="1:3" ht="13.6" customHeight="1">
      <c r="A64" s="328"/>
      <c r="B64" s="260"/>
      <c r="C64" s="260"/>
    </row>
    <row r="65" spans="1:3" ht="13.6" customHeight="1">
      <c r="A65" s="328"/>
      <c r="B65" s="260"/>
      <c r="C65" s="260"/>
    </row>
    <row r="66" spans="1:3" ht="13.6" customHeight="1">
      <c r="A66" s="328"/>
      <c r="B66" s="260"/>
      <c r="C66" s="260"/>
    </row>
    <row r="67" spans="1:3" ht="13.6" customHeight="1">
      <c r="A67" s="328"/>
      <c r="B67" s="260"/>
      <c r="C67" s="260"/>
    </row>
    <row r="68" spans="1:3" ht="13.6" customHeight="1">
      <c r="A68" s="328"/>
      <c r="B68" s="260"/>
      <c r="C68" s="260"/>
    </row>
    <row r="69" spans="1:3" ht="13.6" customHeight="1">
      <c r="A69" s="328"/>
      <c r="B69" s="260"/>
      <c r="C69" s="260"/>
    </row>
    <row r="70" spans="1:3" ht="13.6" customHeight="1">
      <c r="A70" s="328"/>
      <c r="B70" s="260"/>
      <c r="C70" s="260"/>
    </row>
    <row r="71" spans="1:3" ht="13.6" customHeight="1">
      <c r="A71" s="328"/>
      <c r="B71" s="260"/>
      <c r="C71" s="260"/>
    </row>
    <row r="72" spans="1:3" ht="13.6" customHeight="1">
      <c r="A72" s="328"/>
      <c r="B72" s="260"/>
      <c r="C72" s="260"/>
    </row>
    <row r="73" spans="1:3" ht="13.6" customHeight="1">
      <c r="A73" s="328"/>
      <c r="B73" s="260"/>
      <c r="C73" s="260"/>
    </row>
    <row r="74" spans="1:3" ht="13.6" customHeight="1">
      <c r="A74" s="328"/>
      <c r="B74" s="260"/>
      <c r="C74" s="260"/>
    </row>
    <row r="75" spans="1:3" ht="13.6" customHeight="1">
      <c r="A75" s="534"/>
      <c r="B75" s="260"/>
      <c r="C75" s="260"/>
    </row>
    <row r="76" spans="1:3" ht="13.6" customHeight="1">
      <c r="A76" s="534"/>
      <c r="B76" s="260"/>
      <c r="C76" s="260"/>
    </row>
    <row r="77" spans="1:3" ht="13.6" customHeight="1">
      <c r="A77" s="534"/>
      <c r="B77" s="260"/>
      <c r="C77" s="260"/>
    </row>
    <row r="78" spans="1:3" ht="13.6" customHeight="1">
      <c r="A78" s="534"/>
      <c r="B78" s="260"/>
      <c r="C78" s="260"/>
    </row>
    <row r="79" spans="1:3" ht="13.6" customHeight="1">
      <c r="A79" s="534"/>
      <c r="B79" s="260"/>
      <c r="C79" s="260"/>
    </row>
    <row r="80" spans="1:3" ht="13.6" customHeight="1">
      <c r="A80" s="534"/>
      <c r="B80" s="260"/>
      <c r="C80" s="260"/>
    </row>
    <row r="81" spans="1:3" ht="13.6" customHeight="1">
      <c r="A81" s="328"/>
      <c r="B81" s="260"/>
      <c r="C81" s="260"/>
    </row>
    <row r="82" spans="1:3" ht="13.6" customHeight="1">
      <c r="A82" s="328"/>
      <c r="B82" s="260"/>
      <c r="C82" s="260"/>
    </row>
    <row r="83" spans="1:3" ht="13.6" customHeight="1">
      <c r="A83" s="328"/>
      <c r="B83" s="260"/>
      <c r="C83" s="260"/>
    </row>
    <row r="84" spans="1:3" ht="13.6" customHeight="1">
      <c r="A84" s="328"/>
      <c r="B84" s="260"/>
      <c r="C84" s="260"/>
    </row>
    <row r="85" spans="1:3" ht="13.6" customHeight="1">
      <c r="A85" s="353"/>
      <c r="B85" s="353"/>
      <c r="C85" s="353"/>
    </row>
  </sheetData>
  <mergeCells count="5">
    <mergeCell ref="A4:A5"/>
    <mergeCell ref="B4:D4"/>
    <mergeCell ref="A6:D6"/>
    <mergeCell ref="A18:D18"/>
    <mergeCell ref="A48:D48"/>
  </mergeCells>
  <hyperlinks>
    <hyperlink ref="D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Normal="100" zoomScaleSheetLayoutView="70" workbookViewId="0"/>
  </sheetViews>
  <sheetFormatPr defaultColWidth="9" defaultRowHeight="13.6" customHeight="1"/>
  <cols>
    <col min="1" max="1" width="44.33203125" style="56" customWidth="1"/>
    <col min="2" max="7" width="8.44140625" style="56" customWidth="1"/>
    <col min="8" max="8" width="7.88671875" style="56" customWidth="1"/>
    <col min="9" max="16384" width="9" style="56"/>
  </cols>
  <sheetData>
    <row r="1" spans="1:8" ht="13.6" customHeight="1">
      <c r="A1" s="1" t="s">
        <v>1073</v>
      </c>
      <c r="G1" s="2154" t="s">
        <v>1335</v>
      </c>
    </row>
    <row r="2" spans="1:8" s="1261" customFormat="1" ht="20.05" customHeight="1">
      <c r="A2" s="1524" t="s">
        <v>767</v>
      </c>
      <c r="B2" s="1525"/>
      <c r="C2" s="1525"/>
      <c r="D2" s="1526"/>
      <c r="E2" s="1525"/>
      <c r="F2" s="1525"/>
      <c r="G2" s="1525"/>
      <c r="H2" s="1523"/>
    </row>
    <row r="3" spans="1:8" ht="13.6" customHeight="1">
      <c r="A3" s="1075"/>
      <c r="B3" s="1075"/>
      <c r="C3" s="1075"/>
      <c r="D3" s="1075"/>
      <c r="E3" s="1074"/>
      <c r="F3" s="1074"/>
      <c r="G3" s="1074"/>
      <c r="H3" s="1074"/>
    </row>
    <row r="4" spans="1:8" ht="13.6" customHeight="1">
      <c r="A4" s="2309" t="s">
        <v>768</v>
      </c>
      <c r="B4" s="2531" t="s">
        <v>769</v>
      </c>
      <c r="C4" s="2532"/>
      <c r="D4" s="2532"/>
      <c r="E4" s="2532"/>
      <c r="F4" s="2531" t="s">
        <v>770</v>
      </c>
      <c r="G4" s="2532"/>
      <c r="H4" s="1076"/>
    </row>
    <row r="5" spans="1:8" ht="13.6" customHeight="1">
      <c r="A5" s="2530"/>
      <c r="B5" s="2531" t="s">
        <v>771</v>
      </c>
      <c r="C5" s="2532"/>
      <c r="D5" s="2531" t="s">
        <v>772</v>
      </c>
      <c r="E5" s="2532"/>
      <c r="F5" s="2532"/>
      <c r="G5" s="2532"/>
      <c r="H5" s="1076"/>
    </row>
    <row r="6" spans="1:8" ht="13.6" customHeight="1">
      <c r="A6" s="2530"/>
      <c r="B6" s="1077" t="s">
        <v>277</v>
      </c>
      <c r="C6" s="1078" t="s">
        <v>278</v>
      </c>
      <c r="D6" s="1077" t="s">
        <v>277</v>
      </c>
      <c r="E6" s="1078" t="s">
        <v>278</v>
      </c>
      <c r="F6" s="1077" t="s">
        <v>277</v>
      </c>
      <c r="G6" s="1078" t="s">
        <v>278</v>
      </c>
      <c r="H6" s="1076"/>
    </row>
    <row r="7" spans="1:8" ht="13.6" customHeight="1">
      <c r="A7" s="1065" t="s">
        <v>773</v>
      </c>
      <c r="B7" s="338">
        <v>655</v>
      </c>
      <c r="C7" s="338">
        <v>9998</v>
      </c>
      <c r="D7" s="338" t="s">
        <v>26</v>
      </c>
      <c r="E7" s="338">
        <v>34</v>
      </c>
      <c r="F7" s="338">
        <v>678</v>
      </c>
      <c r="G7" s="338">
        <v>10111</v>
      </c>
      <c r="H7" s="1072"/>
    </row>
    <row r="8" spans="1:8" ht="13.6" customHeight="1">
      <c r="A8" s="1066" t="s">
        <v>774</v>
      </c>
      <c r="B8" s="341">
        <v>50</v>
      </c>
      <c r="C8" s="341">
        <v>2981</v>
      </c>
      <c r="D8" s="341" t="s">
        <v>26</v>
      </c>
      <c r="E8" s="341" t="s">
        <v>26</v>
      </c>
      <c r="F8" s="341">
        <v>52</v>
      </c>
      <c r="G8" s="341">
        <v>2989</v>
      </c>
      <c r="H8" s="1072"/>
    </row>
    <row r="9" spans="1:8" ht="13.6" customHeight="1">
      <c r="A9" s="1070" t="s">
        <v>775</v>
      </c>
      <c r="B9" s="1085">
        <v>1395</v>
      </c>
      <c r="C9" s="1085">
        <v>16634</v>
      </c>
      <c r="D9" s="341" t="s">
        <v>26</v>
      </c>
      <c r="E9" s="1085" t="s">
        <v>26</v>
      </c>
      <c r="F9" s="1085">
        <v>1981</v>
      </c>
      <c r="G9" s="1085">
        <v>16732</v>
      </c>
      <c r="H9" s="1072"/>
    </row>
    <row r="10" spans="1:8" ht="13.6" customHeight="1">
      <c r="A10" s="1070" t="s">
        <v>776</v>
      </c>
      <c r="B10" s="1085">
        <v>952</v>
      </c>
      <c r="C10" s="1085">
        <v>1069</v>
      </c>
      <c r="D10" s="341" t="s">
        <v>26</v>
      </c>
      <c r="E10" s="1085" t="s">
        <v>26</v>
      </c>
      <c r="F10" s="1085">
        <v>963</v>
      </c>
      <c r="G10" s="1085">
        <v>1111</v>
      </c>
      <c r="H10" s="1072"/>
    </row>
    <row r="11" spans="1:8" ht="13.6" customHeight="1">
      <c r="A11" s="1070" t="s">
        <v>777</v>
      </c>
      <c r="B11" s="1085">
        <v>4747</v>
      </c>
      <c r="C11" s="1085">
        <v>8216</v>
      </c>
      <c r="D11" s="341" t="s">
        <v>26</v>
      </c>
      <c r="E11" s="1085">
        <v>5</v>
      </c>
      <c r="F11" s="1085">
        <v>4896</v>
      </c>
      <c r="G11" s="1085">
        <v>8419</v>
      </c>
      <c r="H11" s="1072"/>
    </row>
    <row r="12" spans="1:8" ht="13.6" customHeight="1">
      <c r="A12" s="1066" t="s">
        <v>778</v>
      </c>
      <c r="B12" s="986">
        <v>381</v>
      </c>
      <c r="C12" s="986">
        <v>5113</v>
      </c>
      <c r="D12" s="341" t="s">
        <v>26</v>
      </c>
      <c r="E12" s="986">
        <v>75</v>
      </c>
      <c r="F12" s="986">
        <v>396</v>
      </c>
      <c r="G12" s="986">
        <v>5203</v>
      </c>
      <c r="H12" s="1072"/>
    </row>
    <row r="13" spans="1:8" ht="13.6" customHeight="1">
      <c r="A13" s="1066" t="s">
        <v>779</v>
      </c>
      <c r="B13" s="341">
        <v>188</v>
      </c>
      <c r="C13" s="341">
        <v>17096</v>
      </c>
      <c r="D13" s="341" t="s">
        <v>26</v>
      </c>
      <c r="E13" s="341">
        <v>85</v>
      </c>
      <c r="F13" s="341">
        <v>189</v>
      </c>
      <c r="G13" s="341">
        <v>17114</v>
      </c>
      <c r="H13" s="1072"/>
    </row>
    <row r="14" spans="1:8" ht="13.6" customHeight="1">
      <c r="A14" s="1066" t="s">
        <v>780</v>
      </c>
      <c r="B14" s="341">
        <v>60</v>
      </c>
      <c r="C14" s="341">
        <v>2385</v>
      </c>
      <c r="D14" s="341" t="s">
        <v>26</v>
      </c>
      <c r="E14" s="341">
        <v>1</v>
      </c>
      <c r="F14" s="341">
        <v>61</v>
      </c>
      <c r="G14" s="341">
        <v>2391</v>
      </c>
      <c r="H14" s="1072"/>
    </row>
    <row r="15" spans="1:8" ht="13.6" customHeight="1">
      <c r="A15" s="1066" t="s">
        <v>781</v>
      </c>
      <c r="B15" s="986">
        <v>2790</v>
      </c>
      <c r="C15" s="986">
        <v>42506</v>
      </c>
      <c r="D15" s="341" t="s">
        <v>26</v>
      </c>
      <c r="E15" s="986">
        <v>316</v>
      </c>
      <c r="F15" s="986">
        <v>2818</v>
      </c>
      <c r="G15" s="986">
        <v>42666</v>
      </c>
      <c r="H15" s="247"/>
    </row>
    <row r="16" spans="1:8" ht="13.6" customHeight="1">
      <c r="A16" s="404" t="s">
        <v>782</v>
      </c>
      <c r="B16" s="341">
        <v>607</v>
      </c>
      <c r="C16" s="341">
        <v>18820</v>
      </c>
      <c r="D16" s="341" t="s">
        <v>26</v>
      </c>
      <c r="E16" s="341">
        <v>13</v>
      </c>
      <c r="F16" s="341">
        <v>611</v>
      </c>
      <c r="G16" s="341">
        <v>19367</v>
      </c>
      <c r="H16" s="1072"/>
    </row>
    <row r="17" spans="1:8" ht="13.6" customHeight="1">
      <c r="A17" s="1066" t="s">
        <v>783</v>
      </c>
      <c r="B17" s="1085">
        <v>504</v>
      </c>
      <c r="C17" s="1085">
        <v>36383</v>
      </c>
      <c r="D17" s="341" t="s">
        <v>26</v>
      </c>
      <c r="E17" s="341">
        <v>1</v>
      </c>
      <c r="F17" s="1085">
        <v>507</v>
      </c>
      <c r="G17" s="1085">
        <v>36436</v>
      </c>
      <c r="H17" s="1072"/>
    </row>
    <row r="18" spans="1:8" ht="13.6" customHeight="1">
      <c r="A18" s="1066" t="s">
        <v>784</v>
      </c>
      <c r="B18" s="986">
        <v>5262</v>
      </c>
      <c r="C18" s="986">
        <v>65009</v>
      </c>
      <c r="D18" s="341" t="s">
        <v>26</v>
      </c>
      <c r="E18" s="986">
        <v>245</v>
      </c>
      <c r="F18" s="986">
        <v>5378</v>
      </c>
      <c r="G18" s="986">
        <v>65979</v>
      </c>
      <c r="H18" s="1072"/>
    </row>
    <row r="19" spans="1:8" ht="13.6" customHeight="1">
      <c r="A19" s="1066" t="s">
        <v>785</v>
      </c>
      <c r="B19" s="986">
        <v>731</v>
      </c>
      <c r="C19" s="986">
        <v>13899</v>
      </c>
      <c r="D19" s="341" t="s">
        <v>26</v>
      </c>
      <c r="E19" s="341">
        <v>15</v>
      </c>
      <c r="F19" s="986">
        <v>759</v>
      </c>
      <c r="G19" s="986">
        <v>13922</v>
      </c>
      <c r="H19" s="1072"/>
    </row>
    <row r="20" spans="1:8" ht="13.6" customHeight="1">
      <c r="A20" s="1079" t="s">
        <v>786</v>
      </c>
      <c r="B20" s="395">
        <v>2532</v>
      </c>
      <c r="C20" s="395">
        <v>1689</v>
      </c>
      <c r="D20" s="395" t="s">
        <v>26</v>
      </c>
      <c r="E20" s="395">
        <v>1</v>
      </c>
      <c r="F20" s="395">
        <v>2532</v>
      </c>
      <c r="G20" s="395">
        <v>1693</v>
      </c>
      <c r="H20" s="1072"/>
    </row>
    <row r="21" spans="1:8" ht="13.6" customHeight="1">
      <c r="A21" s="1553" t="s">
        <v>787</v>
      </c>
      <c r="B21" s="1080"/>
      <c r="C21" s="1080"/>
      <c r="D21" s="1081"/>
      <c r="E21" s="1080"/>
      <c r="F21" s="1080"/>
      <c r="G21" s="1080"/>
      <c r="H21" s="1072"/>
    </row>
    <row r="22" spans="1:8" ht="13.6" customHeight="1">
      <c r="A22" s="1553" t="s">
        <v>788</v>
      </c>
      <c r="B22" s="1080"/>
      <c r="C22" s="1080"/>
      <c r="D22" s="1081"/>
      <c r="E22" s="1080"/>
      <c r="F22" s="1080"/>
      <c r="G22" s="1080"/>
      <c r="H22" s="1072"/>
    </row>
    <row r="23" spans="1:8" ht="13.6" customHeight="1">
      <c r="A23" s="1082" t="s">
        <v>789</v>
      </c>
      <c r="B23" s="1080"/>
      <c r="C23" s="1080"/>
      <c r="D23" s="1081"/>
      <c r="E23" s="1080"/>
      <c r="F23" s="1080"/>
      <c r="G23" s="1080"/>
      <c r="H23" s="1072"/>
    </row>
    <row r="24" spans="1:8" ht="13.6" customHeight="1">
      <c r="A24" s="528" t="s">
        <v>790</v>
      </c>
      <c r="B24" s="1074"/>
      <c r="C24" s="1074"/>
      <c r="D24" s="1074"/>
      <c r="E24" s="1074"/>
      <c r="F24" s="1074"/>
      <c r="G24" s="1074"/>
      <c r="H24" s="167"/>
    </row>
    <row r="25" spans="1:8" ht="13.6" customHeight="1">
      <c r="B25" s="1083"/>
      <c r="C25" s="1083"/>
      <c r="D25" s="1083"/>
      <c r="E25" s="1083"/>
      <c r="F25" s="1083"/>
      <c r="G25" s="1083"/>
      <c r="H25" s="1083"/>
    </row>
    <row r="26" spans="1:8" ht="13.6" customHeight="1">
      <c r="B26" s="143"/>
      <c r="C26" s="143"/>
      <c r="D26" s="143"/>
      <c r="E26" s="143"/>
      <c r="F26" s="143"/>
      <c r="G26" s="143"/>
    </row>
    <row r="27" spans="1:8" ht="13.6" customHeight="1">
      <c r="B27" s="143"/>
      <c r="C27" s="1084"/>
      <c r="D27" s="143"/>
      <c r="E27" s="143"/>
      <c r="F27" s="143"/>
      <c r="G27" s="143"/>
    </row>
  </sheetData>
  <mergeCells count="5">
    <mergeCell ref="A4:A6"/>
    <mergeCell ref="B4:E4"/>
    <mergeCell ref="F4:G5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orientation="landscape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zoomScaleNormal="100" zoomScaleSheetLayoutView="70" workbookViewId="0"/>
  </sheetViews>
  <sheetFormatPr defaultColWidth="9" defaultRowHeight="13.6" customHeight="1"/>
  <cols>
    <col min="1" max="1" width="18.77734375" style="56" customWidth="1"/>
    <col min="2" max="2" width="10" style="56" customWidth="1"/>
    <col min="3" max="3" width="9.33203125" style="56" customWidth="1"/>
    <col min="4" max="4" width="9" style="56" customWidth="1"/>
    <col min="5" max="5" width="10.109375" style="56" customWidth="1"/>
    <col min="6" max="7" width="8.6640625" style="56" customWidth="1"/>
    <col min="8" max="8" width="10.77734375" style="56" customWidth="1"/>
    <col min="9" max="16384" width="9" style="56"/>
  </cols>
  <sheetData>
    <row r="1" spans="1:11" ht="13.6" customHeight="1">
      <c r="A1" s="1" t="s">
        <v>1073</v>
      </c>
      <c r="I1" s="2154" t="s">
        <v>1335</v>
      </c>
    </row>
    <row r="2" spans="1:11" ht="20.05" customHeight="1">
      <c r="A2" s="1524" t="s">
        <v>791</v>
      </c>
      <c r="B2" s="1074"/>
      <c r="C2" s="1074"/>
      <c r="D2" s="1074"/>
      <c r="E2" s="1074"/>
      <c r="F2" s="1074"/>
      <c r="G2" s="1073"/>
      <c r="H2" s="1074"/>
      <c r="I2" s="1074"/>
    </row>
    <row r="3" spans="1:11" ht="13.6" customHeight="1">
      <c r="A3" s="1086"/>
      <c r="B3" s="1087"/>
      <c r="C3" s="1087"/>
      <c r="D3" s="1087"/>
      <c r="E3" s="1087"/>
      <c r="F3" s="1074"/>
      <c r="G3" s="1074"/>
      <c r="H3" s="1074"/>
      <c r="I3" s="1074"/>
    </row>
    <row r="4" spans="1:11" ht="13.6" customHeight="1">
      <c r="A4" s="2531" t="s">
        <v>177</v>
      </c>
      <c r="B4" s="2531" t="s">
        <v>792</v>
      </c>
      <c r="C4" s="2531"/>
      <c r="D4" s="2531"/>
      <c r="E4" s="2531"/>
      <c r="F4" s="2531"/>
      <c r="G4" s="2531"/>
      <c r="H4" s="2531" t="s">
        <v>793</v>
      </c>
      <c r="I4" s="2531" t="s">
        <v>794</v>
      </c>
    </row>
    <row r="5" spans="1:11" ht="26.35" customHeight="1">
      <c r="A5" s="2533"/>
      <c r="B5" s="2531" t="s">
        <v>795</v>
      </c>
      <c r="C5" s="2531"/>
      <c r="D5" s="2531"/>
      <c r="E5" s="2531" t="s">
        <v>796</v>
      </c>
      <c r="F5" s="2531"/>
      <c r="G5" s="2531"/>
      <c r="H5" s="2531"/>
      <c r="I5" s="2531"/>
    </row>
    <row r="6" spans="1:11" ht="33.799999999999997" customHeight="1">
      <c r="A6" s="2533"/>
      <c r="B6" s="1797" t="s">
        <v>771</v>
      </c>
      <c r="C6" s="1797" t="s">
        <v>772</v>
      </c>
      <c r="D6" s="1088" t="s">
        <v>797</v>
      </c>
      <c r="E6" s="1797" t="s">
        <v>771</v>
      </c>
      <c r="F6" s="1797" t="s">
        <v>772</v>
      </c>
      <c r="G6" s="1088" t="s">
        <v>797</v>
      </c>
      <c r="H6" s="2531"/>
      <c r="I6" s="2531"/>
    </row>
    <row r="7" spans="1:11" ht="13.6" customHeight="1">
      <c r="A7" s="1089" t="s">
        <v>798</v>
      </c>
      <c r="B7" s="338">
        <v>4402</v>
      </c>
      <c r="C7" s="338">
        <v>199</v>
      </c>
      <c r="D7" s="338">
        <v>104</v>
      </c>
      <c r="E7" s="338">
        <v>2039</v>
      </c>
      <c r="F7" s="338">
        <v>85</v>
      </c>
      <c r="G7" s="338">
        <v>53</v>
      </c>
      <c r="H7" s="338">
        <v>8448</v>
      </c>
      <c r="I7" s="338">
        <v>52</v>
      </c>
    </row>
    <row r="8" spans="1:11" ht="13.6" customHeight="1">
      <c r="A8" s="1090" t="s">
        <v>799</v>
      </c>
      <c r="B8" s="341">
        <v>899</v>
      </c>
      <c r="C8" s="341">
        <v>42</v>
      </c>
      <c r="D8" s="341">
        <v>34</v>
      </c>
      <c r="E8" s="341">
        <v>302</v>
      </c>
      <c r="F8" s="341">
        <v>18</v>
      </c>
      <c r="G8" s="341">
        <v>15</v>
      </c>
      <c r="H8" s="341">
        <v>1252</v>
      </c>
      <c r="I8" s="341">
        <v>11</v>
      </c>
    </row>
    <row r="9" spans="1:11" ht="13.6" customHeight="1">
      <c r="A9" s="1090" t="s">
        <v>800</v>
      </c>
      <c r="B9" s="341">
        <v>597</v>
      </c>
      <c r="C9" s="341">
        <v>4</v>
      </c>
      <c r="D9" s="341">
        <v>1</v>
      </c>
      <c r="E9" s="341">
        <v>121</v>
      </c>
      <c r="F9" s="341">
        <v>6</v>
      </c>
      <c r="G9" s="341">
        <v>2</v>
      </c>
      <c r="H9" s="341">
        <v>1109</v>
      </c>
      <c r="I9" s="341">
        <v>3</v>
      </c>
    </row>
    <row r="10" spans="1:11" ht="13.6" customHeight="1">
      <c r="A10" s="1091" t="s">
        <v>801</v>
      </c>
      <c r="B10" s="395">
        <v>7587</v>
      </c>
      <c r="C10" s="395">
        <v>42</v>
      </c>
      <c r="D10" s="395">
        <v>24</v>
      </c>
      <c r="E10" s="395">
        <v>21072</v>
      </c>
      <c r="F10" s="395">
        <v>105</v>
      </c>
      <c r="G10" s="395">
        <v>56</v>
      </c>
      <c r="H10" s="395">
        <v>35637</v>
      </c>
      <c r="I10" s="395">
        <v>65</v>
      </c>
    </row>
    <row r="11" spans="1:11" ht="13.6" customHeight="1">
      <c r="A11" s="528" t="s">
        <v>790</v>
      </c>
      <c r="B11" s="1093"/>
      <c r="C11" s="1093"/>
      <c r="D11" s="1093"/>
      <c r="E11" s="1093"/>
      <c r="F11" s="1093"/>
      <c r="G11" s="1093"/>
      <c r="H11" s="1093"/>
      <c r="I11" s="1093"/>
    </row>
    <row r="12" spans="1:11" ht="13.6" customHeight="1">
      <c r="B12" s="1093"/>
      <c r="C12" s="1093"/>
      <c r="D12" s="1093"/>
      <c r="E12" s="1093"/>
      <c r="F12" s="1093"/>
      <c r="G12" s="1093"/>
      <c r="H12" s="1093"/>
      <c r="I12" s="1093"/>
    </row>
    <row r="13" spans="1:11" ht="13.6" customHeight="1">
      <c r="A13" s="1092"/>
      <c r="B13" s="1093"/>
      <c r="C13" s="1093"/>
      <c r="D13" s="1093"/>
      <c r="E13" s="1093"/>
      <c r="F13" s="1093"/>
      <c r="G13" s="1093"/>
      <c r="H13" s="1093"/>
      <c r="I13" s="1093"/>
    </row>
    <row r="14" spans="1:11" ht="13.6" customHeight="1">
      <c r="A14" s="1092"/>
      <c r="B14" s="1093"/>
      <c r="C14" s="1093"/>
      <c r="D14" s="1093"/>
      <c r="E14" s="1093"/>
      <c r="F14" s="1093"/>
      <c r="G14" s="1093"/>
      <c r="H14" s="1093"/>
      <c r="I14" s="1093"/>
    </row>
    <row r="15" spans="1:11" ht="12.9">
      <c r="A15" s="1808"/>
      <c r="B15" s="1808"/>
      <c r="C15" s="1808"/>
      <c r="D15" s="1808"/>
      <c r="E15" s="1808"/>
      <c r="F15" s="1808"/>
      <c r="G15" s="1808"/>
      <c r="H15" s="1808"/>
      <c r="I15" s="1808"/>
      <c r="J15" s="1808"/>
      <c r="K15" s="1808"/>
    </row>
  </sheetData>
  <mergeCells count="6">
    <mergeCell ref="A4:A6"/>
    <mergeCell ref="B4:G4"/>
    <mergeCell ref="H4:H6"/>
    <mergeCell ref="I4:I6"/>
    <mergeCell ref="B5:D5"/>
    <mergeCell ref="E5:G5"/>
  </mergeCells>
  <hyperlinks>
    <hyperlink ref="I1" location="Obsah!A1" display="Naspäť na obsah"/>
  </hyperlinks>
  <pageMargins left="0.7" right="0.7" top="0.75" bottom="0.75" header="0.3" footer="0.3"/>
  <pageSetup paperSize="9" scale="8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showGridLines="0" zoomScaleNormal="100" zoomScaleSheetLayoutView="70" workbookViewId="0"/>
  </sheetViews>
  <sheetFormatPr defaultColWidth="9" defaultRowHeight="13.6" customHeight="1"/>
  <cols>
    <col min="1" max="8" width="9" style="1"/>
    <col min="9" max="9" width="5.88671875" style="1" customWidth="1"/>
    <col min="10" max="10" width="9.109375" style="1" customWidth="1"/>
    <col min="11" max="11" width="21.6640625" style="1" customWidth="1"/>
    <col min="12" max="12" width="7.6640625" style="1" customWidth="1"/>
    <col min="13" max="13" width="9" style="1"/>
    <col min="14" max="14" width="7.77734375" style="1" customWidth="1"/>
    <col min="15" max="19" width="9" style="1"/>
    <col min="20" max="20" width="27.6640625" style="1" customWidth="1"/>
    <col min="21" max="16384" width="9" style="1"/>
  </cols>
  <sheetData>
    <row r="1" spans="1:23" ht="13.6" customHeight="1">
      <c r="A1" s="1" t="s">
        <v>1073</v>
      </c>
      <c r="H1" s="2154" t="s">
        <v>1335</v>
      </c>
      <c r="K1" s="1205"/>
    </row>
    <row r="2" spans="1:23" ht="27.7" customHeight="1">
      <c r="A2" s="2355" t="s">
        <v>1272</v>
      </c>
      <c r="B2" s="2355"/>
      <c r="C2" s="2355"/>
      <c r="D2" s="2355"/>
      <c r="E2" s="2355"/>
      <c r="F2" s="2355"/>
      <c r="G2" s="2355"/>
      <c r="H2" s="2355"/>
      <c r="I2" s="2355"/>
      <c r="K2" s="1073"/>
      <c r="M2" s="36"/>
      <c r="N2" s="36"/>
      <c r="O2" s="36"/>
    </row>
    <row r="3" spans="1:23" ht="13.6" customHeight="1">
      <c r="M3" s="1093"/>
      <c r="N3" s="1093"/>
      <c r="O3" s="36"/>
    </row>
    <row r="4" spans="1:23" ht="13.6" customHeight="1">
      <c r="L4" s="36"/>
      <c r="M4" s="36"/>
      <c r="N4" s="36"/>
      <c r="O4" s="36"/>
    </row>
    <row r="5" spans="1:23" ht="13.6" customHeight="1">
      <c r="N5" s="36"/>
      <c r="O5" s="36"/>
    </row>
    <row r="6" spans="1:23" ht="13.6" customHeight="1">
      <c r="K6" s="1" t="s">
        <v>1038</v>
      </c>
      <c r="N6" s="1094"/>
      <c r="O6" s="1094"/>
    </row>
    <row r="7" spans="1:23" ht="13.6" customHeight="1">
      <c r="K7" s="1095" t="s">
        <v>802</v>
      </c>
      <c r="N7" s="1094"/>
      <c r="O7" s="1094"/>
      <c r="R7" s="36"/>
      <c r="S7" s="36"/>
      <c r="T7" s="36"/>
      <c r="U7" s="36"/>
      <c r="V7" s="36"/>
      <c r="W7" s="36"/>
    </row>
    <row r="8" spans="1:23" ht="13.6" customHeight="1">
      <c r="K8" s="2130" t="s">
        <v>768</v>
      </c>
      <c r="L8" s="2106" t="s">
        <v>803</v>
      </c>
      <c r="M8" s="2106" t="s">
        <v>804</v>
      </c>
      <c r="N8" s="2106" t="s">
        <v>805</v>
      </c>
      <c r="O8" s="2106" t="s">
        <v>1155</v>
      </c>
      <c r="R8" s="747"/>
      <c r="S8" s="1190"/>
      <c r="T8" s="1190"/>
      <c r="U8" s="1190"/>
      <c r="V8" s="1190"/>
      <c r="W8" s="36"/>
    </row>
    <row r="9" spans="1:23" ht="13.6" customHeight="1">
      <c r="K9" s="2144" t="s">
        <v>806</v>
      </c>
      <c r="L9" s="1809">
        <v>5116</v>
      </c>
      <c r="M9" s="1809">
        <v>4210</v>
      </c>
      <c r="N9" s="1809">
        <v>5162</v>
      </c>
      <c r="O9" s="1809">
        <v>5262</v>
      </c>
      <c r="R9" s="2145"/>
      <c r="S9" s="1486"/>
      <c r="T9" s="1486"/>
      <c r="U9" s="1486"/>
      <c r="V9" s="1486"/>
      <c r="W9" s="36"/>
    </row>
    <row r="10" spans="1:23" ht="13.6" customHeight="1">
      <c r="K10" s="1097" t="s">
        <v>807</v>
      </c>
      <c r="L10" s="1810">
        <v>3222</v>
      </c>
      <c r="M10" s="1810">
        <v>2132</v>
      </c>
      <c r="N10" s="1810">
        <v>3114</v>
      </c>
      <c r="O10" s="1810">
        <v>4747</v>
      </c>
      <c r="R10" s="2145"/>
      <c r="S10" s="1486"/>
      <c r="T10" s="1486"/>
      <c r="U10" s="1486"/>
      <c r="V10" s="1486"/>
      <c r="W10" s="36"/>
    </row>
    <row r="11" spans="1:23" ht="13.6" customHeight="1">
      <c r="K11" s="1097" t="s">
        <v>808</v>
      </c>
      <c r="L11" s="1810">
        <v>2330</v>
      </c>
      <c r="M11" s="1810">
        <v>2510</v>
      </c>
      <c r="N11" s="1810">
        <v>2457</v>
      </c>
      <c r="O11" s="1810">
        <v>2790</v>
      </c>
      <c r="R11" s="2145"/>
      <c r="S11" s="1486"/>
      <c r="T11" s="1486"/>
      <c r="U11" s="1486"/>
      <c r="V11" s="1486"/>
      <c r="W11" s="36"/>
    </row>
    <row r="12" spans="1:23" ht="22.95" customHeight="1">
      <c r="K12" s="1099" t="s">
        <v>809</v>
      </c>
      <c r="L12" s="1810">
        <v>1688</v>
      </c>
      <c r="M12" s="1810">
        <v>1447</v>
      </c>
      <c r="N12" s="1810">
        <v>1752</v>
      </c>
      <c r="O12" s="1810">
        <v>2532</v>
      </c>
      <c r="R12" s="2145"/>
      <c r="S12" s="1486"/>
      <c r="T12" s="1486"/>
      <c r="U12" s="1486"/>
      <c r="V12" s="1486"/>
      <c r="W12" s="36"/>
    </row>
    <row r="13" spans="1:23" ht="13.6" customHeight="1">
      <c r="K13" s="1097" t="s">
        <v>810</v>
      </c>
      <c r="L13" s="1810">
        <v>1080</v>
      </c>
      <c r="M13" s="1810">
        <v>1292</v>
      </c>
      <c r="N13" s="1810">
        <v>1937</v>
      </c>
      <c r="O13" s="1810">
        <v>2347</v>
      </c>
      <c r="R13" s="2145"/>
      <c r="S13" s="1486"/>
      <c r="T13" s="1486"/>
      <c r="U13" s="1486"/>
      <c r="V13" s="1486"/>
      <c r="W13" s="36"/>
    </row>
    <row r="14" spans="1:23" ht="13.6" customHeight="1">
      <c r="K14" s="1097" t="s">
        <v>812</v>
      </c>
      <c r="L14" s="1810">
        <v>604</v>
      </c>
      <c r="M14" s="1406">
        <v>586</v>
      </c>
      <c r="N14" s="1406">
        <v>677</v>
      </c>
      <c r="O14" s="1406">
        <v>731</v>
      </c>
      <c r="R14" s="2145"/>
      <c r="S14" s="1486"/>
      <c r="T14" s="2143"/>
      <c r="U14" s="2143"/>
      <c r="V14" s="2143"/>
      <c r="W14" s="36"/>
    </row>
    <row r="15" spans="1:23" ht="13.6" customHeight="1">
      <c r="K15" s="1097" t="s">
        <v>813</v>
      </c>
      <c r="L15" s="1810">
        <v>437</v>
      </c>
      <c r="M15" s="1406">
        <v>535</v>
      </c>
      <c r="N15" s="1406">
        <v>577</v>
      </c>
      <c r="O15" s="1406">
        <v>655</v>
      </c>
      <c r="R15" s="2145"/>
      <c r="S15" s="1486"/>
      <c r="T15" s="2143"/>
      <c r="U15" s="2143"/>
      <c r="V15" s="2143"/>
      <c r="W15" s="36"/>
    </row>
    <row r="16" spans="1:23" ht="23.1" customHeight="1">
      <c r="K16" s="1099" t="s">
        <v>811</v>
      </c>
      <c r="L16" s="1810">
        <v>852</v>
      </c>
      <c r="M16" s="1810">
        <v>392</v>
      </c>
      <c r="N16" s="1810">
        <v>414</v>
      </c>
      <c r="O16" s="1810">
        <v>607</v>
      </c>
      <c r="R16" s="2145"/>
      <c r="S16" s="1486"/>
      <c r="T16" s="1486"/>
      <c r="U16" s="1486"/>
      <c r="V16" s="1486"/>
      <c r="W16" s="36"/>
    </row>
    <row r="17" spans="1:23" ht="22.95" customHeight="1">
      <c r="K17" s="1099" t="s">
        <v>814</v>
      </c>
      <c r="L17" s="1810">
        <v>410</v>
      </c>
      <c r="M17" s="1811">
        <v>388</v>
      </c>
      <c r="N17" s="1811">
        <v>524</v>
      </c>
      <c r="O17" s="1811">
        <v>504</v>
      </c>
      <c r="R17" s="2145"/>
      <c r="S17" s="1486"/>
      <c r="T17" s="2146"/>
      <c r="U17" s="2146"/>
      <c r="V17" s="2146"/>
      <c r="W17" s="36"/>
    </row>
    <row r="18" spans="1:23" ht="13.6" customHeight="1">
      <c r="K18" s="1097" t="s">
        <v>816</v>
      </c>
      <c r="L18" s="1810">
        <v>206</v>
      </c>
      <c r="M18" s="1406">
        <v>462</v>
      </c>
      <c r="N18" s="1406">
        <v>559</v>
      </c>
      <c r="O18" s="1406">
        <v>381</v>
      </c>
      <c r="R18" s="2145"/>
      <c r="S18" s="1486"/>
      <c r="T18" s="2143"/>
      <c r="U18" s="2143"/>
      <c r="V18" s="2143"/>
      <c r="W18" s="36"/>
    </row>
    <row r="19" spans="1:23" ht="22.95" customHeight="1">
      <c r="K19" s="1099" t="s">
        <v>815</v>
      </c>
      <c r="L19" s="1810">
        <v>307</v>
      </c>
      <c r="M19" s="1406">
        <v>212</v>
      </c>
      <c r="N19" s="1406">
        <v>193</v>
      </c>
      <c r="O19" s="1406">
        <v>188</v>
      </c>
      <c r="R19" s="2145"/>
      <c r="S19" s="1486"/>
      <c r="T19" s="2143"/>
      <c r="U19" s="2143"/>
      <c r="V19" s="2143"/>
      <c r="W19" s="36"/>
    </row>
    <row r="20" spans="1:23" ht="22.95" customHeight="1">
      <c r="K20" s="1099" t="s">
        <v>817</v>
      </c>
      <c r="L20" s="1810">
        <v>95</v>
      </c>
      <c r="M20" s="1406">
        <v>70</v>
      </c>
      <c r="N20" s="1406">
        <v>60</v>
      </c>
      <c r="O20" s="1406">
        <v>60</v>
      </c>
      <c r="R20" s="2145"/>
      <c r="S20" s="1486"/>
      <c r="T20" s="2143"/>
      <c r="U20" s="2143"/>
      <c r="V20" s="2143"/>
      <c r="W20" s="36"/>
    </row>
    <row r="21" spans="1:23" ht="13.6" customHeight="1">
      <c r="K21" s="1100" t="s">
        <v>818</v>
      </c>
      <c r="L21" s="1812">
        <v>32</v>
      </c>
      <c r="M21" s="1409">
        <v>40</v>
      </c>
      <c r="N21" s="1409">
        <v>32</v>
      </c>
      <c r="O21" s="1409">
        <v>50</v>
      </c>
      <c r="R21" s="2145"/>
      <c r="S21" s="1486"/>
      <c r="T21" s="2143"/>
      <c r="U21" s="2143"/>
      <c r="V21" s="2143"/>
      <c r="W21" s="36"/>
    </row>
    <row r="22" spans="1:23" ht="13.6" customHeight="1">
      <c r="R22" s="36"/>
      <c r="S22" s="36"/>
      <c r="T22" s="36"/>
      <c r="U22" s="36"/>
      <c r="V22" s="36"/>
      <c r="W22" s="36"/>
    </row>
    <row r="23" spans="1:23" ht="13.6" customHeight="1">
      <c r="R23" s="36"/>
      <c r="S23" s="36"/>
      <c r="T23" s="36"/>
      <c r="U23" s="36"/>
      <c r="V23" s="36"/>
      <c r="W23" s="36"/>
    </row>
    <row r="24" spans="1:23" ht="13.6" customHeight="1">
      <c r="R24" s="2145"/>
      <c r="S24" s="1486"/>
      <c r="T24" s="1486"/>
      <c r="U24" s="1486"/>
      <c r="V24" s="1486"/>
      <c r="W24" s="36"/>
    </row>
    <row r="25" spans="1:23" ht="13.6" customHeight="1">
      <c r="R25" s="36"/>
      <c r="S25" s="36"/>
      <c r="T25" s="36"/>
      <c r="U25" s="36"/>
      <c r="V25" s="36"/>
      <c r="W25" s="36"/>
    </row>
    <row r="26" spans="1:23" ht="13.6" customHeight="1">
      <c r="A26" s="759"/>
      <c r="R26" s="2145"/>
      <c r="S26" s="1486"/>
      <c r="T26" s="2143"/>
      <c r="U26" s="2143"/>
      <c r="V26" s="2143"/>
      <c r="W26" s="36"/>
    </row>
    <row r="27" spans="1:23" ht="13.6" customHeight="1">
      <c r="R27" s="36"/>
      <c r="S27" s="36"/>
      <c r="T27" s="36"/>
      <c r="U27" s="36"/>
      <c r="V27" s="36"/>
      <c r="W27" s="36"/>
    </row>
    <row r="28" spans="1:23" ht="13.6" customHeight="1">
      <c r="R28" s="36"/>
      <c r="S28" s="36"/>
      <c r="T28" s="36"/>
      <c r="U28" s="36"/>
      <c r="V28" s="36"/>
      <c r="W28" s="36"/>
    </row>
    <row r="29" spans="1:23" ht="13.6" customHeight="1">
      <c r="R29" s="36"/>
      <c r="S29" s="36"/>
      <c r="T29" s="36"/>
      <c r="U29" s="36"/>
      <c r="V29" s="36"/>
      <c r="W29" s="36"/>
    </row>
    <row r="32" spans="1:23" ht="13.6" customHeight="1">
      <c r="A32" s="1016"/>
    </row>
    <row r="33" spans="1:25" ht="13.6" customHeight="1">
      <c r="A33" s="1016"/>
    </row>
    <row r="34" spans="1:25" ht="13.6" customHeight="1">
      <c r="A34" s="1016"/>
    </row>
    <row r="35" spans="1:25" ht="13.6" customHeight="1">
      <c r="A35" s="1016"/>
    </row>
    <row r="36" spans="1:25" ht="13.6" customHeight="1">
      <c r="A36" s="1016"/>
    </row>
    <row r="37" spans="1:25" ht="13.6" customHeight="1">
      <c r="A37" s="1016" t="s">
        <v>819</v>
      </c>
    </row>
    <row r="38" spans="1:25" ht="13.6" customHeight="1">
      <c r="A38" s="1016"/>
    </row>
    <row r="39" spans="1:25" ht="29.25" customHeight="1">
      <c r="A39" s="2355" t="s">
        <v>1273</v>
      </c>
      <c r="B39" s="2355"/>
      <c r="C39" s="2355"/>
      <c r="D39" s="2355"/>
      <c r="E39" s="2355"/>
      <c r="F39" s="2355"/>
      <c r="G39" s="2355"/>
      <c r="H39" s="2355"/>
      <c r="I39" s="2355"/>
    </row>
    <row r="43" spans="1:25" ht="13.6" customHeight="1">
      <c r="D43" s="1102"/>
      <c r="K43" s="1" t="s">
        <v>1039</v>
      </c>
    </row>
    <row r="44" spans="1:25" ht="13.6" customHeight="1">
      <c r="K44" s="1095" t="s">
        <v>820</v>
      </c>
    </row>
    <row r="45" spans="1:25" ht="13.6" customHeight="1">
      <c r="K45" s="2130" t="s">
        <v>768</v>
      </c>
      <c r="L45" s="1096" t="s">
        <v>803</v>
      </c>
      <c r="M45" s="2130" t="s">
        <v>804</v>
      </c>
      <c r="N45" s="1096" t="s">
        <v>805</v>
      </c>
      <c r="O45" s="1096" t="s">
        <v>1155</v>
      </c>
    </row>
    <row r="46" spans="1:25" ht="22.95" customHeight="1">
      <c r="K46" s="2147" t="s">
        <v>821</v>
      </c>
      <c r="L46" s="1809">
        <v>54563</v>
      </c>
      <c r="M46" s="1809">
        <v>45228</v>
      </c>
      <c r="N46" s="1809">
        <v>58058</v>
      </c>
      <c r="O46" s="1809">
        <v>65009</v>
      </c>
    </row>
    <row r="47" spans="1:25" ht="13.6" customHeight="1">
      <c r="I47" s="36"/>
      <c r="J47" s="36"/>
      <c r="K47" s="1098" t="s">
        <v>808</v>
      </c>
      <c r="L47" s="1810">
        <v>32884</v>
      </c>
      <c r="M47" s="1810">
        <v>29373</v>
      </c>
      <c r="N47" s="1810">
        <v>39100</v>
      </c>
      <c r="O47" s="1810">
        <v>42506</v>
      </c>
    </row>
    <row r="48" spans="1:25" ht="22.95" customHeight="1">
      <c r="I48" s="1103"/>
      <c r="J48" s="1103"/>
      <c r="K48" s="1104" t="s">
        <v>814</v>
      </c>
      <c r="L48" s="1810">
        <v>33346</v>
      </c>
      <c r="M48" s="1810">
        <v>30727</v>
      </c>
      <c r="N48" s="1810">
        <v>35448</v>
      </c>
      <c r="O48" s="1810">
        <v>36383</v>
      </c>
      <c r="T48" s="36"/>
      <c r="U48" s="36"/>
      <c r="V48" s="36"/>
      <c r="W48" s="36"/>
      <c r="X48" s="36"/>
      <c r="Y48" s="36"/>
    </row>
    <row r="49" spans="1:25" ht="22.95" customHeight="1">
      <c r="I49" s="1103"/>
      <c r="J49" s="1103"/>
      <c r="K49" s="1104" t="s">
        <v>811</v>
      </c>
      <c r="L49" s="1810">
        <v>18289</v>
      </c>
      <c r="M49" s="1810">
        <v>15194</v>
      </c>
      <c r="N49" s="1810">
        <v>18191</v>
      </c>
      <c r="O49" s="1810">
        <v>18820</v>
      </c>
      <c r="T49" s="1486"/>
      <c r="U49" s="1486"/>
      <c r="V49" s="1486"/>
      <c r="W49" s="1486"/>
      <c r="X49" s="1486"/>
      <c r="Y49" s="36"/>
    </row>
    <row r="50" spans="1:25" ht="13.6" customHeight="1">
      <c r="I50" s="1103"/>
      <c r="J50" s="1103"/>
      <c r="K50" s="1810" t="s">
        <v>822</v>
      </c>
      <c r="L50" s="1810">
        <v>13613</v>
      </c>
      <c r="M50" s="1810">
        <v>18153</v>
      </c>
      <c r="N50" s="1810">
        <v>14999</v>
      </c>
      <c r="O50" s="1810">
        <v>17703</v>
      </c>
      <c r="T50" s="1486"/>
      <c r="U50" s="1486"/>
      <c r="V50" s="1486"/>
      <c r="W50" s="1486"/>
      <c r="X50" s="1486"/>
      <c r="Y50" s="36"/>
    </row>
    <row r="51" spans="1:25" ht="22.95" customHeight="1">
      <c r="I51" s="1103"/>
      <c r="J51" s="1103"/>
      <c r="K51" s="1104" t="s">
        <v>815</v>
      </c>
      <c r="L51" s="1810">
        <v>13020</v>
      </c>
      <c r="M51" s="1810">
        <v>13466</v>
      </c>
      <c r="N51" s="1810">
        <v>16025</v>
      </c>
      <c r="O51" s="1810">
        <v>17096</v>
      </c>
      <c r="T51" s="1486"/>
      <c r="U51" s="1486"/>
      <c r="V51" s="1486"/>
      <c r="W51" s="1486"/>
      <c r="X51" s="2143"/>
      <c r="Y51" s="36"/>
    </row>
    <row r="52" spans="1:25" ht="13.6" customHeight="1">
      <c r="I52" s="1103"/>
      <c r="J52" s="1103"/>
      <c r="K52" s="1810" t="s">
        <v>812</v>
      </c>
      <c r="L52" s="1810">
        <v>11086</v>
      </c>
      <c r="M52" s="1810">
        <v>9295</v>
      </c>
      <c r="N52" s="1810">
        <v>12051</v>
      </c>
      <c r="O52" s="1406">
        <v>13899</v>
      </c>
      <c r="T52" s="1486"/>
      <c r="U52" s="1486"/>
      <c r="V52" s="1486"/>
      <c r="W52" s="1486"/>
      <c r="X52" s="2143"/>
      <c r="Y52" s="36"/>
    </row>
    <row r="53" spans="1:25" ht="13.6" customHeight="1">
      <c r="I53" s="1103"/>
      <c r="J53" s="1103"/>
      <c r="K53" s="1810" t="s">
        <v>813</v>
      </c>
      <c r="L53" s="1810">
        <v>8626</v>
      </c>
      <c r="M53" s="1810">
        <v>8350</v>
      </c>
      <c r="N53" s="1810">
        <v>9740</v>
      </c>
      <c r="O53" s="1406">
        <v>9998</v>
      </c>
      <c r="T53" s="1486"/>
      <c r="U53" s="1486"/>
      <c r="V53" s="1486"/>
      <c r="W53" s="1486"/>
      <c r="X53" s="2146"/>
      <c r="Y53" s="36"/>
    </row>
    <row r="54" spans="1:25" ht="13.6" customHeight="1">
      <c r="I54" s="1103"/>
      <c r="J54" s="1103"/>
      <c r="K54" s="1810" t="s">
        <v>807</v>
      </c>
      <c r="L54" s="1810">
        <v>6716</v>
      </c>
      <c r="M54" s="1810">
        <v>5152</v>
      </c>
      <c r="N54" s="1810">
        <v>6959</v>
      </c>
      <c r="O54" s="1811">
        <v>8216</v>
      </c>
      <c r="T54" s="1486"/>
      <c r="U54" s="1486"/>
      <c r="V54" s="1486"/>
      <c r="W54" s="1486"/>
      <c r="X54" s="2143"/>
      <c r="Y54" s="36"/>
    </row>
    <row r="55" spans="1:25" ht="13.6" customHeight="1">
      <c r="I55" s="1103"/>
      <c r="J55" s="67"/>
      <c r="K55" s="1810" t="s">
        <v>816</v>
      </c>
      <c r="L55" s="1810">
        <v>4728</v>
      </c>
      <c r="M55" s="1810">
        <v>4764</v>
      </c>
      <c r="N55" s="1810">
        <v>4428</v>
      </c>
      <c r="O55" s="1406">
        <v>5113</v>
      </c>
      <c r="T55" s="1486"/>
      <c r="U55" s="1486"/>
      <c r="V55" s="1486"/>
      <c r="W55" s="1486"/>
      <c r="X55" s="2143"/>
      <c r="Y55" s="36"/>
    </row>
    <row r="56" spans="1:25" ht="13.6" customHeight="1">
      <c r="I56" s="1103"/>
      <c r="J56" s="67"/>
      <c r="K56" s="1810" t="s">
        <v>818</v>
      </c>
      <c r="L56" s="1810">
        <v>2360</v>
      </c>
      <c r="M56" s="1810">
        <v>2279</v>
      </c>
      <c r="N56" s="1810">
        <v>2732</v>
      </c>
      <c r="O56" s="1406">
        <v>2981</v>
      </c>
      <c r="T56" s="1486"/>
      <c r="U56" s="1486"/>
      <c r="V56" s="1486"/>
      <c r="W56" s="1486"/>
      <c r="X56" s="2143"/>
      <c r="Y56" s="36"/>
    </row>
    <row r="57" spans="1:25" ht="22.95" customHeight="1">
      <c r="A57" s="958"/>
      <c r="I57" s="1103"/>
      <c r="J57" s="67"/>
      <c r="K57" s="1104" t="s">
        <v>809</v>
      </c>
      <c r="L57" s="1810">
        <v>942</v>
      </c>
      <c r="M57" s="1810">
        <v>1068</v>
      </c>
      <c r="N57" s="1810">
        <v>1668</v>
      </c>
      <c r="O57" s="1406">
        <v>1689</v>
      </c>
      <c r="T57" s="1486"/>
      <c r="U57" s="1486"/>
      <c r="V57" s="1486"/>
      <c r="W57" s="1486"/>
      <c r="X57" s="2143"/>
      <c r="Y57" s="36"/>
    </row>
    <row r="58" spans="1:25" ht="22.95" customHeight="1">
      <c r="I58" s="1103"/>
      <c r="J58" s="67"/>
      <c r="K58" s="1105" t="s">
        <v>817</v>
      </c>
      <c r="L58" s="1812">
        <v>1492</v>
      </c>
      <c r="M58" s="1812">
        <v>1569</v>
      </c>
      <c r="N58" s="1812">
        <v>2322</v>
      </c>
      <c r="O58" s="1409">
        <v>2385</v>
      </c>
      <c r="T58" s="36"/>
      <c r="U58" s="36"/>
      <c r="V58" s="36"/>
      <c r="W58" s="36"/>
      <c r="X58" s="36"/>
      <c r="Y58" s="36"/>
    </row>
    <row r="59" spans="1:25" ht="13.6" customHeight="1">
      <c r="I59" s="1103"/>
      <c r="J59" s="67"/>
      <c r="O59" s="67"/>
      <c r="T59" s="36"/>
      <c r="U59" s="36"/>
      <c r="V59" s="36"/>
      <c r="W59" s="36"/>
      <c r="X59" s="36"/>
      <c r="Y59" s="36"/>
    </row>
    <row r="60" spans="1:25" ht="13.6" customHeight="1">
      <c r="T60" s="36"/>
      <c r="U60" s="36"/>
      <c r="V60" s="36"/>
      <c r="W60" s="36"/>
      <c r="X60" s="36"/>
      <c r="Y60" s="36"/>
    </row>
    <row r="61" spans="1:25" ht="13.6" customHeight="1">
      <c r="T61" s="36"/>
      <c r="U61" s="36"/>
      <c r="V61" s="36"/>
      <c r="W61" s="36"/>
      <c r="X61" s="36"/>
      <c r="Y61" s="36"/>
    </row>
    <row r="67" spans="1:1" ht="13.6" customHeight="1">
      <c r="A67" s="55"/>
    </row>
    <row r="73" spans="1:1" ht="13.6" customHeight="1">
      <c r="A73" s="1016" t="s">
        <v>819</v>
      </c>
    </row>
  </sheetData>
  <mergeCells count="2">
    <mergeCell ref="A2:I2"/>
    <mergeCell ref="A39:I39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37" max="15" man="1"/>
  </rowBreaks>
  <colBreaks count="1" manualBreakCount="1">
    <brk id="8" max="73" man="1"/>
  </colBreaks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zoomScaleNormal="100" zoomScaleSheetLayoutView="70" workbookViewId="0"/>
  </sheetViews>
  <sheetFormatPr defaultColWidth="9" defaultRowHeight="13.6" customHeight="1"/>
  <cols>
    <col min="1" max="1" width="48.77734375" style="55" customWidth="1"/>
    <col min="2" max="16384" width="9" style="55"/>
  </cols>
  <sheetData>
    <row r="1" spans="1:5" ht="13.6" customHeight="1">
      <c r="A1" s="54" t="s">
        <v>1073</v>
      </c>
      <c r="E1" s="2154" t="s">
        <v>1335</v>
      </c>
    </row>
    <row r="2" spans="1:5" s="1315" customFormat="1" ht="20.05" customHeight="1">
      <c r="A2" s="1312" t="s">
        <v>1183</v>
      </c>
    </row>
    <row r="3" spans="1:5" ht="13.6" customHeight="1">
      <c r="A3" s="1815"/>
    </row>
    <row r="4" spans="1:5" ht="11.55" customHeight="1">
      <c r="A4" s="2462" t="s">
        <v>1156</v>
      </c>
      <c r="B4" s="2534" t="s">
        <v>823</v>
      </c>
      <c r="C4" s="2535"/>
      <c r="D4" s="2535"/>
      <c r="E4" s="2535"/>
    </row>
    <row r="5" spans="1:5" ht="24.8" customHeight="1">
      <c r="A5" s="2317"/>
      <c r="B5" s="2536" t="s">
        <v>771</v>
      </c>
      <c r="C5" s="2537"/>
      <c r="D5" s="2194" t="s">
        <v>824</v>
      </c>
      <c r="E5" s="2196"/>
    </row>
    <row r="6" spans="1:5" ht="13.6" customHeight="1">
      <c r="A6" s="2317"/>
      <c r="B6" s="1077" t="s">
        <v>277</v>
      </c>
      <c r="C6" s="1077" t="s">
        <v>278</v>
      </c>
      <c r="D6" s="1077" t="s">
        <v>277</v>
      </c>
      <c r="E6" s="1077" t="s">
        <v>278</v>
      </c>
    </row>
    <row r="7" spans="1:5" ht="13.6" customHeight="1">
      <c r="A7" s="1814" t="s">
        <v>10</v>
      </c>
      <c r="B7" s="1813">
        <v>14944</v>
      </c>
      <c r="C7" s="1813">
        <v>321622</v>
      </c>
      <c r="D7" s="1813">
        <v>525</v>
      </c>
      <c r="E7" s="1813">
        <v>13137</v>
      </c>
    </row>
    <row r="8" spans="1:5" ht="13.6" customHeight="1">
      <c r="A8" s="780" t="s">
        <v>827</v>
      </c>
      <c r="B8" s="341">
        <v>170</v>
      </c>
      <c r="C8" s="7">
        <v>35686</v>
      </c>
      <c r="D8" s="7">
        <v>13</v>
      </c>
      <c r="E8" s="438">
        <v>1963</v>
      </c>
    </row>
    <row r="9" spans="1:5" ht="13.6" customHeight="1">
      <c r="A9" s="780" t="s">
        <v>825</v>
      </c>
      <c r="B9" s="341">
        <v>985</v>
      </c>
      <c r="C9" s="7">
        <v>35087</v>
      </c>
      <c r="D9" s="7">
        <v>57</v>
      </c>
      <c r="E9" s="438">
        <v>4470</v>
      </c>
    </row>
    <row r="10" spans="1:5" ht="13.6" customHeight="1">
      <c r="A10" s="780" t="s">
        <v>1157</v>
      </c>
      <c r="B10" s="341">
        <v>446</v>
      </c>
      <c r="C10" s="7">
        <v>24541</v>
      </c>
      <c r="D10" s="7">
        <v>106</v>
      </c>
      <c r="E10" s="438">
        <v>2987</v>
      </c>
    </row>
    <row r="11" spans="1:5" ht="13.6" customHeight="1">
      <c r="A11" s="780" t="s">
        <v>830</v>
      </c>
      <c r="B11" s="341">
        <v>627</v>
      </c>
      <c r="C11" s="341">
        <v>21313</v>
      </c>
      <c r="D11" s="341">
        <v>22</v>
      </c>
      <c r="E11" s="438">
        <v>1984</v>
      </c>
    </row>
    <row r="12" spans="1:5" ht="13.6" customHeight="1">
      <c r="A12" s="780" t="s">
        <v>1158</v>
      </c>
      <c r="B12" s="341">
        <v>704</v>
      </c>
      <c r="C12" s="341">
        <v>10114</v>
      </c>
      <c r="D12" s="341">
        <v>7</v>
      </c>
      <c r="E12" s="438">
        <v>532</v>
      </c>
    </row>
    <row r="13" spans="1:5" ht="13.6" customHeight="1">
      <c r="A13" s="780" t="s">
        <v>829</v>
      </c>
      <c r="B13" s="341">
        <v>9200</v>
      </c>
      <c r="C13" s="341">
        <v>7200</v>
      </c>
      <c r="D13" s="341">
        <v>310</v>
      </c>
      <c r="E13" s="438">
        <v>293</v>
      </c>
    </row>
    <row r="14" spans="1:5" ht="13.6" customHeight="1">
      <c r="A14" s="780" t="s">
        <v>828</v>
      </c>
      <c r="B14" s="341">
        <v>425</v>
      </c>
      <c r="C14" s="341">
        <v>153491</v>
      </c>
      <c r="D14" s="341" t="s">
        <v>26</v>
      </c>
      <c r="E14" s="438">
        <v>49</v>
      </c>
    </row>
    <row r="15" spans="1:5" ht="13.6" customHeight="1">
      <c r="A15" s="780" t="s">
        <v>1159</v>
      </c>
      <c r="B15" s="341">
        <v>10</v>
      </c>
      <c r="C15" s="341">
        <v>250</v>
      </c>
      <c r="D15" s="341" t="s">
        <v>26</v>
      </c>
      <c r="E15" s="438">
        <v>240</v>
      </c>
    </row>
    <row r="16" spans="1:5" ht="13.6" customHeight="1">
      <c r="A16" s="780" t="s">
        <v>1160</v>
      </c>
      <c r="B16" s="341" t="s">
        <v>26</v>
      </c>
      <c r="C16" s="341">
        <v>32</v>
      </c>
      <c r="D16" s="341" t="s">
        <v>26</v>
      </c>
      <c r="E16" s="438" t="s">
        <v>26</v>
      </c>
    </row>
    <row r="17" spans="1:5" ht="13.6" customHeight="1">
      <c r="A17" s="780" t="s">
        <v>826</v>
      </c>
      <c r="B17" s="341">
        <v>685</v>
      </c>
      <c r="C17" s="341">
        <v>13076</v>
      </c>
      <c r="D17" s="438">
        <v>2</v>
      </c>
      <c r="E17" s="438">
        <v>276</v>
      </c>
    </row>
    <row r="18" spans="1:5" ht="13.6" customHeight="1">
      <c r="A18" s="780" t="s">
        <v>1161</v>
      </c>
      <c r="B18" s="341">
        <v>4</v>
      </c>
      <c r="C18" s="341">
        <v>14740</v>
      </c>
      <c r="D18" s="438" t="s">
        <v>26</v>
      </c>
      <c r="E18" s="438">
        <v>65</v>
      </c>
    </row>
    <row r="19" spans="1:5" ht="13.6" customHeight="1">
      <c r="A19" s="780" t="s">
        <v>1162</v>
      </c>
      <c r="B19" s="341" t="s">
        <v>26</v>
      </c>
      <c r="C19" s="341">
        <v>603</v>
      </c>
      <c r="D19" s="438" t="s">
        <v>26</v>
      </c>
      <c r="E19" s="438" t="s">
        <v>26</v>
      </c>
    </row>
    <row r="20" spans="1:5" ht="13.6" customHeight="1">
      <c r="A20" s="780" t="s">
        <v>1163</v>
      </c>
      <c r="B20" s="341">
        <v>156</v>
      </c>
      <c r="C20" s="341">
        <v>5358</v>
      </c>
      <c r="D20" s="438" t="s">
        <v>26</v>
      </c>
      <c r="E20" s="438">
        <v>271</v>
      </c>
    </row>
    <row r="21" spans="1:5" ht="13.6" customHeight="1">
      <c r="A21" s="780" t="s">
        <v>831</v>
      </c>
      <c r="B21" s="341">
        <v>180</v>
      </c>
      <c r="C21" s="341" t="s">
        <v>26</v>
      </c>
      <c r="D21" s="438" t="s">
        <v>26</v>
      </c>
      <c r="E21" s="438" t="s">
        <v>26</v>
      </c>
    </row>
    <row r="22" spans="1:5" ht="13.6" customHeight="1">
      <c r="A22" s="780" t="s">
        <v>832</v>
      </c>
      <c r="B22" s="341">
        <v>12</v>
      </c>
      <c r="C22" s="341" t="s">
        <v>26</v>
      </c>
      <c r="D22" s="438" t="s">
        <v>26</v>
      </c>
      <c r="E22" s="438" t="s">
        <v>26</v>
      </c>
    </row>
    <row r="23" spans="1:5" ht="13.6" customHeight="1">
      <c r="A23" s="780" t="s">
        <v>835</v>
      </c>
      <c r="B23" s="341">
        <v>787</v>
      </c>
      <c r="C23" s="341" t="s">
        <v>26</v>
      </c>
      <c r="D23" s="438" t="s">
        <v>26</v>
      </c>
      <c r="E23" s="438" t="s">
        <v>26</v>
      </c>
    </row>
    <row r="24" spans="1:5" ht="13.6" customHeight="1">
      <c r="A24" s="780" t="s">
        <v>834</v>
      </c>
      <c r="B24" s="341">
        <v>282</v>
      </c>
      <c r="C24" s="341" t="s">
        <v>26</v>
      </c>
      <c r="D24" s="438" t="s">
        <v>26</v>
      </c>
      <c r="E24" s="438" t="s">
        <v>26</v>
      </c>
    </row>
    <row r="25" spans="1:5" ht="13.6" customHeight="1">
      <c r="A25" s="780" t="s">
        <v>1164</v>
      </c>
      <c r="B25" s="438" t="s">
        <v>26</v>
      </c>
      <c r="C25" s="1228">
        <v>47</v>
      </c>
      <c r="D25" s="438" t="s">
        <v>26</v>
      </c>
      <c r="E25" s="1228">
        <v>1</v>
      </c>
    </row>
    <row r="26" spans="1:5" ht="13.6" customHeight="1">
      <c r="A26" s="780" t="s">
        <v>833</v>
      </c>
      <c r="B26" s="438">
        <v>199</v>
      </c>
      <c r="C26" s="1228" t="s">
        <v>26</v>
      </c>
      <c r="D26" s="438" t="s">
        <v>26</v>
      </c>
      <c r="E26" s="1228" t="s">
        <v>26</v>
      </c>
    </row>
    <row r="27" spans="1:5" ht="13.6" customHeight="1">
      <c r="A27" s="782" t="s">
        <v>1165</v>
      </c>
      <c r="B27" s="443">
        <v>72</v>
      </c>
      <c r="C27" s="904">
        <v>84</v>
      </c>
      <c r="D27" s="443">
        <v>8</v>
      </c>
      <c r="E27" s="904">
        <v>6</v>
      </c>
    </row>
    <row r="28" spans="1:5" ht="13.6" customHeight="1">
      <c r="B28" s="1106"/>
      <c r="D28" s="1106"/>
    </row>
    <row r="29" spans="1:5" ht="13.6" customHeight="1">
      <c r="A29" s="1842" t="s">
        <v>1068</v>
      </c>
      <c r="B29" s="1813">
        <v>11228</v>
      </c>
      <c r="C29" s="1813">
        <v>300520</v>
      </c>
      <c r="D29" s="1813">
        <v>779</v>
      </c>
      <c r="E29" s="1813">
        <v>13234</v>
      </c>
    </row>
    <row r="30" spans="1:5" ht="13.6" customHeight="1">
      <c r="A30" s="517" t="s">
        <v>34</v>
      </c>
      <c r="B30" s="447">
        <v>7875</v>
      </c>
      <c r="C30" s="447">
        <v>247000</v>
      </c>
      <c r="D30" s="447">
        <v>609</v>
      </c>
      <c r="E30" s="447">
        <v>9219</v>
      </c>
    </row>
    <row r="31" spans="1:5" ht="13.6" customHeight="1">
      <c r="A31" s="517" t="s">
        <v>35</v>
      </c>
      <c r="B31" s="1532">
        <v>9345</v>
      </c>
      <c r="C31" s="1532">
        <v>217732</v>
      </c>
      <c r="D31" s="1532">
        <v>611</v>
      </c>
      <c r="E31" s="1532">
        <v>10316</v>
      </c>
    </row>
    <row r="32" spans="1:5" ht="13.6" customHeight="1">
      <c r="A32" s="518" t="s">
        <v>36</v>
      </c>
      <c r="B32" s="1533">
        <v>13620</v>
      </c>
      <c r="C32" s="1533">
        <v>263310</v>
      </c>
      <c r="D32" s="1533">
        <v>834</v>
      </c>
      <c r="E32" s="1533">
        <v>9802</v>
      </c>
    </row>
    <row r="33" spans="1:5" ht="36" customHeight="1">
      <c r="A33" s="2538" t="s">
        <v>1298</v>
      </c>
      <c r="B33" s="2538"/>
      <c r="C33" s="2538"/>
      <c r="D33" s="2538"/>
      <c r="E33" s="2538"/>
    </row>
    <row r="34" spans="1:5" ht="13.6" customHeight="1">
      <c r="A34" s="528" t="s">
        <v>836</v>
      </c>
    </row>
    <row r="35" spans="1:5" ht="13.6" customHeight="1">
      <c r="A35" s="163"/>
    </row>
  </sheetData>
  <mergeCells count="5">
    <mergeCell ref="A4:A6"/>
    <mergeCell ref="B4:E4"/>
    <mergeCell ref="B5:C5"/>
    <mergeCell ref="D5:E5"/>
    <mergeCell ref="A33:E33"/>
  </mergeCells>
  <hyperlinks>
    <hyperlink ref="E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zoomScaleSheetLayoutView="70" workbookViewId="0"/>
  </sheetViews>
  <sheetFormatPr defaultColWidth="9" defaultRowHeight="13.6" customHeight="1"/>
  <cols>
    <col min="1" max="1" width="21.77734375" style="55" customWidth="1"/>
    <col min="2" max="5" width="12" style="55" customWidth="1"/>
    <col min="6" max="6" width="9" style="55" customWidth="1"/>
    <col min="7" max="16384" width="9" style="55"/>
  </cols>
  <sheetData>
    <row r="1" spans="1:5" ht="13.6" customHeight="1">
      <c r="A1" s="1" t="s">
        <v>1073</v>
      </c>
      <c r="E1" s="2154" t="s">
        <v>1335</v>
      </c>
    </row>
    <row r="2" spans="1:5" ht="20.05" customHeight="1">
      <c r="A2" s="776" t="s">
        <v>837</v>
      </c>
      <c r="B2" s="1081"/>
      <c r="C2" s="1081"/>
      <c r="D2" s="1107"/>
      <c r="E2" s="1107"/>
    </row>
    <row r="3" spans="1:5" ht="13.6" customHeight="1">
      <c r="A3" s="1108"/>
      <c r="B3" s="1107"/>
      <c r="C3" s="1107"/>
      <c r="D3" s="1107"/>
      <c r="E3" s="1107"/>
    </row>
    <row r="4" spans="1:5" ht="13.6" customHeight="1">
      <c r="A4" s="2539" t="s">
        <v>286</v>
      </c>
      <c r="B4" s="2534" t="s">
        <v>823</v>
      </c>
      <c r="C4" s="2535"/>
      <c r="D4" s="2535"/>
      <c r="E4" s="2535"/>
    </row>
    <row r="5" spans="1:5" ht="27" customHeight="1">
      <c r="A5" s="2540"/>
      <c r="B5" s="2536" t="s">
        <v>771</v>
      </c>
      <c r="C5" s="2537"/>
      <c r="D5" s="2194" t="s">
        <v>824</v>
      </c>
      <c r="E5" s="2196"/>
    </row>
    <row r="6" spans="1:5" ht="13.6" customHeight="1">
      <c r="A6" s="2540"/>
      <c r="B6" s="1077" t="s">
        <v>343</v>
      </c>
      <c r="C6" s="1077" t="s">
        <v>278</v>
      </c>
      <c r="D6" s="1077" t="s">
        <v>343</v>
      </c>
      <c r="E6" s="1077" t="s">
        <v>278</v>
      </c>
    </row>
    <row r="7" spans="1:5" ht="13.6" customHeight="1">
      <c r="A7" s="941" t="s">
        <v>116</v>
      </c>
      <c r="B7" s="1534">
        <v>14944</v>
      </c>
      <c r="C7" s="1534">
        <v>321622</v>
      </c>
      <c r="D7" s="1534">
        <v>525</v>
      </c>
      <c r="E7" s="1534">
        <v>13137</v>
      </c>
    </row>
    <row r="8" spans="1:5" ht="13.6" customHeight="1">
      <c r="A8" s="942" t="s">
        <v>119</v>
      </c>
      <c r="B8" s="7">
        <v>1538</v>
      </c>
      <c r="C8" s="7">
        <v>64370</v>
      </c>
      <c r="D8" s="7">
        <v>9</v>
      </c>
      <c r="E8" s="7">
        <v>1838</v>
      </c>
    </row>
    <row r="9" spans="1:5" ht="13.6" customHeight="1">
      <c r="A9" s="942" t="s">
        <v>121</v>
      </c>
      <c r="B9" s="7">
        <v>972</v>
      </c>
      <c r="C9" s="7">
        <v>28007</v>
      </c>
      <c r="D9" s="7">
        <v>49</v>
      </c>
      <c r="E9" s="7">
        <v>3192</v>
      </c>
    </row>
    <row r="10" spans="1:5" ht="13.6" customHeight="1">
      <c r="A10" s="942" t="s">
        <v>123</v>
      </c>
      <c r="B10" s="341">
        <v>1545</v>
      </c>
      <c r="C10" s="341">
        <v>38316</v>
      </c>
      <c r="D10" s="341">
        <v>15</v>
      </c>
      <c r="E10" s="341">
        <v>598</v>
      </c>
    </row>
    <row r="11" spans="1:5" ht="13.6" customHeight="1">
      <c r="A11" s="942" t="s">
        <v>125</v>
      </c>
      <c r="B11" s="341">
        <v>985</v>
      </c>
      <c r="C11" s="341">
        <v>40975</v>
      </c>
      <c r="D11" s="341">
        <v>55</v>
      </c>
      <c r="E11" s="341">
        <v>1178</v>
      </c>
    </row>
    <row r="12" spans="1:5" ht="13.6" customHeight="1">
      <c r="A12" s="942" t="s">
        <v>127</v>
      </c>
      <c r="B12" s="341">
        <v>1990</v>
      </c>
      <c r="C12" s="341">
        <v>42122</v>
      </c>
      <c r="D12" s="341">
        <v>22</v>
      </c>
      <c r="E12" s="341">
        <v>1053</v>
      </c>
    </row>
    <row r="13" spans="1:5" ht="13.6" customHeight="1">
      <c r="A13" s="942" t="s">
        <v>129</v>
      </c>
      <c r="B13" s="341">
        <v>2361</v>
      </c>
      <c r="C13" s="341">
        <v>31537</v>
      </c>
      <c r="D13" s="341">
        <v>16</v>
      </c>
      <c r="E13" s="341">
        <v>756</v>
      </c>
    </row>
    <row r="14" spans="1:5" ht="13.6" customHeight="1">
      <c r="A14" s="942" t="s">
        <v>131</v>
      </c>
      <c r="B14" s="341">
        <v>2352</v>
      </c>
      <c r="C14" s="341">
        <v>34913</v>
      </c>
      <c r="D14" s="341">
        <v>276</v>
      </c>
      <c r="E14" s="341">
        <v>2033</v>
      </c>
    </row>
    <row r="15" spans="1:5" ht="13.6" customHeight="1">
      <c r="A15" s="798" t="s">
        <v>134</v>
      </c>
      <c r="B15" s="395">
        <v>3201</v>
      </c>
      <c r="C15" s="395">
        <v>41382</v>
      </c>
      <c r="D15" s="395">
        <v>83</v>
      </c>
      <c r="E15" s="395">
        <v>2489</v>
      </c>
    </row>
    <row r="16" spans="1:5" ht="13.6" customHeight="1">
      <c r="A16" s="528" t="s">
        <v>836</v>
      </c>
    </row>
    <row r="17" spans="2:5" ht="13.6" customHeight="1">
      <c r="B17" s="1106"/>
      <c r="C17" s="1106"/>
      <c r="D17" s="1106"/>
      <c r="E17" s="1106"/>
    </row>
  </sheetData>
  <mergeCells count="4">
    <mergeCell ref="A4:A6"/>
    <mergeCell ref="B4:E4"/>
    <mergeCell ref="B5:C5"/>
    <mergeCell ref="D5:E5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zoomScaleNormal="100" zoomScaleSheetLayoutView="70" workbookViewId="0"/>
  </sheetViews>
  <sheetFormatPr defaultRowHeight="13.6"/>
  <cols>
    <col min="11" max="11" width="38.44140625" customWidth="1"/>
    <col min="12" max="15" width="9.6640625" customWidth="1"/>
    <col min="16" max="16" width="8.88671875" style="1774"/>
  </cols>
  <sheetData>
    <row r="1" spans="1:17">
      <c r="A1" s="54" t="s">
        <v>1073</v>
      </c>
      <c r="H1" s="2154" t="s">
        <v>1335</v>
      </c>
    </row>
    <row r="2" spans="1:17" ht="30.6" customHeight="1">
      <c r="A2" s="2355" t="s">
        <v>1270</v>
      </c>
      <c r="B2" s="2355"/>
      <c r="C2" s="2355"/>
      <c r="D2" s="2355"/>
      <c r="E2" s="2355"/>
      <c r="F2" s="2355"/>
      <c r="G2" s="2355"/>
      <c r="H2" s="2355"/>
      <c r="J2" s="31"/>
    </row>
    <row r="3" spans="1:17">
      <c r="K3" s="1" t="s">
        <v>1040</v>
      </c>
    </row>
    <row r="4" spans="1:17">
      <c r="K4" s="2465" t="s">
        <v>1169</v>
      </c>
      <c r="L4" s="2463" t="s">
        <v>1170</v>
      </c>
      <c r="M4" s="2451"/>
      <c r="N4" s="2451"/>
      <c r="O4" s="2541"/>
      <c r="P4" s="1843"/>
      <c r="Q4" s="1774"/>
    </row>
    <row r="5" spans="1:17">
      <c r="K5" s="2466"/>
      <c r="L5" s="1844" t="s">
        <v>803</v>
      </c>
      <c r="M5" s="1844" t="s">
        <v>804</v>
      </c>
      <c r="N5" s="1844" t="s">
        <v>805</v>
      </c>
      <c r="O5" s="1844" t="s">
        <v>1155</v>
      </c>
      <c r="P5" s="1845"/>
      <c r="Q5" s="1845"/>
    </row>
    <row r="6" spans="1:17">
      <c r="K6" s="1842" t="s">
        <v>10</v>
      </c>
      <c r="L6" s="1846">
        <v>9345</v>
      </c>
      <c r="M6" s="1846">
        <v>7875</v>
      </c>
      <c r="N6" s="1846">
        <v>11228</v>
      </c>
      <c r="O6" s="1846">
        <v>14944</v>
      </c>
      <c r="P6" s="1732"/>
      <c r="Q6" s="1732"/>
    </row>
    <row r="7" spans="1:17">
      <c r="K7" s="780" t="s">
        <v>1171</v>
      </c>
      <c r="L7" s="464">
        <v>23</v>
      </c>
      <c r="M7" s="464">
        <v>22</v>
      </c>
      <c r="N7" s="464">
        <v>7</v>
      </c>
      <c r="O7" s="464">
        <v>14</v>
      </c>
      <c r="P7" s="544"/>
      <c r="Q7" s="544"/>
    </row>
    <row r="8" spans="1:17">
      <c r="K8" s="780" t="s">
        <v>1172</v>
      </c>
      <c r="L8" s="464">
        <v>19</v>
      </c>
      <c r="M8" s="464">
        <v>18</v>
      </c>
      <c r="N8" s="464">
        <v>75</v>
      </c>
      <c r="O8" s="464">
        <v>72</v>
      </c>
      <c r="P8" s="544"/>
      <c r="Q8" s="544"/>
    </row>
    <row r="9" spans="1:17">
      <c r="K9" s="780" t="s">
        <v>1173</v>
      </c>
      <c r="L9" s="464">
        <v>59</v>
      </c>
      <c r="M9" s="464">
        <v>112</v>
      </c>
      <c r="N9" s="464">
        <v>256</v>
      </c>
      <c r="O9" s="464">
        <v>156</v>
      </c>
      <c r="P9" s="544"/>
      <c r="Q9" s="544"/>
    </row>
    <row r="10" spans="1:17">
      <c r="K10" s="780" t="s">
        <v>1174</v>
      </c>
      <c r="L10" s="464">
        <v>225</v>
      </c>
      <c r="M10" s="464">
        <v>189</v>
      </c>
      <c r="N10" s="464">
        <v>179</v>
      </c>
      <c r="O10" s="464">
        <v>170</v>
      </c>
      <c r="P10" s="544"/>
      <c r="Q10" s="544"/>
    </row>
    <row r="11" spans="1:17">
      <c r="K11" s="780" t="s">
        <v>1175</v>
      </c>
      <c r="L11" s="464">
        <v>502</v>
      </c>
      <c r="M11" s="464">
        <v>419</v>
      </c>
      <c r="N11" s="464">
        <v>625</v>
      </c>
      <c r="O11" s="464">
        <v>458</v>
      </c>
      <c r="P11" s="544"/>
      <c r="Q11" s="544"/>
    </row>
    <row r="12" spans="1:17" ht="23.1">
      <c r="K12" s="1518" t="s">
        <v>1185</v>
      </c>
      <c r="L12" s="464">
        <v>271</v>
      </c>
      <c r="M12" s="464">
        <v>235</v>
      </c>
      <c r="N12" s="464">
        <v>318</v>
      </c>
      <c r="O12" s="464">
        <v>624</v>
      </c>
      <c r="P12" s="544"/>
      <c r="Q12" s="544"/>
    </row>
    <row r="13" spans="1:17">
      <c r="K13" s="780" t="s">
        <v>839</v>
      </c>
      <c r="L13" s="464">
        <v>738</v>
      </c>
      <c r="M13" s="464">
        <v>558</v>
      </c>
      <c r="N13" s="464">
        <v>876</v>
      </c>
      <c r="O13" s="464">
        <v>685</v>
      </c>
      <c r="P13" s="544"/>
      <c r="Q13" s="544"/>
    </row>
    <row r="14" spans="1:17">
      <c r="K14" s="780" t="s">
        <v>1176</v>
      </c>
      <c r="L14" s="464">
        <v>637</v>
      </c>
      <c r="M14" s="464">
        <v>619</v>
      </c>
      <c r="N14" s="464">
        <v>872</v>
      </c>
      <c r="O14" s="464">
        <v>704</v>
      </c>
      <c r="P14" s="544"/>
      <c r="Q14" s="544"/>
    </row>
    <row r="15" spans="1:17">
      <c r="K15" s="780" t="s">
        <v>1178</v>
      </c>
      <c r="L15" s="464">
        <v>1422</v>
      </c>
      <c r="M15" s="464">
        <v>1613</v>
      </c>
      <c r="N15" s="464">
        <v>1327</v>
      </c>
      <c r="O15" s="464">
        <v>1165</v>
      </c>
      <c r="P15" s="544"/>
      <c r="Q15" s="544"/>
    </row>
    <row r="16" spans="1:17">
      <c r="K16" s="780" t="s">
        <v>1177</v>
      </c>
      <c r="L16" s="464">
        <v>1529</v>
      </c>
      <c r="M16" s="464">
        <v>1381</v>
      </c>
      <c r="N16" s="464">
        <v>1436</v>
      </c>
      <c r="O16" s="464">
        <v>1414</v>
      </c>
      <c r="P16" s="544"/>
      <c r="Q16" s="544"/>
    </row>
    <row r="17" spans="11:18">
      <c r="K17" s="782" t="s">
        <v>1179</v>
      </c>
      <c r="L17" s="783">
        <v>3920</v>
      </c>
      <c r="M17" s="783">
        <v>2709</v>
      </c>
      <c r="N17" s="783">
        <v>5257</v>
      </c>
      <c r="O17" s="783">
        <v>9482</v>
      </c>
      <c r="P17" s="544"/>
      <c r="Q17" s="544"/>
    </row>
    <row r="18" spans="11:18">
      <c r="Q18" s="1774"/>
    </row>
    <row r="19" spans="11:18">
      <c r="K19" s="540"/>
      <c r="L19" s="377"/>
      <c r="M19" s="377"/>
      <c r="N19" s="377"/>
      <c r="O19" s="377"/>
      <c r="P19" s="1155"/>
      <c r="Q19" s="1155"/>
      <c r="R19" s="1155"/>
    </row>
    <row r="20" spans="11:18">
      <c r="K20" s="540"/>
      <c r="L20" s="377"/>
      <c r="M20" s="377"/>
      <c r="N20" s="377"/>
      <c r="O20" s="377"/>
      <c r="P20" s="1155"/>
      <c r="Q20" s="1155"/>
      <c r="R20" s="1155"/>
    </row>
    <row r="21" spans="11:18">
      <c r="K21" s="1155"/>
      <c r="L21" s="1155"/>
      <c r="M21" s="1155"/>
      <c r="N21" s="1155"/>
      <c r="O21" s="1155"/>
      <c r="P21" s="1155"/>
      <c r="Q21" s="1155"/>
      <c r="R21" s="1155"/>
    </row>
    <row r="22" spans="11:18">
      <c r="K22" s="1155"/>
      <c r="L22" s="1155"/>
      <c r="M22" s="1155"/>
      <c r="N22" s="1155"/>
      <c r="O22" s="1155"/>
      <c r="P22" s="1155"/>
      <c r="Q22" s="1155"/>
      <c r="R22" s="1155"/>
    </row>
    <row r="23" spans="11:18">
      <c r="K23" s="1155"/>
      <c r="L23" s="1155"/>
      <c r="M23" s="1155"/>
      <c r="N23" s="1155"/>
      <c r="O23" s="1155"/>
      <c r="P23" s="1155"/>
      <c r="Q23" s="1155"/>
      <c r="R23" s="1155"/>
    </row>
    <row r="24" spans="11:18">
      <c r="K24" s="1155"/>
      <c r="L24" s="1155"/>
      <c r="M24" s="1155"/>
      <c r="N24" s="1155"/>
      <c r="O24" s="1155"/>
      <c r="P24" s="1155"/>
      <c r="Q24" s="1155"/>
      <c r="R24" s="1155"/>
    </row>
    <row r="25" spans="11:18">
      <c r="Q25" s="1774"/>
    </row>
    <row r="26" spans="11:18">
      <c r="Q26" s="1774"/>
    </row>
    <row r="27" spans="11:18">
      <c r="Q27" s="1774"/>
    </row>
    <row r="28" spans="11:18">
      <c r="Q28" s="1774"/>
    </row>
    <row r="29" spans="11:18">
      <c r="Q29" s="1774"/>
    </row>
    <row r="30" spans="11:18">
      <c r="Q30" s="1774"/>
    </row>
    <row r="31" spans="11:18">
      <c r="Q31" s="1774"/>
    </row>
    <row r="32" spans="11:18">
      <c r="Q32" s="1774"/>
    </row>
    <row r="33" spans="1:17">
      <c r="Q33" s="1774"/>
    </row>
    <row r="34" spans="1:17">
      <c r="Q34" s="1774"/>
    </row>
    <row r="35" spans="1:17">
      <c r="Q35" s="1774"/>
    </row>
    <row r="36" spans="1:17">
      <c r="Q36" s="1774"/>
    </row>
    <row r="37" spans="1:17">
      <c r="Q37" s="1774"/>
    </row>
    <row r="38" spans="1:17" ht="26.5" customHeight="1">
      <c r="A38" s="2217" t="s">
        <v>1271</v>
      </c>
      <c r="B38" s="2217"/>
      <c r="C38" s="2217"/>
      <c r="D38" s="2217"/>
      <c r="E38" s="2217"/>
      <c r="F38" s="2217"/>
      <c r="G38" s="2217"/>
      <c r="H38" s="2217"/>
      <c r="J38" s="31"/>
      <c r="Q38" s="1774"/>
    </row>
    <row r="39" spans="1:17">
      <c r="K39" s="1" t="s">
        <v>1041</v>
      </c>
      <c r="Q39" s="1774"/>
    </row>
    <row r="40" spans="1:17">
      <c r="K40" s="2465" t="s">
        <v>1169</v>
      </c>
      <c r="L40" s="2463" t="s">
        <v>843</v>
      </c>
      <c r="M40" s="2451"/>
      <c r="N40" s="2451"/>
      <c r="O40" s="2541"/>
      <c r="P40" s="55"/>
      <c r="Q40" s="1774"/>
    </row>
    <row r="41" spans="1:17">
      <c r="K41" s="2466"/>
      <c r="L41" s="1844" t="s">
        <v>803</v>
      </c>
      <c r="M41" s="1844" t="s">
        <v>804</v>
      </c>
      <c r="N41" s="1844" t="s">
        <v>805</v>
      </c>
      <c r="O41" s="1844" t="s">
        <v>1155</v>
      </c>
      <c r="P41" s="55"/>
      <c r="Q41" s="1845"/>
    </row>
    <row r="42" spans="1:17">
      <c r="K42" s="1842" t="s">
        <v>10</v>
      </c>
      <c r="L42" s="1846">
        <v>217732</v>
      </c>
      <c r="M42" s="1846">
        <v>247000</v>
      </c>
      <c r="N42" s="1846">
        <v>300520</v>
      </c>
      <c r="O42" s="1846">
        <v>321622</v>
      </c>
      <c r="P42" s="55"/>
      <c r="Q42" s="1732"/>
    </row>
    <row r="43" spans="1:17">
      <c r="K43" s="78" t="s">
        <v>1171</v>
      </c>
      <c r="L43" s="464">
        <v>138</v>
      </c>
      <c r="M43" s="464">
        <v>103</v>
      </c>
      <c r="N43" s="464">
        <v>135</v>
      </c>
      <c r="O43" s="464">
        <v>413</v>
      </c>
      <c r="P43" s="55"/>
      <c r="Q43" s="544"/>
    </row>
    <row r="44" spans="1:17">
      <c r="K44" s="78" t="s">
        <v>1180</v>
      </c>
      <c r="L44" s="464">
        <v>242</v>
      </c>
      <c r="M44" s="464">
        <v>289</v>
      </c>
      <c r="N44" s="464">
        <v>519</v>
      </c>
      <c r="O44" s="464">
        <v>603</v>
      </c>
      <c r="P44" s="55"/>
      <c r="Q44" s="544"/>
    </row>
    <row r="45" spans="1:17">
      <c r="K45" s="78" t="s">
        <v>1173</v>
      </c>
      <c r="L45" s="464">
        <v>2781</v>
      </c>
      <c r="M45" s="464">
        <v>3087</v>
      </c>
      <c r="N45" s="464">
        <v>3839</v>
      </c>
      <c r="O45" s="464">
        <v>5358</v>
      </c>
      <c r="P45" s="55"/>
      <c r="Q45" s="544"/>
    </row>
    <row r="46" spans="1:17">
      <c r="K46" s="78" t="s">
        <v>842</v>
      </c>
      <c r="L46" s="464">
        <v>6088</v>
      </c>
      <c r="M46" s="464">
        <v>5078</v>
      </c>
      <c r="N46" s="464">
        <v>6949</v>
      </c>
      <c r="O46" s="464">
        <v>7200</v>
      </c>
      <c r="P46" s="55"/>
      <c r="Q46" s="544"/>
    </row>
    <row r="47" spans="1:17">
      <c r="K47" s="78" t="s">
        <v>1176</v>
      </c>
      <c r="L47" s="464">
        <v>7977</v>
      </c>
      <c r="M47" s="464">
        <v>8200</v>
      </c>
      <c r="N47" s="464">
        <v>9253</v>
      </c>
      <c r="O47" s="464">
        <v>10114</v>
      </c>
      <c r="P47" s="55"/>
      <c r="Q47" s="544"/>
    </row>
    <row r="48" spans="1:17">
      <c r="K48" s="78" t="s">
        <v>839</v>
      </c>
      <c r="L48" s="464">
        <v>8833</v>
      </c>
      <c r="M48" s="464">
        <v>10068</v>
      </c>
      <c r="N48" s="464">
        <v>14377</v>
      </c>
      <c r="O48" s="464">
        <v>13076</v>
      </c>
      <c r="P48" s="55"/>
      <c r="Q48" s="544"/>
    </row>
    <row r="49" spans="11:17">
      <c r="K49" s="78" t="s">
        <v>1181</v>
      </c>
      <c r="L49" s="464">
        <v>7826</v>
      </c>
      <c r="M49" s="464">
        <v>9432</v>
      </c>
      <c r="N49" s="464">
        <v>12195</v>
      </c>
      <c r="O49" s="464">
        <v>14740</v>
      </c>
      <c r="P49" s="55"/>
      <c r="Q49" s="544"/>
    </row>
    <row r="50" spans="11:17">
      <c r="K50" s="78" t="s">
        <v>840</v>
      </c>
      <c r="L50" s="464">
        <v>16618</v>
      </c>
      <c r="M50" s="464">
        <v>17750</v>
      </c>
      <c r="N50" s="464">
        <v>20514</v>
      </c>
      <c r="O50" s="464">
        <v>21313</v>
      </c>
      <c r="P50" s="55"/>
      <c r="Q50" s="544"/>
    </row>
    <row r="51" spans="11:17">
      <c r="K51" s="78" t="s">
        <v>1182</v>
      </c>
      <c r="L51" s="464">
        <v>18340</v>
      </c>
      <c r="M51" s="464">
        <v>20831</v>
      </c>
      <c r="N51" s="464">
        <v>19795</v>
      </c>
      <c r="O51" s="464">
        <v>24541</v>
      </c>
      <c r="P51" s="55"/>
      <c r="Q51" s="544"/>
    </row>
    <row r="52" spans="11:17">
      <c r="K52" s="78" t="s">
        <v>841</v>
      </c>
      <c r="L52" s="464">
        <v>20364</v>
      </c>
      <c r="M52" s="464">
        <v>23346</v>
      </c>
      <c r="N52" s="464">
        <v>28095</v>
      </c>
      <c r="O52" s="464">
        <v>35087</v>
      </c>
      <c r="P52" s="55"/>
      <c r="Q52" s="544"/>
    </row>
    <row r="53" spans="11:17">
      <c r="K53" s="78" t="s">
        <v>1174</v>
      </c>
      <c r="L53" s="464">
        <v>33932</v>
      </c>
      <c r="M53" s="464">
        <v>37166</v>
      </c>
      <c r="N53" s="464">
        <v>38506</v>
      </c>
      <c r="O53" s="464">
        <v>35686</v>
      </c>
      <c r="P53" s="55"/>
      <c r="Q53" s="544"/>
    </row>
    <row r="54" spans="11:17">
      <c r="K54" s="84" t="s">
        <v>838</v>
      </c>
      <c r="L54" s="783">
        <v>94593</v>
      </c>
      <c r="M54" s="783">
        <v>111650</v>
      </c>
      <c r="N54" s="783">
        <v>146343</v>
      </c>
      <c r="O54" s="783">
        <v>153491</v>
      </c>
      <c r="P54" s="55"/>
      <c r="Q54" s="544"/>
    </row>
    <row r="55" spans="11:17">
      <c r="Q55" s="1774"/>
    </row>
    <row r="56" spans="11:17">
      <c r="K56" s="55"/>
      <c r="Q56" s="1774"/>
    </row>
  </sheetData>
  <mergeCells count="6">
    <mergeCell ref="L4:O4"/>
    <mergeCell ref="L40:O40"/>
    <mergeCell ref="K40:K41"/>
    <mergeCell ref="A2:H2"/>
    <mergeCell ref="K4:K5"/>
    <mergeCell ref="A38:H38"/>
  </mergeCells>
  <hyperlinks>
    <hyperlink ref="H1" location="Obsah!A1" display="Naspäť na obsah"/>
  </hyperlinks>
  <pageMargins left="0.7" right="0.7" top="0.75" bottom="0.75" header="0.3" footer="0.3"/>
  <pageSetup paperSize="9" scale="93" orientation="portrait" r:id="rId1"/>
  <rowBreaks count="1" manualBreakCount="1">
    <brk id="37" max="16383" man="1"/>
  </rowBreaks>
  <colBreaks count="1" manualBreakCount="1">
    <brk id="9" max="74" man="1"/>
  </colBreaks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zoomScaleNormal="100" zoomScaleSheetLayoutView="70" workbookViewId="0"/>
  </sheetViews>
  <sheetFormatPr defaultColWidth="9" defaultRowHeight="11.55"/>
  <cols>
    <col min="1" max="1" width="7.77734375" style="1" customWidth="1"/>
    <col min="2" max="2" width="8.6640625" style="1" customWidth="1"/>
    <col min="3" max="3" width="12.21875" style="1" customWidth="1"/>
    <col min="4" max="4" width="11.33203125" style="1" customWidth="1"/>
    <col min="5" max="5" width="9.21875" style="1" customWidth="1"/>
    <col min="6" max="6" width="12.6640625" style="1" customWidth="1"/>
    <col min="7" max="7" width="11.77734375" style="1" customWidth="1"/>
    <col min="8" max="16384" width="9" style="1"/>
  </cols>
  <sheetData>
    <row r="1" spans="1:7" s="55" customFormat="1" ht="13.6" customHeight="1">
      <c r="A1" s="1" t="s">
        <v>1073</v>
      </c>
      <c r="G1" s="2154" t="s">
        <v>1335</v>
      </c>
    </row>
    <row r="2" spans="1:7" ht="30.1" customHeight="1">
      <c r="A2" s="2542" t="s">
        <v>1189</v>
      </c>
      <c r="B2" s="2542"/>
      <c r="C2" s="2542"/>
      <c r="D2" s="2542"/>
      <c r="E2" s="2542"/>
      <c r="F2" s="2542"/>
      <c r="G2" s="2542"/>
    </row>
    <row r="3" spans="1:7" ht="13.6" customHeight="1">
      <c r="A3" s="422"/>
      <c r="B3" s="422"/>
      <c r="C3" s="422"/>
      <c r="D3" s="422"/>
      <c r="E3" s="422"/>
      <c r="F3" s="422"/>
      <c r="G3" s="422"/>
    </row>
    <row r="4" spans="1:7" ht="13.6" customHeight="1">
      <c r="A4" s="2336" t="s">
        <v>137</v>
      </c>
      <c r="B4" s="2336" t="s">
        <v>1019</v>
      </c>
      <c r="C4" s="2336"/>
      <c r="D4" s="2336"/>
      <c r="E4" s="2336" t="s">
        <v>1020</v>
      </c>
      <c r="F4" s="2336"/>
      <c r="G4" s="2336"/>
    </row>
    <row r="5" spans="1:7" ht="13.6" customHeight="1">
      <c r="A5" s="2336"/>
      <c r="B5" s="2336" t="s">
        <v>5</v>
      </c>
      <c r="C5" s="2336" t="s">
        <v>190</v>
      </c>
      <c r="D5" s="2336"/>
      <c r="E5" s="2336" t="s">
        <v>5</v>
      </c>
      <c r="F5" s="2336" t="s">
        <v>190</v>
      </c>
      <c r="G5" s="2336"/>
    </row>
    <row r="6" spans="1:7" s="422" customFormat="1" ht="13.6" customHeight="1">
      <c r="A6" s="2336"/>
      <c r="B6" s="2336"/>
      <c r="C6" s="1272" t="s">
        <v>1021</v>
      </c>
      <c r="D6" s="1272" t="s">
        <v>1022</v>
      </c>
      <c r="E6" s="2336"/>
      <c r="F6" s="1272" t="s">
        <v>1021</v>
      </c>
      <c r="G6" s="1272" t="s">
        <v>1022</v>
      </c>
    </row>
    <row r="7" spans="1:7" s="422" customFormat="1" ht="13.6" customHeight="1">
      <c r="A7" s="1484">
        <v>2003</v>
      </c>
      <c r="B7" s="1499">
        <v>2402</v>
      </c>
      <c r="C7" s="1499">
        <v>2109</v>
      </c>
      <c r="D7" s="1499">
        <v>293</v>
      </c>
      <c r="E7" s="1500" t="s">
        <v>133</v>
      </c>
      <c r="F7" s="1500" t="s">
        <v>133</v>
      </c>
      <c r="G7" s="1500" t="s">
        <v>133</v>
      </c>
    </row>
    <row r="8" spans="1:7" s="422" customFormat="1" ht="13.6" customHeight="1">
      <c r="A8" s="1478">
        <v>2004</v>
      </c>
      <c r="B8" s="1501">
        <v>3395</v>
      </c>
      <c r="C8" s="1501">
        <v>3060</v>
      </c>
      <c r="D8" s="1501">
        <v>335</v>
      </c>
      <c r="E8" s="1502" t="s">
        <v>133</v>
      </c>
      <c r="F8" s="1502" t="s">
        <v>133</v>
      </c>
      <c r="G8" s="1502" t="s">
        <v>133</v>
      </c>
    </row>
    <row r="9" spans="1:7" s="422" customFormat="1" ht="13.6" customHeight="1">
      <c r="A9" s="1478">
        <v>2005</v>
      </c>
      <c r="B9" s="1501">
        <v>3234</v>
      </c>
      <c r="C9" s="1501">
        <v>2962</v>
      </c>
      <c r="D9" s="1501">
        <v>272</v>
      </c>
      <c r="E9" s="1502" t="s">
        <v>133</v>
      </c>
      <c r="F9" s="1502" t="s">
        <v>133</v>
      </c>
      <c r="G9" s="1502" t="s">
        <v>133</v>
      </c>
    </row>
    <row r="10" spans="1:7" s="422" customFormat="1" ht="13.6" customHeight="1">
      <c r="A10" s="1478">
        <v>2006</v>
      </c>
      <c r="B10" s="1501">
        <v>3906</v>
      </c>
      <c r="C10" s="1501">
        <v>3573</v>
      </c>
      <c r="D10" s="1501">
        <v>333</v>
      </c>
      <c r="E10" s="1501">
        <v>908</v>
      </c>
      <c r="F10" s="1501">
        <v>889</v>
      </c>
      <c r="G10" s="1501">
        <v>19</v>
      </c>
    </row>
    <row r="11" spans="1:7" s="422" customFormat="1" ht="13.6" customHeight="1">
      <c r="A11" s="1478">
        <v>2007</v>
      </c>
      <c r="B11" s="1501">
        <v>4593</v>
      </c>
      <c r="C11" s="1501">
        <v>4245</v>
      </c>
      <c r="D11" s="1501">
        <v>348</v>
      </c>
      <c r="E11" s="1501">
        <v>1402</v>
      </c>
      <c r="F11" s="1501">
        <v>1360</v>
      </c>
      <c r="G11" s="1501">
        <v>42</v>
      </c>
    </row>
    <row r="12" spans="1:7" s="422" customFormat="1" ht="13.6" customHeight="1">
      <c r="A12" s="1478">
        <v>2008</v>
      </c>
      <c r="B12" s="1501">
        <v>4743</v>
      </c>
      <c r="C12" s="1501">
        <v>4402</v>
      </c>
      <c r="D12" s="1501">
        <v>341</v>
      </c>
      <c r="E12" s="1501">
        <v>1661</v>
      </c>
      <c r="F12" s="1501">
        <v>1610</v>
      </c>
      <c r="G12" s="1501">
        <v>51</v>
      </c>
    </row>
    <row r="13" spans="1:7" s="422" customFormat="1" ht="13.6" customHeight="1">
      <c r="A13" s="1478">
        <v>2009</v>
      </c>
      <c r="B13" s="1501">
        <v>5142</v>
      </c>
      <c r="C13" s="1501">
        <v>4753</v>
      </c>
      <c r="D13" s="1501">
        <v>389</v>
      </c>
      <c r="E13" s="1501">
        <v>2110</v>
      </c>
      <c r="F13" s="1501">
        <v>2024</v>
      </c>
      <c r="G13" s="1501">
        <v>86</v>
      </c>
    </row>
    <row r="14" spans="1:7" s="422" customFormat="1" ht="13.6" customHeight="1">
      <c r="A14" s="1478">
        <v>2010</v>
      </c>
      <c r="B14" s="1501">
        <v>5421</v>
      </c>
      <c r="C14" s="1501">
        <v>4961</v>
      </c>
      <c r="D14" s="1501">
        <v>460</v>
      </c>
      <c r="E14" s="1501">
        <v>2291</v>
      </c>
      <c r="F14" s="1501">
        <v>2192</v>
      </c>
      <c r="G14" s="1501">
        <v>99</v>
      </c>
    </row>
    <row r="15" spans="1:7" ht="13.6" customHeight="1">
      <c r="A15" s="1478">
        <v>2011</v>
      </c>
      <c r="B15" s="1501">
        <v>5531</v>
      </c>
      <c r="C15" s="1501">
        <v>5103</v>
      </c>
      <c r="D15" s="1501">
        <v>428</v>
      </c>
      <c r="E15" s="1501">
        <v>2785</v>
      </c>
      <c r="F15" s="1501">
        <v>2671</v>
      </c>
      <c r="G15" s="1501">
        <v>114</v>
      </c>
    </row>
    <row r="16" spans="1:7" ht="13.6" customHeight="1">
      <c r="A16" s="1485">
        <v>2012</v>
      </c>
      <c r="B16" s="1503">
        <v>6554</v>
      </c>
      <c r="C16" s="1503">
        <v>6029</v>
      </c>
      <c r="D16" s="1503">
        <v>525</v>
      </c>
      <c r="E16" s="1503">
        <v>3577</v>
      </c>
      <c r="F16" s="1503">
        <v>3471</v>
      </c>
      <c r="G16" s="1503">
        <v>106</v>
      </c>
    </row>
    <row r="17" spans="1:7" ht="13.6" customHeight="1">
      <c r="A17" s="1485">
        <v>2013</v>
      </c>
      <c r="B17" s="1503">
        <v>7065</v>
      </c>
      <c r="C17" s="1503">
        <v>6561</v>
      </c>
      <c r="D17" s="1503">
        <v>504</v>
      </c>
      <c r="E17" s="1503">
        <v>4834</v>
      </c>
      <c r="F17" s="1503">
        <v>4691</v>
      </c>
      <c r="G17" s="1503">
        <v>143</v>
      </c>
    </row>
    <row r="18" spans="1:7" ht="13.6" customHeight="1">
      <c r="A18" s="1485">
        <v>2014</v>
      </c>
      <c r="B18" s="1503">
        <v>7234</v>
      </c>
      <c r="C18" s="1503">
        <v>6731</v>
      </c>
      <c r="D18" s="1503">
        <v>503</v>
      </c>
      <c r="E18" s="1503">
        <v>5618</v>
      </c>
      <c r="F18" s="1503">
        <v>5447</v>
      </c>
      <c r="G18" s="1503">
        <v>171</v>
      </c>
    </row>
    <row r="19" spans="1:7" ht="13.6" customHeight="1">
      <c r="A19" s="1485">
        <v>2015</v>
      </c>
      <c r="B19" s="1503">
        <v>7173</v>
      </c>
      <c r="C19" s="1503">
        <v>6631</v>
      </c>
      <c r="D19" s="1503">
        <v>542</v>
      </c>
      <c r="E19" s="1503">
        <v>5790</v>
      </c>
      <c r="F19" s="1503">
        <v>5595</v>
      </c>
      <c r="G19" s="1503">
        <v>195</v>
      </c>
    </row>
    <row r="20" spans="1:7" ht="13.6" customHeight="1">
      <c r="A20" s="1485">
        <v>2016</v>
      </c>
      <c r="B20" s="1503">
        <v>7295</v>
      </c>
      <c r="C20" s="1503">
        <v>6737</v>
      </c>
      <c r="D20" s="1503">
        <v>558</v>
      </c>
      <c r="E20" s="1503">
        <v>6073</v>
      </c>
      <c r="F20" s="1503">
        <v>5830</v>
      </c>
      <c r="G20" s="1503">
        <v>243</v>
      </c>
    </row>
    <row r="21" spans="1:7" ht="13.6" customHeight="1">
      <c r="A21" s="1485">
        <v>2017</v>
      </c>
      <c r="B21" s="1503">
        <v>7374</v>
      </c>
      <c r="C21" s="1503">
        <v>6851</v>
      </c>
      <c r="D21" s="1503">
        <v>523</v>
      </c>
      <c r="E21" s="1503">
        <v>5765</v>
      </c>
      <c r="F21" s="1503">
        <v>5533</v>
      </c>
      <c r="G21" s="1503">
        <v>232</v>
      </c>
    </row>
    <row r="22" spans="1:7" ht="13.6" customHeight="1">
      <c r="A22" s="1485">
        <v>2018</v>
      </c>
      <c r="B22" s="1503">
        <v>7022</v>
      </c>
      <c r="C22" s="1503">
        <v>6563</v>
      </c>
      <c r="D22" s="1503">
        <v>459</v>
      </c>
      <c r="E22" s="1503">
        <v>5818</v>
      </c>
      <c r="F22" s="1503">
        <v>5578</v>
      </c>
      <c r="G22" s="1503">
        <v>240</v>
      </c>
    </row>
    <row r="23" spans="1:7" ht="13.6" customHeight="1">
      <c r="A23" s="1485">
        <v>2019</v>
      </c>
      <c r="B23" s="1503">
        <v>6960</v>
      </c>
      <c r="C23" s="1503">
        <v>6467</v>
      </c>
      <c r="D23" s="1503">
        <v>493</v>
      </c>
      <c r="E23" s="1503">
        <v>5469</v>
      </c>
      <c r="F23" s="1503">
        <v>5184</v>
      </c>
      <c r="G23" s="1503">
        <v>285</v>
      </c>
    </row>
    <row r="24" spans="1:7" ht="13.6" customHeight="1">
      <c r="A24" s="1485">
        <v>2020</v>
      </c>
      <c r="B24" s="1503">
        <v>5709</v>
      </c>
      <c r="C24" s="1503">
        <v>5347</v>
      </c>
      <c r="D24" s="1503">
        <v>362</v>
      </c>
      <c r="E24" s="1503">
        <v>3930</v>
      </c>
      <c r="F24" s="1503">
        <v>3754</v>
      </c>
      <c r="G24" s="1503">
        <v>176</v>
      </c>
    </row>
    <row r="25" spans="1:7" ht="13.6" customHeight="1">
      <c r="A25" s="1485">
        <v>2021</v>
      </c>
      <c r="B25" s="1503">
        <v>5374</v>
      </c>
      <c r="C25" s="1503">
        <v>5035</v>
      </c>
      <c r="D25" s="1503">
        <v>339</v>
      </c>
      <c r="E25" s="1503">
        <v>2680</v>
      </c>
      <c r="F25" s="1503">
        <v>2534</v>
      </c>
      <c r="G25" s="1503">
        <v>146</v>
      </c>
    </row>
    <row r="26" spans="1:7" ht="13.6" customHeight="1">
      <c r="A26" s="1958">
        <v>2022</v>
      </c>
      <c r="B26" s="1957">
        <v>7577</v>
      </c>
      <c r="C26" s="1957">
        <v>7122</v>
      </c>
      <c r="D26" s="1957">
        <v>455</v>
      </c>
      <c r="E26" s="1957">
        <v>5069</v>
      </c>
      <c r="F26" s="1957">
        <v>4887</v>
      </c>
      <c r="G26" s="1957">
        <v>182</v>
      </c>
    </row>
    <row r="27" spans="1:7" ht="13.6" customHeight="1">
      <c r="A27" s="1485">
        <v>2023</v>
      </c>
      <c r="B27" s="1503">
        <v>8621</v>
      </c>
      <c r="C27" s="1503">
        <v>8125</v>
      </c>
      <c r="D27" s="1503">
        <v>496</v>
      </c>
      <c r="E27" s="1503">
        <v>6560</v>
      </c>
      <c r="F27" s="1503">
        <v>6296</v>
      </c>
      <c r="G27" s="1503">
        <v>264</v>
      </c>
    </row>
    <row r="28" spans="1:7" ht="13.6" customHeight="1">
      <c r="A28" s="1959" t="s">
        <v>10</v>
      </c>
      <c r="B28" s="1960">
        <v>122325</v>
      </c>
      <c r="C28" s="1960">
        <v>113367</v>
      </c>
      <c r="D28" s="1960">
        <v>8958</v>
      </c>
      <c r="E28" s="1960">
        <v>72340</v>
      </c>
      <c r="F28" s="1960">
        <v>69546</v>
      </c>
      <c r="G28" s="1960">
        <v>2794</v>
      </c>
    </row>
    <row r="29" spans="1:7" ht="13.6" customHeight="1">
      <c r="A29" s="423" t="s">
        <v>1324</v>
      </c>
    </row>
    <row r="30" spans="1:7" ht="13.6" customHeight="1"/>
    <row r="31" spans="1:7" ht="13.6" customHeight="1"/>
    <row r="38" spans="1:4" ht="13.6">
      <c r="A38"/>
    </row>
    <row r="39" spans="1:4" ht="13.6">
      <c r="A39"/>
    </row>
    <row r="40" spans="1:4" ht="13.6">
      <c r="A40" s="896"/>
      <c r="B40" s="422"/>
      <c r="C40" s="422"/>
      <c r="D40" s="422"/>
    </row>
    <row r="41" spans="1:4">
      <c r="A41" s="1487"/>
      <c r="B41" s="422"/>
      <c r="C41" s="422"/>
      <c r="D41" s="422"/>
    </row>
    <row r="42" spans="1:4">
      <c r="A42" s="1487"/>
      <c r="B42" s="422"/>
      <c r="C42" s="422"/>
      <c r="D42" s="422"/>
    </row>
    <row r="43" spans="1:4" ht="13.6">
      <c r="A43" s="896"/>
      <c r="B43" s="422"/>
      <c r="C43" s="422"/>
      <c r="D43" s="422"/>
    </row>
    <row r="44" spans="1:4">
      <c r="A44" s="1488"/>
    </row>
    <row r="45" spans="1:4">
      <c r="A45" s="1488"/>
    </row>
    <row r="46" spans="1:4">
      <c r="A46" s="1488"/>
    </row>
    <row r="47" spans="1:4" ht="13.6">
      <c r="A47"/>
    </row>
    <row r="48" spans="1:4" ht="13.6">
      <c r="A48"/>
    </row>
    <row r="54" spans="1:4" ht="13.6">
      <c r="A54"/>
    </row>
    <row r="55" spans="1:4" ht="13.6">
      <c r="A55"/>
    </row>
    <row r="57" spans="1:4">
      <c r="A57" s="64"/>
    </row>
    <row r="58" spans="1:4">
      <c r="A58" s="64"/>
    </row>
    <row r="64" spans="1:4">
      <c r="A64" s="1487"/>
      <c r="B64" s="36"/>
      <c r="C64" s="36"/>
      <c r="D64" s="36"/>
    </row>
    <row r="65" spans="1:4">
      <c r="A65" s="1489"/>
      <c r="B65" s="36"/>
      <c r="C65" s="36"/>
      <c r="D65" s="36"/>
    </row>
    <row r="66" spans="1:4">
      <c r="A66" s="1489"/>
      <c r="B66" s="36"/>
      <c r="C66" s="36"/>
      <c r="D66" s="36"/>
    </row>
    <row r="67" spans="1:4">
      <c r="A67" s="36"/>
      <c r="B67" s="36"/>
      <c r="C67" s="36"/>
      <c r="D67" s="36"/>
    </row>
    <row r="68" spans="1:4">
      <c r="A68" s="36"/>
      <c r="B68" s="36"/>
      <c r="C68" s="36"/>
      <c r="D68" s="36"/>
    </row>
  </sheetData>
  <mergeCells count="8">
    <mergeCell ref="A2:G2"/>
    <mergeCell ref="B5:B6"/>
    <mergeCell ref="C5:D5"/>
    <mergeCell ref="E5:E6"/>
    <mergeCell ref="F5:G5"/>
    <mergeCell ref="A4:A6"/>
    <mergeCell ref="B4:D4"/>
    <mergeCell ref="E4:G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zoomScaleNormal="100" zoomScaleSheetLayoutView="70" workbookViewId="0"/>
  </sheetViews>
  <sheetFormatPr defaultRowHeight="13.6"/>
  <cols>
    <col min="12" max="14" width="12.44140625" customWidth="1"/>
  </cols>
  <sheetData>
    <row r="1" spans="1:14" ht="13.6" customHeight="1">
      <c r="A1" s="1" t="s">
        <v>1073</v>
      </c>
      <c r="H1" s="2154" t="s">
        <v>1335</v>
      </c>
    </row>
    <row r="2" spans="1:14" ht="30.1" customHeight="1">
      <c r="A2" s="2546" t="s">
        <v>1269</v>
      </c>
      <c r="B2" s="2546"/>
      <c r="C2" s="2546"/>
      <c r="D2" s="2546"/>
      <c r="E2" s="2546"/>
      <c r="F2" s="2546"/>
      <c r="G2" s="2546"/>
      <c r="H2" s="2546"/>
    </row>
    <row r="3" spans="1:14" ht="14.3" customHeight="1">
      <c r="B3" s="1490"/>
      <c r="C3" s="1490"/>
      <c r="D3" s="1490"/>
      <c r="E3" s="1490"/>
      <c r="F3" s="1490"/>
    </row>
    <row r="6" spans="1:14">
      <c r="K6" s="1210" t="s">
        <v>1042</v>
      </c>
      <c r="L6" s="1765"/>
      <c r="M6" s="1765"/>
      <c r="N6" s="1765"/>
    </row>
    <row r="7" spans="1:14">
      <c r="K7" s="1774"/>
      <c r="L7" s="2547"/>
      <c r="M7" s="2547"/>
      <c r="N7" s="2547"/>
    </row>
    <row r="8" spans="1:14">
      <c r="K8" s="2150" t="s">
        <v>137</v>
      </c>
      <c r="L8" s="2150" t="s">
        <v>5</v>
      </c>
      <c r="M8" s="2150" t="s">
        <v>1021</v>
      </c>
      <c r="N8" s="2150" t="s">
        <v>1022</v>
      </c>
    </row>
    <row r="9" spans="1:14" ht="13.6" customHeight="1">
      <c r="J9" s="2543" t="s">
        <v>1023</v>
      </c>
      <c r="K9" s="1966">
        <v>2003</v>
      </c>
      <c r="L9" s="1499">
        <v>2402</v>
      </c>
      <c r="M9" s="1499">
        <v>2109</v>
      </c>
      <c r="N9" s="1499">
        <v>293</v>
      </c>
    </row>
    <row r="10" spans="1:14">
      <c r="J10" s="2544"/>
      <c r="K10" s="1967">
        <v>2004</v>
      </c>
      <c r="L10" s="1501">
        <v>3395</v>
      </c>
      <c r="M10" s="1501">
        <v>3060</v>
      </c>
      <c r="N10" s="1501">
        <v>335</v>
      </c>
    </row>
    <row r="11" spans="1:14">
      <c r="J11" s="2544"/>
      <c r="K11" s="1967">
        <v>2005</v>
      </c>
      <c r="L11" s="1501">
        <v>3234</v>
      </c>
      <c r="M11" s="1501">
        <v>2962</v>
      </c>
      <c r="N11" s="1501">
        <v>272</v>
      </c>
    </row>
    <row r="12" spans="1:14">
      <c r="J12" s="2544"/>
      <c r="K12" s="1967">
        <v>2006</v>
      </c>
      <c r="L12" s="1501">
        <v>3906</v>
      </c>
      <c r="M12" s="1501">
        <v>3573</v>
      </c>
      <c r="N12" s="1501">
        <v>333</v>
      </c>
    </row>
    <row r="13" spans="1:14">
      <c r="J13" s="2544"/>
      <c r="K13" s="1967">
        <v>2007</v>
      </c>
      <c r="L13" s="1501">
        <v>4593</v>
      </c>
      <c r="M13" s="1501">
        <v>4245</v>
      </c>
      <c r="N13" s="1501">
        <v>348</v>
      </c>
    </row>
    <row r="14" spans="1:14">
      <c r="J14" s="2544"/>
      <c r="K14" s="1967">
        <v>2008</v>
      </c>
      <c r="L14" s="1501">
        <v>4743</v>
      </c>
      <c r="M14" s="1501">
        <v>4402</v>
      </c>
      <c r="N14" s="1501">
        <v>341</v>
      </c>
    </row>
    <row r="15" spans="1:14">
      <c r="J15" s="2544"/>
      <c r="K15" s="1967">
        <v>2009</v>
      </c>
      <c r="L15" s="1501">
        <v>5142</v>
      </c>
      <c r="M15" s="1501">
        <v>4753</v>
      </c>
      <c r="N15" s="1501">
        <v>389</v>
      </c>
    </row>
    <row r="16" spans="1:14">
      <c r="J16" s="2544"/>
      <c r="K16" s="1967">
        <v>2010</v>
      </c>
      <c r="L16" s="1501">
        <v>5421</v>
      </c>
      <c r="M16" s="1501">
        <v>4961</v>
      </c>
      <c r="N16" s="1501">
        <v>460</v>
      </c>
    </row>
    <row r="17" spans="1:14">
      <c r="J17" s="2544"/>
      <c r="K17" s="1967">
        <v>2011</v>
      </c>
      <c r="L17" s="1501">
        <v>5531</v>
      </c>
      <c r="M17" s="1501">
        <v>5103</v>
      </c>
      <c r="N17" s="1501">
        <v>428</v>
      </c>
    </row>
    <row r="18" spans="1:14">
      <c r="J18" s="2544"/>
      <c r="K18" s="1968">
        <v>2012</v>
      </c>
      <c r="L18" s="1503">
        <v>6554</v>
      </c>
      <c r="M18" s="1503">
        <v>6029</v>
      </c>
      <c r="N18" s="1503">
        <v>525</v>
      </c>
    </row>
    <row r="19" spans="1:14">
      <c r="J19" s="2544"/>
      <c r="K19" s="1968">
        <v>2013</v>
      </c>
      <c r="L19" s="2149">
        <v>7065</v>
      </c>
      <c r="M19" s="2149">
        <v>6561</v>
      </c>
      <c r="N19" s="1503">
        <v>504</v>
      </c>
    </row>
    <row r="20" spans="1:14">
      <c r="J20" s="2544"/>
      <c r="K20" s="1968">
        <v>2014</v>
      </c>
      <c r="L20" s="2149">
        <v>7234</v>
      </c>
      <c r="M20" s="2149">
        <v>6731</v>
      </c>
      <c r="N20" s="1503">
        <v>503</v>
      </c>
    </row>
    <row r="21" spans="1:14">
      <c r="J21" s="2544"/>
      <c r="K21" s="1968">
        <v>2015</v>
      </c>
      <c r="L21" s="2149">
        <v>7173</v>
      </c>
      <c r="M21" s="2149">
        <v>6631</v>
      </c>
      <c r="N21" s="1503">
        <v>542</v>
      </c>
    </row>
    <row r="22" spans="1:14">
      <c r="J22" s="2544"/>
      <c r="K22" s="1968">
        <v>2016</v>
      </c>
      <c r="L22" s="2149">
        <v>7295</v>
      </c>
      <c r="M22" s="2149">
        <v>6737</v>
      </c>
      <c r="N22" s="1503">
        <v>558</v>
      </c>
    </row>
    <row r="23" spans="1:14">
      <c r="J23" s="2544"/>
      <c r="K23" s="1968">
        <v>2017</v>
      </c>
      <c r="L23" s="2149">
        <v>7374</v>
      </c>
      <c r="M23" s="2149">
        <v>6851</v>
      </c>
      <c r="N23" s="1503">
        <v>523</v>
      </c>
    </row>
    <row r="24" spans="1:14">
      <c r="J24" s="2544"/>
      <c r="K24" s="1968">
        <v>2018</v>
      </c>
      <c r="L24" s="2149">
        <v>7022</v>
      </c>
      <c r="M24" s="2149">
        <v>6563</v>
      </c>
      <c r="N24" s="1503">
        <v>459</v>
      </c>
    </row>
    <row r="25" spans="1:14">
      <c r="J25" s="2544"/>
      <c r="K25" s="1968">
        <v>2019</v>
      </c>
      <c r="L25" s="2149">
        <v>6960</v>
      </c>
      <c r="M25" s="2149">
        <v>6467</v>
      </c>
      <c r="N25" s="1503">
        <v>493</v>
      </c>
    </row>
    <row r="26" spans="1:14">
      <c r="J26" s="2544"/>
      <c r="K26" s="1968">
        <v>2020</v>
      </c>
      <c r="L26" s="2149">
        <v>5709</v>
      </c>
      <c r="M26" s="2149">
        <v>5347</v>
      </c>
      <c r="N26" s="1503">
        <v>362</v>
      </c>
    </row>
    <row r="27" spans="1:14">
      <c r="J27" s="2544"/>
      <c r="K27" s="1968">
        <v>2021</v>
      </c>
      <c r="L27" s="2149">
        <v>5374</v>
      </c>
      <c r="M27" s="2149">
        <v>5035</v>
      </c>
      <c r="N27" s="1503">
        <v>339</v>
      </c>
    </row>
    <row r="28" spans="1:14">
      <c r="A28" s="896"/>
      <c r="B28" s="896"/>
      <c r="C28" s="896"/>
      <c r="J28" s="2544"/>
      <c r="K28" s="1968">
        <v>2022</v>
      </c>
      <c r="L28" s="2149">
        <v>7577</v>
      </c>
      <c r="M28" s="2149">
        <v>7122</v>
      </c>
      <c r="N28" s="1503">
        <v>455</v>
      </c>
    </row>
    <row r="29" spans="1:14">
      <c r="A29" s="896"/>
      <c r="B29" s="896"/>
      <c r="C29" s="896"/>
      <c r="J29" s="2545"/>
      <c r="K29" s="1969">
        <v>2023</v>
      </c>
      <c r="L29" s="1504">
        <v>8621</v>
      </c>
      <c r="M29" s="1504">
        <v>8125</v>
      </c>
      <c r="N29" s="1504">
        <v>496</v>
      </c>
    </row>
    <row r="30" spans="1:14" ht="14.3">
      <c r="A30" s="2546"/>
      <c r="B30" s="2546"/>
      <c r="C30" s="2546"/>
      <c r="D30" s="2546"/>
      <c r="E30" s="2546"/>
      <c r="F30" s="2546"/>
      <c r="G30" s="2546"/>
      <c r="H30" s="2546"/>
    </row>
    <row r="32" spans="1:14" ht="14.3" customHeight="1">
      <c r="A32" s="1490"/>
      <c r="J32" s="2543" t="s">
        <v>1024</v>
      </c>
      <c r="K32" s="1970">
        <v>2006</v>
      </c>
      <c r="L32" s="1499">
        <v>908</v>
      </c>
      <c r="M32" s="1499">
        <v>889</v>
      </c>
      <c r="N32" s="1499">
        <v>19</v>
      </c>
    </row>
    <row r="33" spans="10:14">
      <c r="J33" s="2544"/>
      <c r="K33" s="1971">
        <v>2007</v>
      </c>
      <c r="L33" s="1501">
        <v>1402</v>
      </c>
      <c r="M33" s="1501">
        <v>1360</v>
      </c>
      <c r="N33" s="1501">
        <v>42</v>
      </c>
    </row>
    <row r="34" spans="10:14">
      <c r="J34" s="2544"/>
      <c r="K34" s="1971">
        <v>2008</v>
      </c>
      <c r="L34" s="1501">
        <v>1661</v>
      </c>
      <c r="M34" s="1501">
        <v>1610</v>
      </c>
      <c r="N34" s="1501">
        <v>51</v>
      </c>
    </row>
    <row r="35" spans="10:14">
      <c r="J35" s="2544"/>
      <c r="K35" s="1971">
        <v>2009</v>
      </c>
      <c r="L35" s="1501">
        <v>2110</v>
      </c>
      <c r="M35" s="1501">
        <v>2024</v>
      </c>
      <c r="N35" s="1501">
        <v>86</v>
      </c>
    </row>
    <row r="36" spans="10:14">
      <c r="J36" s="2544"/>
      <c r="K36" s="1971">
        <v>2010</v>
      </c>
      <c r="L36" s="1501">
        <v>2291</v>
      </c>
      <c r="M36" s="1501">
        <v>2192</v>
      </c>
      <c r="N36" s="1501">
        <v>99</v>
      </c>
    </row>
    <row r="37" spans="10:14">
      <c r="J37" s="2544"/>
      <c r="K37" s="1971">
        <v>2011</v>
      </c>
      <c r="L37" s="1501">
        <v>2785</v>
      </c>
      <c r="M37" s="1501">
        <v>2671</v>
      </c>
      <c r="N37" s="1501">
        <v>114</v>
      </c>
    </row>
    <row r="38" spans="10:14">
      <c r="J38" s="2544"/>
      <c r="K38" s="1972">
        <v>2012</v>
      </c>
      <c r="L38" s="2149">
        <v>3577</v>
      </c>
      <c r="M38" s="2149">
        <v>3471</v>
      </c>
      <c r="N38" s="2149">
        <v>106</v>
      </c>
    </row>
    <row r="39" spans="10:14">
      <c r="J39" s="2544"/>
      <c r="K39" s="1972">
        <v>2013</v>
      </c>
      <c r="L39" s="2149">
        <v>4834</v>
      </c>
      <c r="M39" s="2149">
        <v>4691</v>
      </c>
      <c r="N39" s="2149">
        <v>143</v>
      </c>
    </row>
    <row r="40" spans="10:14">
      <c r="J40" s="2544"/>
      <c r="K40" s="1972">
        <v>2014</v>
      </c>
      <c r="L40" s="2149">
        <v>5618</v>
      </c>
      <c r="M40" s="2149">
        <v>5447</v>
      </c>
      <c r="N40" s="2149">
        <v>171</v>
      </c>
    </row>
    <row r="41" spans="10:14">
      <c r="J41" s="2544"/>
      <c r="K41" s="1972">
        <v>2015</v>
      </c>
      <c r="L41" s="2149">
        <v>5790</v>
      </c>
      <c r="M41" s="2149">
        <v>5595</v>
      </c>
      <c r="N41" s="2149">
        <v>195</v>
      </c>
    </row>
    <row r="42" spans="10:14">
      <c r="J42" s="2544"/>
      <c r="K42" s="1972">
        <v>2016</v>
      </c>
      <c r="L42" s="2149">
        <v>6073</v>
      </c>
      <c r="M42" s="2149">
        <v>5830</v>
      </c>
      <c r="N42" s="2149">
        <v>243</v>
      </c>
    </row>
    <row r="43" spans="10:14">
      <c r="J43" s="2544"/>
      <c r="K43" s="1972">
        <v>2017</v>
      </c>
      <c r="L43" s="2149">
        <v>5765</v>
      </c>
      <c r="M43" s="2149">
        <v>5533</v>
      </c>
      <c r="N43" s="2149">
        <v>232</v>
      </c>
    </row>
    <row r="44" spans="10:14">
      <c r="J44" s="2544"/>
      <c r="K44" s="1972">
        <v>2018</v>
      </c>
      <c r="L44" s="2149">
        <v>5818</v>
      </c>
      <c r="M44" s="2149">
        <v>5578</v>
      </c>
      <c r="N44" s="2149">
        <v>240</v>
      </c>
    </row>
    <row r="45" spans="10:14">
      <c r="J45" s="2544"/>
      <c r="K45" s="1972">
        <v>2019</v>
      </c>
      <c r="L45" s="2149">
        <v>5469</v>
      </c>
      <c r="M45" s="2149">
        <v>5184</v>
      </c>
      <c r="N45" s="2149">
        <v>285</v>
      </c>
    </row>
    <row r="46" spans="10:14">
      <c r="J46" s="2544"/>
      <c r="K46" s="1972">
        <v>2020</v>
      </c>
      <c r="L46" s="2149">
        <v>3930</v>
      </c>
      <c r="M46" s="2149">
        <v>3754</v>
      </c>
      <c r="N46" s="2149">
        <v>176</v>
      </c>
    </row>
    <row r="47" spans="10:14">
      <c r="J47" s="2544"/>
      <c r="K47" s="1972">
        <v>2021</v>
      </c>
      <c r="L47" s="2149">
        <v>2680</v>
      </c>
      <c r="M47" s="2149">
        <v>2534</v>
      </c>
      <c r="N47" s="2149">
        <v>146</v>
      </c>
    </row>
    <row r="48" spans="10:14">
      <c r="J48" s="2544"/>
      <c r="K48" s="1968">
        <v>2022</v>
      </c>
      <c r="L48" s="2149">
        <v>5069</v>
      </c>
      <c r="M48" s="2149">
        <v>4887</v>
      </c>
      <c r="N48" s="2149">
        <v>182</v>
      </c>
    </row>
    <row r="49" spans="10:14">
      <c r="J49" s="2545"/>
      <c r="K49" s="1969">
        <v>2023</v>
      </c>
      <c r="L49" s="1812">
        <v>6560</v>
      </c>
      <c r="M49" s="1812">
        <v>6296</v>
      </c>
      <c r="N49" s="1812">
        <v>264</v>
      </c>
    </row>
    <row r="50" spans="10:14">
      <c r="J50" s="1491"/>
      <c r="K50" s="771"/>
      <c r="L50" s="771"/>
      <c r="M50" s="771"/>
      <c r="N50" s="771"/>
    </row>
  </sheetData>
  <mergeCells count="5">
    <mergeCell ref="J32:J49"/>
    <mergeCell ref="A2:H2"/>
    <mergeCell ref="L7:N7"/>
    <mergeCell ref="A30:H30"/>
    <mergeCell ref="J9:J29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1048575" man="1"/>
  </colBreaks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Normal="100" zoomScaleSheetLayoutView="70" workbookViewId="0"/>
  </sheetViews>
  <sheetFormatPr defaultColWidth="9" defaultRowHeight="13.6" customHeight="1"/>
  <cols>
    <col min="1" max="10" width="9" style="1"/>
    <col min="11" max="11" width="17.44140625" style="1" customWidth="1"/>
    <col min="12" max="12" width="9.77734375" style="1" customWidth="1"/>
    <col min="13" max="16384" width="9" style="1"/>
  </cols>
  <sheetData>
    <row r="1" spans="1:21" ht="13.6" customHeight="1">
      <c r="A1" s="1" t="s">
        <v>1073</v>
      </c>
      <c r="H1" s="2154" t="s">
        <v>1335</v>
      </c>
    </row>
    <row r="2" spans="1:21" ht="28.55" customHeight="1">
      <c r="A2" s="2546" t="s">
        <v>1268</v>
      </c>
      <c r="B2" s="2546"/>
      <c r="C2" s="2546"/>
      <c r="D2" s="2546"/>
      <c r="E2" s="2546"/>
      <c r="F2" s="2546"/>
      <c r="G2" s="2546"/>
      <c r="H2" s="2546"/>
    </row>
    <row r="4" spans="1:21" ht="13.6" customHeight="1">
      <c r="E4" s="1493"/>
      <c r="K4" s="1" t="s">
        <v>1043</v>
      </c>
      <c r="L4" s="422"/>
      <c r="M4" s="422"/>
      <c r="N4" s="422"/>
      <c r="O4" s="422"/>
      <c r="P4" s="422"/>
      <c r="Q4" s="422"/>
      <c r="R4" s="422"/>
    </row>
    <row r="5" spans="1:21" ht="13.6" customHeight="1">
      <c r="K5" s="54" t="s">
        <v>1299</v>
      </c>
      <c r="L5" s="67"/>
      <c r="M5" s="67"/>
      <c r="N5" s="67"/>
      <c r="O5" s="67"/>
      <c r="P5" s="67"/>
      <c r="Q5" s="67"/>
      <c r="R5" s="67"/>
      <c r="S5" s="36"/>
    </row>
    <row r="6" spans="1:21" s="422" customFormat="1" ht="13.6" customHeight="1">
      <c r="K6" s="2336" t="s">
        <v>1025</v>
      </c>
      <c r="L6" s="2548" t="s">
        <v>188</v>
      </c>
      <c r="M6" s="2548"/>
      <c r="N6" s="2548"/>
      <c r="O6" s="2548"/>
      <c r="P6" s="2548"/>
      <c r="Q6" s="2548"/>
      <c r="R6" s="2548"/>
      <c r="S6" s="1"/>
    </row>
    <row r="7" spans="1:21" s="422" customFormat="1" ht="13.6" customHeight="1">
      <c r="K7" s="2336"/>
      <c r="L7" s="1401" t="s">
        <v>1026</v>
      </c>
      <c r="M7" s="1401" t="s">
        <v>203</v>
      </c>
      <c r="N7" s="1401" t="s">
        <v>204</v>
      </c>
      <c r="O7" s="1401" t="s">
        <v>48</v>
      </c>
      <c r="P7" s="1401" t="s">
        <v>49</v>
      </c>
      <c r="Q7" s="1401" t="s">
        <v>50</v>
      </c>
      <c r="R7" s="1401" t="s">
        <v>5</v>
      </c>
      <c r="S7" s="1535" t="s">
        <v>1027</v>
      </c>
    </row>
    <row r="8" spans="1:21" s="422" customFormat="1" ht="13.6" customHeight="1">
      <c r="K8" s="1494" t="s">
        <v>1023</v>
      </c>
      <c r="L8" s="1973">
        <v>4570</v>
      </c>
      <c r="M8" s="1973">
        <v>13126</v>
      </c>
      <c r="N8" s="1973">
        <v>30703</v>
      </c>
      <c r="O8" s="1973">
        <v>38046</v>
      </c>
      <c r="P8" s="1973">
        <v>21515</v>
      </c>
      <c r="Q8" s="1973">
        <v>5405</v>
      </c>
      <c r="R8" s="1973">
        <v>113367</v>
      </c>
      <c r="S8" s="1974">
        <v>2</v>
      </c>
    </row>
    <row r="9" spans="1:21" s="422" customFormat="1" ht="13.6" customHeight="1">
      <c r="K9" s="1998" t="s">
        <v>1028</v>
      </c>
      <c r="L9" s="1999">
        <v>579</v>
      </c>
      <c r="M9" s="1999">
        <v>5160</v>
      </c>
      <c r="N9" s="1999">
        <v>21222</v>
      </c>
      <c r="O9" s="1999">
        <v>31479</v>
      </c>
      <c r="P9" s="1999">
        <v>10850</v>
      </c>
      <c r="Q9" s="1999">
        <v>255</v>
      </c>
      <c r="R9" s="1999">
        <v>69546</v>
      </c>
      <c r="S9" s="1975">
        <v>1</v>
      </c>
    </row>
    <row r="10" spans="1:21" s="422" customFormat="1" ht="13.6" customHeight="1">
      <c r="K10" s="2549" t="s">
        <v>1029</v>
      </c>
      <c r="L10" s="2549"/>
      <c r="M10" s="2549"/>
      <c r="N10" s="2549"/>
      <c r="O10" s="2549"/>
      <c r="P10" s="2549"/>
      <c r="Q10" s="2549"/>
      <c r="R10" s="2549"/>
      <c r="S10" s="1"/>
    </row>
    <row r="11" spans="1:21" s="422" customFormat="1" ht="13.6" customHeight="1">
      <c r="K11" s="2000" t="s">
        <v>1023</v>
      </c>
      <c r="L11" s="2152">
        <v>4.0310843352239147E-2</v>
      </c>
      <c r="M11" s="2152">
        <v>0.11578121003096084</v>
      </c>
      <c r="N11" s="2152">
        <v>0.27082359375137827</v>
      </c>
      <c r="O11" s="2152">
        <v>0.33559438647249246</v>
      </c>
      <c r="P11" s="2152">
        <v>0.1897785108803994</v>
      </c>
      <c r="Q11" s="2152">
        <v>4.7676172498654835E-2</v>
      </c>
      <c r="R11" s="2001">
        <v>1</v>
      </c>
      <c r="S11" s="1"/>
    </row>
    <row r="12" spans="1:21" s="422" customFormat="1" ht="13.6" customHeight="1">
      <c r="K12" s="1495" t="s">
        <v>1024</v>
      </c>
      <c r="L12" s="2153">
        <v>8.3254248986282461E-3</v>
      </c>
      <c r="M12" s="2153">
        <v>7.4195496505909758E-2</v>
      </c>
      <c r="N12" s="2153">
        <v>0.30515054783884049</v>
      </c>
      <c r="O12" s="2153">
        <v>0.45263566560262275</v>
      </c>
      <c r="P12" s="2153">
        <v>0.15601184827308545</v>
      </c>
      <c r="Q12" s="2153">
        <v>3.6666379087222844E-3</v>
      </c>
      <c r="R12" s="1976">
        <v>1</v>
      </c>
      <c r="S12" s="1"/>
    </row>
    <row r="13" spans="1:21" s="422" customFormat="1" ht="13.6" customHeight="1">
      <c r="K13" s="747"/>
      <c r="L13" s="1487"/>
      <c r="M13" s="1487"/>
      <c r="N13" s="1487"/>
      <c r="O13" s="1487"/>
      <c r="P13" s="1487"/>
      <c r="Q13" s="1487"/>
      <c r="R13" s="67"/>
      <c r="S13" s="36"/>
    </row>
    <row r="14" spans="1:21" s="422" customFormat="1" ht="13.6" customHeight="1"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1" ht="13.6" customHeight="1">
      <c r="J15" s="36"/>
      <c r="K15" s="747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ht="13.6" customHeight="1">
      <c r="J16" s="36"/>
      <c r="K16" s="747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0:21" ht="13.6" customHeight="1"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0:21" ht="13.6" customHeight="1"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0:21" ht="13.6" customHeight="1">
      <c r="J19" s="36"/>
      <c r="K19" s="747"/>
      <c r="L19" s="2002"/>
      <c r="M19" s="2002"/>
      <c r="N19" s="2002"/>
      <c r="O19" s="2002"/>
      <c r="P19" s="2002"/>
      <c r="Q19" s="2002"/>
      <c r="R19" s="2003"/>
      <c r="S19" s="36"/>
      <c r="T19" s="36"/>
      <c r="U19" s="36"/>
    </row>
    <row r="20" spans="10:21" ht="13.6" customHeight="1">
      <c r="J20" s="36"/>
      <c r="K20" s="747"/>
      <c r="L20" s="2002"/>
      <c r="M20" s="2002"/>
      <c r="N20" s="2002"/>
      <c r="O20" s="2002"/>
      <c r="P20" s="2002"/>
      <c r="Q20" s="2002"/>
      <c r="R20" s="2003"/>
      <c r="S20" s="36"/>
      <c r="T20" s="36"/>
      <c r="U20" s="36"/>
    </row>
    <row r="21" spans="10:21" ht="13.6" customHeight="1"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0:21" ht="13.6" customHeight="1">
      <c r="J22" s="36"/>
      <c r="K22" s="36"/>
      <c r="L22" s="36"/>
      <c r="M22" s="36"/>
      <c r="N22" s="36"/>
      <c r="O22" s="36"/>
      <c r="P22" s="36"/>
      <c r="Q22" s="36"/>
      <c r="R22" s="1496"/>
      <c r="S22" s="36"/>
      <c r="T22" s="36"/>
      <c r="U22" s="36"/>
    </row>
    <row r="23" spans="10:21" ht="13.6" customHeight="1">
      <c r="R23" s="1496"/>
    </row>
    <row r="24" spans="10:21" ht="13.6" customHeight="1">
      <c r="R24" s="1496"/>
    </row>
    <row r="25" spans="10:21" ht="13.6" customHeight="1">
      <c r="R25" s="1496"/>
    </row>
    <row r="26" spans="10:21" ht="13.6" customHeight="1">
      <c r="R26" s="1496"/>
    </row>
    <row r="27" spans="10:21" ht="13.6" customHeight="1">
      <c r="R27" s="1496"/>
    </row>
    <row r="28" spans="10:21" ht="13.6" customHeight="1">
      <c r="R28" s="1496"/>
    </row>
    <row r="29" spans="10:21" ht="13.6" customHeight="1">
      <c r="R29" s="1496"/>
    </row>
    <row r="30" spans="10:21" ht="13.6" customHeight="1">
      <c r="R30" s="1496"/>
    </row>
    <row r="31" spans="10:21" ht="13.6" customHeight="1">
      <c r="R31" s="1496"/>
    </row>
    <row r="32" spans="10:21" ht="13.6" customHeight="1">
      <c r="R32" s="1496"/>
    </row>
  </sheetData>
  <mergeCells count="4">
    <mergeCell ref="K6:K7"/>
    <mergeCell ref="L6:R6"/>
    <mergeCell ref="K10:R10"/>
    <mergeCell ref="A2:H2"/>
  </mergeCells>
  <hyperlinks>
    <hyperlink ref="H1" location="Obsah!A1" display="Naspäť na obsah"/>
  </hyperlinks>
  <pageMargins left="0.7" right="0.7" top="0.75" bottom="0.75" header="0.3" footer="0.3"/>
  <pageSetup paperSize="9" scale="81" orientation="portrait" r:id="rId1"/>
  <colBreaks count="1" manualBreakCount="1">
    <brk id="9" max="1048575" man="1"/>
  </colBreaks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showGridLines="0" zoomScaleNormal="100" zoomScaleSheetLayoutView="70" workbookViewId="0"/>
  </sheetViews>
  <sheetFormatPr defaultRowHeight="13.6"/>
  <cols>
    <col min="11" max="11" width="11.5546875" bestFit="1" customWidth="1"/>
  </cols>
  <sheetData>
    <row r="1" spans="1:20">
      <c r="A1" s="1" t="s">
        <v>1073</v>
      </c>
      <c r="H1" s="2154" t="s">
        <v>1335</v>
      </c>
    </row>
    <row r="2" spans="1:20" ht="22.6" customHeight="1">
      <c r="A2" s="1492" t="s">
        <v>1267</v>
      </c>
    </row>
    <row r="5" spans="1:20">
      <c r="J5" s="1" t="s">
        <v>1044</v>
      </c>
      <c r="L5" s="1497"/>
      <c r="M5" s="1497"/>
      <c r="N5" s="1497"/>
      <c r="O5" s="1497"/>
      <c r="P5" s="1497"/>
      <c r="Q5" s="1497"/>
    </row>
    <row r="6" spans="1:20">
      <c r="J6" s="64" t="s">
        <v>1190</v>
      </c>
    </row>
    <row r="7" spans="1:20" ht="57.75">
      <c r="J7" s="1401" t="s">
        <v>976</v>
      </c>
      <c r="K7" s="1401" t="s">
        <v>1030</v>
      </c>
      <c r="L7" s="1401" t="s">
        <v>1031</v>
      </c>
      <c r="M7" s="1401" t="s">
        <v>1032</v>
      </c>
      <c r="N7" s="1401" t="s">
        <v>1033</v>
      </c>
      <c r="O7" s="1498" t="s">
        <v>1034</v>
      </c>
      <c r="P7" s="1401" t="s">
        <v>1035</v>
      </c>
      <c r="Q7" s="1401" t="s">
        <v>1036</v>
      </c>
      <c r="R7" s="1401" t="s">
        <v>649</v>
      </c>
      <c r="S7" s="1401" t="s">
        <v>896</v>
      </c>
      <c r="T7" s="1401" t="s">
        <v>5</v>
      </c>
    </row>
    <row r="8" spans="1:20">
      <c r="J8" s="2102" t="s">
        <v>1037</v>
      </c>
      <c r="K8" s="2103">
        <v>0.61741745979941609</v>
      </c>
      <c r="L8" s="2103">
        <v>0.1864266245622701</v>
      </c>
      <c r="M8" s="2103">
        <v>8.0789281020384768E-2</v>
      </c>
      <c r="N8" s="2103">
        <v>5.9451878379451172E-2</v>
      </c>
      <c r="O8" s="2103">
        <v>3.4162778184512521E-2</v>
      </c>
      <c r="P8" s="2103">
        <v>4.8073106404749096E-3</v>
      </c>
      <c r="Q8" s="2103">
        <v>1.4730658292831374E-3</v>
      </c>
      <c r="R8" s="2103">
        <v>1.4457214935299773E-2</v>
      </c>
      <c r="S8" s="2103">
        <v>9.9676272636657929E-4</v>
      </c>
      <c r="T8" s="2103">
        <v>1</v>
      </c>
    </row>
    <row r="9" spans="1:20">
      <c r="J9" s="2104" t="s">
        <v>394</v>
      </c>
      <c r="K9" s="1101">
        <v>69996</v>
      </c>
      <c r="L9" s="1101">
        <v>21135</v>
      </c>
      <c r="M9" s="1101">
        <v>9159</v>
      </c>
      <c r="N9" s="1101">
        <v>6740</v>
      </c>
      <c r="O9" s="1101">
        <v>3873</v>
      </c>
      <c r="P9" s="1101">
        <v>545</v>
      </c>
      <c r="Q9" s="1101">
        <v>167</v>
      </c>
      <c r="R9" s="1101">
        <v>1639</v>
      </c>
      <c r="S9" s="1101">
        <v>113</v>
      </c>
      <c r="T9" s="1101">
        <v>113367</v>
      </c>
    </row>
    <row r="11" spans="1:20">
      <c r="K11" s="774"/>
      <c r="L11" s="774"/>
      <c r="M11" s="774"/>
      <c r="N11" s="774"/>
      <c r="O11" s="774"/>
      <c r="P11" s="774"/>
      <c r="Q11" s="774"/>
      <c r="R11" s="774"/>
      <c r="S11" s="774"/>
      <c r="T11" s="774"/>
    </row>
    <row r="12" spans="1:20">
      <c r="J12" s="1155"/>
      <c r="K12" s="1965"/>
      <c r="L12" s="1965"/>
      <c r="M12" s="1965"/>
      <c r="N12" s="1965"/>
      <c r="O12" s="1965"/>
      <c r="P12" s="1965"/>
      <c r="Q12" s="1965"/>
      <c r="R12" s="1965"/>
      <c r="S12" s="1965"/>
      <c r="T12" s="1965"/>
    </row>
    <row r="13" spans="1:20" ht="15.65">
      <c r="J13" s="1155"/>
      <c r="K13" s="1961"/>
      <c r="L13" s="1961"/>
      <c r="M13" s="1961"/>
      <c r="N13" s="1961"/>
      <c r="O13" s="1961"/>
      <c r="P13" s="1961"/>
      <c r="Q13" s="1961"/>
      <c r="R13" s="1961"/>
      <c r="S13" s="1961"/>
      <c r="T13" s="1155"/>
    </row>
    <row r="14" spans="1:20">
      <c r="J14" s="1155"/>
      <c r="K14" s="1155"/>
      <c r="L14" s="1155"/>
      <c r="M14" s="1155"/>
      <c r="N14" s="1155"/>
      <c r="O14" s="1155"/>
      <c r="P14" s="1155"/>
      <c r="Q14" s="1155"/>
      <c r="R14" s="1155"/>
      <c r="S14" s="1155"/>
      <c r="T14" s="1155"/>
    </row>
    <row r="16" spans="1:20">
      <c r="K16" s="1155"/>
      <c r="L16" s="1155"/>
      <c r="M16" s="1155"/>
      <c r="N16" s="1155"/>
      <c r="O16" s="1155"/>
      <c r="P16" s="1155"/>
      <c r="Q16" s="1155"/>
      <c r="R16" s="1155"/>
      <c r="S16" s="1155"/>
      <c r="T16" s="1155"/>
    </row>
    <row r="17" spans="11:20">
      <c r="K17" s="1962"/>
      <c r="L17" s="1962"/>
      <c r="M17" s="1962"/>
      <c r="N17" s="1962"/>
      <c r="O17" s="1962"/>
      <c r="P17" s="1962"/>
      <c r="Q17" s="1962"/>
      <c r="R17" s="1962"/>
      <c r="S17" s="1962"/>
      <c r="T17" s="1155"/>
    </row>
    <row r="18" spans="11:20">
      <c r="K18" s="1963"/>
      <c r="L18" s="1963"/>
      <c r="M18" s="1963"/>
      <c r="N18" s="1963"/>
      <c r="O18" s="1963"/>
      <c r="P18" s="1963"/>
      <c r="Q18" s="1963"/>
      <c r="R18" s="1963"/>
      <c r="S18" s="1964"/>
      <c r="T18" s="1155"/>
    </row>
    <row r="19" spans="11:20">
      <c r="K19" s="1155"/>
      <c r="L19" s="1155"/>
      <c r="M19" s="1155"/>
      <c r="N19" s="1155"/>
      <c r="O19" s="1155"/>
      <c r="P19" s="1155"/>
      <c r="Q19" s="1155"/>
      <c r="R19" s="1155"/>
      <c r="S19" s="1155"/>
      <c r="T19" s="1155"/>
    </row>
    <row r="20" spans="11:20">
      <c r="K20" s="1155"/>
      <c r="L20" s="1155"/>
      <c r="M20" s="1155"/>
      <c r="N20" s="1155"/>
      <c r="O20" s="1155"/>
      <c r="P20" s="1155"/>
      <c r="Q20" s="1155"/>
      <c r="R20" s="1155"/>
      <c r="S20" s="1155"/>
      <c r="T20" s="1155"/>
    </row>
  </sheetData>
  <hyperlinks>
    <hyperlink ref="H1" location="Obsah!A1" display="Naspäť na obsah"/>
  </hyperlinks>
  <pageMargins left="0.7" right="0.7" top="0.75" bottom="0.75" header="0.3" footer="0.3"/>
  <pageSetup paperSize="9" scale="80" orientation="portrait" r:id="rId1"/>
  <colBreaks count="1" manualBreakCount="1">
    <brk id="9" max="18" man="1"/>
  </colBreaks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Normal="100" zoomScaleSheetLayoutView="70" workbookViewId="0"/>
  </sheetViews>
  <sheetFormatPr defaultColWidth="9" defaultRowHeight="13.6" customHeight="1"/>
  <cols>
    <col min="1" max="1" width="26.109375" style="56" customWidth="1"/>
    <col min="2" max="4" width="7.88671875" style="56" customWidth="1"/>
    <col min="5" max="5" width="10.109375" style="56" customWidth="1"/>
    <col min="6" max="6" width="9.44140625" style="56" customWidth="1"/>
    <col min="7" max="7" width="10.6640625" style="56" customWidth="1"/>
    <col min="8" max="8" width="13.6640625" style="56" customWidth="1"/>
    <col min="9" max="16384" width="9" style="56"/>
  </cols>
  <sheetData>
    <row r="1" spans="1:16" ht="13.6" customHeight="1">
      <c r="A1" s="54" t="s">
        <v>1073</v>
      </c>
      <c r="B1" s="1111"/>
      <c r="C1" s="1111"/>
      <c r="D1" s="1111"/>
      <c r="G1" s="2154" t="s">
        <v>1335</v>
      </c>
    </row>
    <row r="2" spans="1:16" s="1261" customFormat="1" ht="20.05" customHeight="1">
      <c r="A2" s="1513" t="s">
        <v>844</v>
      </c>
      <c r="I2" s="56"/>
    </row>
    <row r="4" spans="1:16" ht="25" customHeight="1">
      <c r="A4" s="2309" t="s">
        <v>845</v>
      </c>
      <c r="B4" s="2488" t="s">
        <v>846</v>
      </c>
      <c r="C4" s="2550"/>
      <c r="D4" s="2489"/>
      <c r="E4" s="2470" t="s">
        <v>847</v>
      </c>
      <c r="F4" s="2470" t="s">
        <v>3</v>
      </c>
      <c r="G4" s="2551" t="s">
        <v>4</v>
      </c>
    </row>
    <row r="5" spans="1:16" ht="25" customHeight="1">
      <c r="A5" s="2530"/>
      <c r="B5" s="1032" t="s">
        <v>5</v>
      </c>
      <c r="C5" s="1032" t="s">
        <v>6</v>
      </c>
      <c r="D5" s="1032" t="s">
        <v>7</v>
      </c>
      <c r="E5" s="2471"/>
      <c r="F5" s="2471"/>
      <c r="G5" s="2552"/>
    </row>
    <row r="6" spans="1:16" ht="13.6" customHeight="1">
      <c r="A6" s="791" t="s">
        <v>10</v>
      </c>
      <c r="B6" s="1586">
        <v>67603</v>
      </c>
      <c r="C6" s="1586">
        <v>35701</v>
      </c>
      <c r="D6" s="1586">
        <v>31902</v>
      </c>
      <c r="E6" s="1645">
        <v>1245.7388087266766</v>
      </c>
      <c r="F6" s="1587">
        <v>6.301451119033179</v>
      </c>
      <c r="G6" s="1586">
        <v>1008</v>
      </c>
      <c r="H6" s="152"/>
      <c r="K6" s="143"/>
      <c r="L6" s="779"/>
      <c r="M6" s="143"/>
      <c r="N6" s="143"/>
      <c r="O6" s="143"/>
      <c r="P6" s="143"/>
    </row>
    <row r="7" spans="1:16" ht="13.6" customHeight="1">
      <c r="A7" s="1518" t="s">
        <v>848</v>
      </c>
      <c r="B7" s="438">
        <v>3618</v>
      </c>
      <c r="C7" s="438">
        <v>2364</v>
      </c>
      <c r="D7" s="438">
        <v>1254</v>
      </c>
      <c r="E7" s="1113">
        <v>66.669866869415785</v>
      </c>
      <c r="F7" s="139">
        <v>6.9980652294085131</v>
      </c>
      <c r="G7" s="438">
        <v>58</v>
      </c>
      <c r="K7" s="143"/>
      <c r="L7" s="779"/>
      <c r="M7" s="143"/>
      <c r="N7" s="466"/>
      <c r="O7" s="466"/>
      <c r="P7" s="466"/>
    </row>
    <row r="8" spans="1:16" ht="25" customHeight="1">
      <c r="A8" s="1518" t="s">
        <v>849</v>
      </c>
      <c r="B8" s="438">
        <v>50543</v>
      </c>
      <c r="C8" s="438">
        <v>26293</v>
      </c>
      <c r="D8" s="438">
        <v>24250</v>
      </c>
      <c r="E8" s="1113">
        <v>931.36956362102876</v>
      </c>
      <c r="F8" s="139">
        <v>6.3779751894426528</v>
      </c>
      <c r="G8" s="438">
        <v>789</v>
      </c>
      <c r="K8" s="143"/>
      <c r="L8" s="779"/>
      <c r="M8" s="143"/>
      <c r="N8" s="143"/>
      <c r="O8" s="143"/>
      <c r="P8" s="143"/>
    </row>
    <row r="9" spans="1:16" ht="14.95" customHeight="1">
      <c r="A9" s="1519" t="s">
        <v>850</v>
      </c>
      <c r="B9" s="438">
        <v>44747</v>
      </c>
      <c r="C9" s="438">
        <v>22489</v>
      </c>
      <c r="D9" s="438">
        <v>22258</v>
      </c>
      <c r="E9" s="1113">
        <v>824.56510027798458</v>
      </c>
      <c r="F9" s="139">
        <v>6.520504167877176</v>
      </c>
      <c r="G9" s="438">
        <v>726</v>
      </c>
      <c r="M9" s="143"/>
      <c r="N9" s="143"/>
      <c r="O9" s="143"/>
      <c r="P9" s="143"/>
    </row>
    <row r="10" spans="1:16" ht="25" customHeight="1">
      <c r="A10" s="1518" t="s">
        <v>851</v>
      </c>
      <c r="B10" s="438">
        <v>474</v>
      </c>
      <c r="C10" s="438">
        <v>183</v>
      </c>
      <c r="D10" s="438">
        <v>291</v>
      </c>
      <c r="E10" s="1113">
        <v>8.7345265052800123</v>
      </c>
      <c r="F10" s="139">
        <v>3.0506329113924049</v>
      </c>
      <c r="G10" s="438">
        <v>7</v>
      </c>
      <c r="K10" s="143"/>
      <c r="L10" s="779"/>
      <c r="M10" s="143"/>
      <c r="N10" s="143"/>
      <c r="O10" s="143"/>
      <c r="P10" s="143"/>
    </row>
    <row r="11" spans="1:16" ht="13.6" customHeight="1">
      <c r="A11" s="1518" t="s">
        <v>852</v>
      </c>
      <c r="B11" s="438">
        <v>408</v>
      </c>
      <c r="C11" s="438">
        <v>315</v>
      </c>
      <c r="D11" s="438">
        <v>93</v>
      </c>
      <c r="E11" s="1113">
        <v>7.5183266121397567</v>
      </c>
      <c r="F11" s="139">
        <v>3.590686274509804</v>
      </c>
      <c r="G11" s="438">
        <v>4</v>
      </c>
      <c r="K11" s="143"/>
      <c r="L11" s="779"/>
      <c r="M11" s="143"/>
      <c r="N11" s="143"/>
      <c r="O11" s="143"/>
      <c r="P11" s="143"/>
    </row>
    <row r="12" spans="1:16" ht="25" customHeight="1">
      <c r="A12" s="1518" t="s">
        <v>853</v>
      </c>
      <c r="B12" s="438">
        <v>2881</v>
      </c>
      <c r="C12" s="438">
        <v>1593</v>
      </c>
      <c r="D12" s="438">
        <v>1288</v>
      </c>
      <c r="E12" s="1113">
        <v>53.088968062682945</v>
      </c>
      <c r="F12" s="139">
        <v>4.2690038181187084</v>
      </c>
      <c r="G12" s="438">
        <v>19</v>
      </c>
      <c r="K12" s="143"/>
      <c r="L12" s="779"/>
      <c r="M12" s="143"/>
      <c r="N12" s="143"/>
      <c r="O12" s="143"/>
      <c r="P12" s="143"/>
    </row>
    <row r="13" spans="1:16" ht="25" customHeight="1">
      <c r="A13" s="1518" t="s">
        <v>854</v>
      </c>
      <c r="B13" s="438">
        <v>1</v>
      </c>
      <c r="C13" s="438">
        <v>1</v>
      </c>
      <c r="D13" s="438" t="s">
        <v>26</v>
      </c>
      <c r="E13" s="1113">
        <v>1.8427271108185681E-2</v>
      </c>
      <c r="F13" s="139">
        <v>25</v>
      </c>
      <c r="G13" s="438" t="s">
        <v>26</v>
      </c>
      <c r="K13" s="143"/>
      <c r="L13" s="779"/>
      <c r="M13" s="143"/>
      <c r="N13" s="143"/>
      <c r="O13" s="143"/>
      <c r="P13" s="143"/>
    </row>
    <row r="14" spans="1:16" ht="25" customHeight="1">
      <c r="A14" s="1518" t="s">
        <v>855</v>
      </c>
      <c r="B14" s="438">
        <v>938</v>
      </c>
      <c r="C14" s="438">
        <v>480</v>
      </c>
      <c r="D14" s="438">
        <v>458</v>
      </c>
      <c r="E14" s="1113">
        <v>17.284780299478168</v>
      </c>
      <c r="F14" s="139">
        <v>6.931769722814499</v>
      </c>
      <c r="G14" s="438">
        <v>6</v>
      </c>
      <c r="K14" s="143"/>
      <c r="L14" s="779"/>
      <c r="M14" s="143"/>
      <c r="N14" s="143"/>
      <c r="O14" s="143"/>
      <c r="P14" s="143"/>
    </row>
    <row r="15" spans="1:16" ht="36.700000000000003" customHeight="1">
      <c r="A15" s="1518" t="s">
        <v>856</v>
      </c>
      <c r="B15" s="438">
        <v>201</v>
      </c>
      <c r="C15" s="438">
        <v>96</v>
      </c>
      <c r="D15" s="438">
        <v>105</v>
      </c>
      <c r="E15" s="1113">
        <v>3.7038814927453219</v>
      </c>
      <c r="F15" s="139">
        <v>8.3034825870646767</v>
      </c>
      <c r="G15" s="438">
        <v>9</v>
      </c>
      <c r="K15" s="143"/>
      <c r="L15" s="779"/>
      <c r="M15" s="143"/>
      <c r="N15" s="143"/>
      <c r="O15" s="143"/>
      <c r="P15" s="143"/>
    </row>
    <row r="16" spans="1:16" ht="34.65">
      <c r="A16" s="1518" t="s">
        <v>857</v>
      </c>
      <c r="B16" s="438">
        <v>95</v>
      </c>
      <c r="C16" s="438">
        <v>51</v>
      </c>
      <c r="D16" s="438">
        <v>44</v>
      </c>
      <c r="E16" s="1113">
        <v>1.7505907552776396</v>
      </c>
      <c r="F16" s="139">
        <v>5.6210526315789471</v>
      </c>
      <c r="G16" s="438">
        <v>2</v>
      </c>
      <c r="K16" s="143"/>
      <c r="L16" s="779"/>
      <c r="M16" s="143"/>
      <c r="N16" s="143"/>
      <c r="O16" s="143"/>
      <c r="P16" s="143"/>
    </row>
    <row r="17" spans="1:16" ht="13.6" customHeight="1">
      <c r="A17" s="782" t="s">
        <v>858</v>
      </c>
      <c r="B17" s="443">
        <v>8444</v>
      </c>
      <c r="C17" s="443">
        <v>4325</v>
      </c>
      <c r="D17" s="443">
        <v>4119</v>
      </c>
      <c r="E17" s="1114">
        <v>155.59987723751988</v>
      </c>
      <c r="F17" s="149">
        <v>6.4396020843202271</v>
      </c>
      <c r="G17" s="443">
        <v>114</v>
      </c>
      <c r="K17" s="143"/>
      <c r="L17" s="779"/>
      <c r="M17" s="143"/>
      <c r="N17" s="143"/>
      <c r="O17" s="143"/>
      <c r="P17" s="143"/>
    </row>
    <row r="18" spans="1:16" ht="13.6" customHeight="1">
      <c r="A18" s="1092"/>
      <c r="B18" s="164"/>
      <c r="C18" s="164"/>
      <c r="D18" s="164"/>
      <c r="E18" s="164"/>
      <c r="F18" s="926"/>
      <c r="G18" s="164"/>
    </row>
    <row r="19" spans="1:16" ht="13.6" customHeight="1">
      <c r="A19" s="1655" t="s">
        <v>1068</v>
      </c>
      <c r="B19" s="1586">
        <v>65289</v>
      </c>
      <c r="C19" s="1586">
        <v>35131</v>
      </c>
      <c r="D19" s="1586">
        <v>30158</v>
      </c>
      <c r="E19" s="1645">
        <v>1201.9878668981942</v>
      </c>
      <c r="F19" s="1587">
        <v>6.0517698234005728</v>
      </c>
      <c r="G19" s="1586">
        <v>1034</v>
      </c>
    </row>
    <row r="20" spans="1:16" ht="13.6" customHeight="1">
      <c r="A20" s="153" t="s">
        <v>34</v>
      </c>
      <c r="B20" s="1115">
        <v>58909</v>
      </c>
      <c r="C20" s="1115">
        <v>31890</v>
      </c>
      <c r="D20" s="1115">
        <v>27019</v>
      </c>
      <c r="E20" s="1116">
        <v>1082.4898460875806</v>
      </c>
      <c r="F20" s="1117">
        <v>5.9341526761615375</v>
      </c>
      <c r="G20" s="1115">
        <v>1044</v>
      </c>
    </row>
    <row r="21" spans="1:16" ht="13.6" customHeight="1">
      <c r="A21" s="153" t="s">
        <v>35</v>
      </c>
      <c r="B21" s="1115">
        <v>65960</v>
      </c>
      <c r="C21" s="1115">
        <v>35652</v>
      </c>
      <c r="D21" s="1115">
        <v>30308</v>
      </c>
      <c r="E21" s="1116">
        <v>1208.3181972976979</v>
      </c>
      <c r="F21" s="1117">
        <v>6.3291995148574891</v>
      </c>
      <c r="G21" s="1115">
        <v>1039</v>
      </c>
    </row>
    <row r="22" spans="1:16" ht="13.6" customHeight="1">
      <c r="A22" s="158" t="s">
        <v>36</v>
      </c>
      <c r="B22" s="939">
        <v>78774</v>
      </c>
      <c r="C22" s="939">
        <v>43315</v>
      </c>
      <c r="D22" s="939">
        <v>35459</v>
      </c>
      <c r="E22" s="1656">
        <v>1444.2955057866977</v>
      </c>
      <c r="F22" s="1657">
        <v>6.2926727092695556</v>
      </c>
      <c r="G22" s="939">
        <v>1038</v>
      </c>
    </row>
    <row r="23" spans="1:16" ht="13.6" customHeight="1">
      <c r="A23" s="1120" t="s">
        <v>859</v>
      </c>
      <c r="C23" s="1118"/>
      <c r="D23" s="1118"/>
      <c r="E23" s="1118"/>
      <c r="F23" s="1118"/>
      <c r="G23" s="1119"/>
    </row>
    <row r="24" spans="1:16" ht="13.6" customHeight="1">
      <c r="A24" s="28" t="s">
        <v>37</v>
      </c>
      <c r="C24" s="1118"/>
      <c r="D24" s="1118"/>
      <c r="E24" s="1118"/>
      <c r="F24" s="1118"/>
      <c r="G24" s="1119"/>
    </row>
    <row r="25" spans="1:16" ht="13.6" customHeight="1">
      <c r="C25" s="1118"/>
      <c r="D25" s="1118"/>
      <c r="E25" s="1118"/>
      <c r="F25" s="1118"/>
      <c r="G25" s="1119"/>
    </row>
    <row r="26" spans="1:16" ht="13.6" customHeight="1">
      <c r="C26" s="1118"/>
      <c r="D26" s="1118"/>
      <c r="E26" s="1118"/>
      <c r="F26" s="1118"/>
      <c r="G26" s="1121"/>
    </row>
    <row r="27" spans="1:16" ht="13.6" customHeight="1">
      <c r="C27" s="1118"/>
      <c r="D27" s="1118"/>
      <c r="E27" s="1118"/>
      <c r="F27" s="1118"/>
      <c r="G27" s="1119"/>
    </row>
    <row r="28" spans="1:16" ht="13.6" customHeight="1">
      <c r="C28" s="1118"/>
      <c r="D28" s="1118"/>
      <c r="E28" s="1118"/>
      <c r="F28" s="1118"/>
      <c r="G28" s="1119"/>
    </row>
    <row r="29" spans="1:16" ht="13.6" customHeight="1">
      <c r="C29" s="1122"/>
      <c r="D29" s="1122"/>
      <c r="E29" s="1122"/>
    </row>
  </sheetData>
  <mergeCells count="5">
    <mergeCell ref="A4:A5"/>
    <mergeCell ref="B4:D4"/>
    <mergeCell ref="E4:E5"/>
    <mergeCell ref="F4:F5"/>
    <mergeCell ref="G4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Normal="100" zoomScaleSheetLayoutView="70" workbookViewId="0"/>
  </sheetViews>
  <sheetFormatPr defaultColWidth="8.77734375" defaultRowHeight="13.6" customHeight="1"/>
  <cols>
    <col min="1" max="1" width="25" style="1" customWidth="1"/>
    <col min="2" max="2" width="6.33203125" style="1" customWidth="1"/>
    <col min="3" max="3" width="7" style="1" customWidth="1"/>
    <col min="4" max="9" width="6" style="1" customWidth="1"/>
    <col min="10" max="10" width="5.33203125" style="1" customWidth="1"/>
    <col min="11" max="11" width="8.109375" style="1" customWidth="1"/>
    <col min="12" max="12" width="25" style="1" customWidth="1"/>
    <col min="13" max="20" width="7.77734375" style="1" customWidth="1"/>
    <col min="21" max="16384" width="8.77734375" style="1"/>
  </cols>
  <sheetData>
    <row r="1" spans="1:21" ht="13.6" customHeight="1">
      <c r="A1" s="54" t="s">
        <v>1073</v>
      </c>
      <c r="J1" s="2154" t="s">
        <v>1335</v>
      </c>
    </row>
    <row r="2" spans="1:21" s="1210" customFormat="1" ht="20.05" customHeight="1">
      <c r="A2" s="1514" t="s">
        <v>860</v>
      </c>
      <c r="L2" s="1514" t="s">
        <v>860</v>
      </c>
      <c r="M2" s="1517"/>
      <c r="N2" s="1517"/>
      <c r="O2" s="1517"/>
      <c r="P2" s="1517"/>
      <c r="Q2" s="1517"/>
      <c r="R2" s="1517"/>
      <c r="S2" s="1517"/>
      <c r="T2" s="1517"/>
      <c r="U2" s="747"/>
    </row>
    <row r="3" spans="1:21" ht="13.6" customHeight="1">
      <c r="M3" s="1648"/>
      <c r="N3" s="1648"/>
      <c r="O3" s="1648"/>
      <c r="P3" s="1648"/>
      <c r="Q3" s="1648"/>
      <c r="R3" s="1648"/>
      <c r="S3" s="1648"/>
      <c r="T3" s="1648"/>
    </row>
    <row r="4" spans="1:21" ht="13.6" customHeight="1">
      <c r="A4" s="2116" t="s">
        <v>38</v>
      </c>
      <c r="J4" s="2117" t="s">
        <v>39</v>
      </c>
      <c r="L4" s="1" t="s">
        <v>187</v>
      </c>
      <c r="T4" s="2117" t="s">
        <v>41</v>
      </c>
    </row>
    <row r="5" spans="1:21" ht="13.6" customHeight="1">
      <c r="A5" s="2543" t="s">
        <v>861</v>
      </c>
      <c r="B5" s="2336" t="s">
        <v>862</v>
      </c>
      <c r="C5" s="2336"/>
      <c r="D5" s="2336"/>
      <c r="E5" s="2336"/>
      <c r="F5" s="2336"/>
      <c r="G5" s="2336"/>
      <c r="H5" s="2336"/>
      <c r="I5" s="2336"/>
      <c r="J5" s="2336"/>
      <c r="L5" s="2543" t="s">
        <v>861</v>
      </c>
      <c r="M5" s="2553" t="s">
        <v>863</v>
      </c>
      <c r="N5" s="2554"/>
      <c r="O5" s="2554"/>
      <c r="P5" s="2554"/>
      <c r="Q5" s="2554"/>
      <c r="R5" s="2554"/>
      <c r="S5" s="2554"/>
      <c r="T5" s="2555"/>
    </row>
    <row r="6" spans="1:21" ht="24.45" customHeight="1">
      <c r="A6" s="2545"/>
      <c r="B6" s="1124" t="s">
        <v>5</v>
      </c>
      <c r="C6" s="1125" t="s">
        <v>44</v>
      </c>
      <c r="D6" s="1125" t="s">
        <v>45</v>
      </c>
      <c r="E6" s="1125" t="s">
        <v>46</v>
      </c>
      <c r="F6" s="1125" t="s">
        <v>47</v>
      </c>
      <c r="G6" s="1125" t="s">
        <v>48</v>
      </c>
      <c r="H6" s="1125" t="s">
        <v>49</v>
      </c>
      <c r="I6" s="1125" t="s">
        <v>50</v>
      </c>
      <c r="J6" s="1126" t="s">
        <v>864</v>
      </c>
      <c r="L6" s="2545"/>
      <c r="M6" s="1124" t="s">
        <v>5</v>
      </c>
      <c r="N6" s="1125" t="s">
        <v>44</v>
      </c>
      <c r="O6" s="1125" t="s">
        <v>45</v>
      </c>
      <c r="P6" s="1125" t="s">
        <v>46</v>
      </c>
      <c r="Q6" s="1125" t="s">
        <v>47</v>
      </c>
      <c r="R6" s="1125" t="s">
        <v>48</v>
      </c>
      <c r="S6" s="1125" t="s">
        <v>49</v>
      </c>
      <c r="T6" s="1125" t="s">
        <v>50</v>
      </c>
    </row>
    <row r="7" spans="1:21" ht="13.6" customHeight="1">
      <c r="A7" s="1127" t="s">
        <v>10</v>
      </c>
      <c r="B7" s="1128">
        <v>44747</v>
      </c>
      <c r="C7" s="1128">
        <v>293</v>
      </c>
      <c r="D7" s="1128">
        <v>6908</v>
      </c>
      <c r="E7" s="1128">
        <v>6378</v>
      </c>
      <c r="F7" s="1128">
        <v>11347</v>
      </c>
      <c r="G7" s="1128">
        <v>8267</v>
      </c>
      <c r="H7" s="1128">
        <v>7477</v>
      </c>
      <c r="I7" s="1128">
        <v>4076</v>
      </c>
      <c r="J7" s="1128">
        <v>1</v>
      </c>
      <c r="K7" s="1095"/>
      <c r="L7" s="1127" t="s">
        <v>10</v>
      </c>
      <c r="M7" s="1129">
        <v>824.56510027798458</v>
      </c>
      <c r="N7" s="1129">
        <v>572.28797999921869</v>
      </c>
      <c r="O7" s="1129">
        <v>511.45422769708256</v>
      </c>
      <c r="P7" s="1129">
        <v>412.42153127497613</v>
      </c>
      <c r="Q7" s="1129">
        <v>758.40945889720831</v>
      </c>
      <c r="R7" s="1129">
        <v>1340.0039063861309</v>
      </c>
      <c r="S7" s="1129">
        <v>2627.1360633014351</v>
      </c>
      <c r="T7" s="1129">
        <v>5050.523824569882</v>
      </c>
    </row>
    <row r="8" spans="1:21" ht="13.6" customHeight="1">
      <c r="A8" s="1130" t="s">
        <v>865</v>
      </c>
      <c r="B8" s="1131">
        <v>7756</v>
      </c>
      <c r="C8" s="1131">
        <v>268</v>
      </c>
      <c r="D8" s="1131">
        <v>1797</v>
      </c>
      <c r="E8" s="1131">
        <v>1012</v>
      </c>
      <c r="F8" s="1131">
        <v>1785</v>
      </c>
      <c r="G8" s="1131">
        <v>1187</v>
      </c>
      <c r="H8" s="1131">
        <v>1109</v>
      </c>
      <c r="I8" s="1131">
        <v>597</v>
      </c>
      <c r="J8" s="1131">
        <v>1</v>
      </c>
      <c r="K8" s="51"/>
      <c r="L8" s="1132" t="s">
        <v>865</v>
      </c>
      <c r="M8" s="1133">
        <v>142.92191471508812</v>
      </c>
      <c r="N8" s="1133">
        <v>523.45794757607712</v>
      </c>
      <c r="O8" s="1133">
        <v>133.04621412444376</v>
      </c>
      <c r="P8" s="1133">
        <v>65.439101544414527</v>
      </c>
      <c r="Q8" s="1133">
        <v>119.30562123305867</v>
      </c>
      <c r="R8" s="1133">
        <v>192.40167374867997</v>
      </c>
      <c r="S8" s="1133">
        <v>389.66081238481905</v>
      </c>
      <c r="T8" s="1133">
        <v>739.73570247012253</v>
      </c>
    </row>
    <row r="9" spans="1:21" ht="13.6" customHeight="1">
      <c r="A9" s="1130" t="s">
        <v>866</v>
      </c>
      <c r="B9" s="1131">
        <v>549</v>
      </c>
      <c r="C9" s="1131" t="s">
        <v>26</v>
      </c>
      <c r="D9" s="1131">
        <v>50</v>
      </c>
      <c r="E9" s="1131">
        <v>95</v>
      </c>
      <c r="F9" s="1131">
        <v>162</v>
      </c>
      <c r="G9" s="1131">
        <v>101</v>
      </c>
      <c r="H9" s="1131">
        <v>89</v>
      </c>
      <c r="I9" s="1131">
        <v>52</v>
      </c>
      <c r="J9" s="1131" t="s">
        <v>26</v>
      </c>
      <c r="L9" s="1132" t="s">
        <v>866</v>
      </c>
      <c r="M9" s="1133">
        <v>10.116571838393938</v>
      </c>
      <c r="N9" s="1133" t="s">
        <v>26</v>
      </c>
      <c r="O9" s="1133">
        <v>3.7018980001236437</v>
      </c>
      <c r="P9" s="1133">
        <v>6.1429986627661863</v>
      </c>
      <c r="Q9" s="1133">
        <v>10.827737053084316</v>
      </c>
      <c r="R9" s="1133">
        <v>16.371161793274368</v>
      </c>
      <c r="S9" s="1133">
        <v>31.271246440260501</v>
      </c>
      <c r="T9" s="1133">
        <v>64.432590499910162</v>
      </c>
    </row>
    <row r="10" spans="1:21" ht="13.6" customHeight="1">
      <c r="A10" s="1130" t="s">
        <v>867</v>
      </c>
      <c r="B10" s="1131">
        <v>2954</v>
      </c>
      <c r="C10" s="1131">
        <v>1</v>
      </c>
      <c r="D10" s="1131">
        <v>157</v>
      </c>
      <c r="E10" s="1131">
        <v>342</v>
      </c>
      <c r="F10" s="1131">
        <v>830</v>
      </c>
      <c r="G10" s="1131">
        <v>698</v>
      </c>
      <c r="H10" s="1131">
        <v>623</v>
      </c>
      <c r="I10" s="1131">
        <v>303</v>
      </c>
      <c r="J10" s="1131" t="s">
        <v>26</v>
      </c>
      <c r="L10" s="1132" t="s">
        <v>867</v>
      </c>
      <c r="M10" s="1133">
        <v>54.434158853580499</v>
      </c>
      <c r="N10" s="1133">
        <v>1.9532012969256611</v>
      </c>
      <c r="O10" s="1133">
        <v>11.623959720388239</v>
      </c>
      <c r="P10" s="1133">
        <v>22.114795185958268</v>
      </c>
      <c r="Q10" s="1133">
        <v>55.475442926296196</v>
      </c>
      <c r="R10" s="1133">
        <v>113.1393161555001</v>
      </c>
      <c r="S10" s="1133">
        <v>218.8987250818235</v>
      </c>
      <c r="T10" s="1133">
        <v>375.44374848986115</v>
      </c>
    </row>
    <row r="11" spans="1:21" ht="23.1">
      <c r="A11" s="1130" t="s">
        <v>1132</v>
      </c>
      <c r="B11" s="1131">
        <v>3966</v>
      </c>
      <c r="C11" s="1131" t="s">
        <v>26</v>
      </c>
      <c r="D11" s="1131">
        <v>333</v>
      </c>
      <c r="E11" s="1131">
        <v>376</v>
      </c>
      <c r="F11" s="1131">
        <v>828</v>
      </c>
      <c r="G11" s="1131">
        <v>876</v>
      </c>
      <c r="H11" s="1131">
        <v>999</v>
      </c>
      <c r="I11" s="1131">
        <v>554</v>
      </c>
      <c r="J11" s="1131" t="s">
        <v>26</v>
      </c>
      <c r="L11" s="1130" t="s">
        <v>1132</v>
      </c>
      <c r="M11" s="1133">
        <v>73.082557215064412</v>
      </c>
      <c r="N11" s="1133" t="s">
        <v>26</v>
      </c>
      <c r="O11" s="1133">
        <v>24.654640680823466</v>
      </c>
      <c r="P11" s="1133">
        <v>24.313342075790377</v>
      </c>
      <c r="Q11" s="1133">
        <v>55.34176716020874</v>
      </c>
      <c r="R11" s="1133">
        <v>141.99146268226087</v>
      </c>
      <c r="S11" s="1133">
        <v>351.0109572339353</v>
      </c>
      <c r="T11" s="1133">
        <v>686.45490647981217</v>
      </c>
    </row>
    <row r="12" spans="1:21" ht="23.1">
      <c r="A12" s="1130" t="s">
        <v>868</v>
      </c>
      <c r="B12" s="1131">
        <v>4978</v>
      </c>
      <c r="C12" s="1131">
        <v>1</v>
      </c>
      <c r="D12" s="1131">
        <v>1138</v>
      </c>
      <c r="E12" s="1131">
        <v>761</v>
      </c>
      <c r="F12" s="1131">
        <v>1353</v>
      </c>
      <c r="G12" s="1131">
        <v>961</v>
      </c>
      <c r="H12" s="1131">
        <v>608</v>
      </c>
      <c r="I12" s="1131">
        <v>156</v>
      </c>
      <c r="J12" s="1131" t="s">
        <v>26</v>
      </c>
      <c r="L12" s="1130" t="s">
        <v>868</v>
      </c>
      <c r="M12" s="1133">
        <v>91.730955576548311</v>
      </c>
      <c r="N12" s="1133">
        <v>1.9532012969256611</v>
      </c>
      <c r="O12" s="1133">
        <v>84.255198482814123</v>
      </c>
      <c r="P12" s="1133">
        <v>49.208652445948083</v>
      </c>
      <c r="Q12" s="1133">
        <v>90.431655758167182</v>
      </c>
      <c r="R12" s="1133">
        <v>155.76917310234327</v>
      </c>
      <c r="S12" s="1133">
        <v>213.62829028852116</v>
      </c>
      <c r="T12" s="1133">
        <v>193.29777149973052</v>
      </c>
    </row>
    <row r="13" spans="1:21" ht="23.1">
      <c r="A13" s="1130" t="s">
        <v>885</v>
      </c>
      <c r="B13" s="1131">
        <v>4259</v>
      </c>
      <c r="C13" s="1131">
        <v>2</v>
      </c>
      <c r="D13" s="1131">
        <v>1443</v>
      </c>
      <c r="E13" s="1131">
        <v>542</v>
      </c>
      <c r="F13" s="1131">
        <v>1146</v>
      </c>
      <c r="G13" s="1131">
        <v>769</v>
      </c>
      <c r="H13" s="1131">
        <v>307</v>
      </c>
      <c r="I13" s="1131">
        <v>50</v>
      </c>
      <c r="J13" s="1131" t="s">
        <v>26</v>
      </c>
      <c r="L13" s="1130" t="s">
        <v>885</v>
      </c>
      <c r="M13" s="1133">
        <v>78.481747649762809</v>
      </c>
      <c r="N13" s="1133">
        <v>3.9064025938513223</v>
      </c>
      <c r="O13" s="1133">
        <v>106.83677628356835</v>
      </c>
      <c r="P13" s="1133">
        <v>35.047423949676556</v>
      </c>
      <c r="Q13" s="1133">
        <v>76.596213968114995</v>
      </c>
      <c r="R13" s="1133">
        <v>124.6477566240395</v>
      </c>
      <c r="S13" s="1133">
        <v>107.86823210292104</v>
      </c>
      <c r="T13" s="1133">
        <v>61.954413942221315</v>
      </c>
    </row>
    <row r="14" spans="1:21" ht="23.1">
      <c r="A14" s="1130" t="s">
        <v>869</v>
      </c>
      <c r="B14" s="1131">
        <v>1395</v>
      </c>
      <c r="C14" s="1131">
        <v>2</v>
      </c>
      <c r="D14" s="1131">
        <v>427</v>
      </c>
      <c r="E14" s="1131">
        <v>450</v>
      </c>
      <c r="F14" s="1131">
        <v>374</v>
      </c>
      <c r="G14" s="1131">
        <v>112</v>
      </c>
      <c r="H14" s="1131">
        <v>22</v>
      </c>
      <c r="I14" s="1131">
        <v>8</v>
      </c>
      <c r="J14" s="1131" t="s">
        <v>26</v>
      </c>
      <c r="L14" s="1130" t="s">
        <v>869</v>
      </c>
      <c r="M14" s="1133">
        <v>25.706043195919023</v>
      </c>
      <c r="N14" s="1133">
        <v>3.9064025938513223</v>
      </c>
      <c r="O14" s="1133">
        <v>31.614208921055912</v>
      </c>
      <c r="P14" s="1133">
        <v>29.09841471836614</v>
      </c>
      <c r="Q14" s="1133">
        <v>24.997368258355156</v>
      </c>
      <c r="R14" s="1133">
        <v>18.154159612343854</v>
      </c>
      <c r="S14" s="1133">
        <v>7.7299710301767526</v>
      </c>
      <c r="T14" s="1133">
        <v>9.9127062307554095</v>
      </c>
    </row>
    <row r="15" spans="1:21" ht="23.1">
      <c r="A15" s="1130" t="s">
        <v>870</v>
      </c>
      <c r="B15" s="1131">
        <v>8699</v>
      </c>
      <c r="C15" s="1131">
        <v>4</v>
      </c>
      <c r="D15" s="1131">
        <v>228</v>
      </c>
      <c r="E15" s="1131">
        <v>214</v>
      </c>
      <c r="F15" s="1131">
        <v>1120</v>
      </c>
      <c r="G15" s="1131">
        <v>1994</v>
      </c>
      <c r="H15" s="1131">
        <v>2960</v>
      </c>
      <c r="I15" s="1131">
        <v>2179</v>
      </c>
      <c r="J15" s="1131" t="s">
        <v>26</v>
      </c>
      <c r="L15" s="1130" t="s">
        <v>870</v>
      </c>
      <c r="M15" s="1133">
        <v>160.29883137010722</v>
      </c>
      <c r="N15" s="1133">
        <v>7.8128051877026445</v>
      </c>
      <c r="O15" s="1133">
        <v>16.880654880563814</v>
      </c>
      <c r="P15" s="1133">
        <v>13.837912777178566</v>
      </c>
      <c r="Q15" s="1133">
        <v>74.858429008977993</v>
      </c>
      <c r="R15" s="1133">
        <v>323.20887738405042</v>
      </c>
      <c r="S15" s="1133">
        <v>1040.0324658783268</v>
      </c>
      <c r="T15" s="1133">
        <v>2699.9733596020046</v>
      </c>
    </row>
    <row r="16" spans="1:21" ht="23.1">
      <c r="A16" s="1130" t="s">
        <v>886</v>
      </c>
      <c r="B16" s="1131">
        <v>7743</v>
      </c>
      <c r="C16" s="1131" t="s">
        <v>26</v>
      </c>
      <c r="D16" s="1131">
        <v>1054</v>
      </c>
      <c r="E16" s="1131">
        <v>2160</v>
      </c>
      <c r="F16" s="1131">
        <v>2962</v>
      </c>
      <c r="G16" s="1131">
        <v>1070</v>
      </c>
      <c r="H16" s="1131">
        <v>395</v>
      </c>
      <c r="I16" s="1131">
        <v>102</v>
      </c>
      <c r="J16" s="1131" t="s">
        <v>26</v>
      </c>
      <c r="L16" s="1130" t="s">
        <v>886</v>
      </c>
      <c r="M16" s="1133">
        <v>142.68236019068172</v>
      </c>
      <c r="N16" s="1133" t="s">
        <v>26</v>
      </c>
      <c r="O16" s="1133">
        <v>78.036009842606404</v>
      </c>
      <c r="P16" s="1133">
        <v>139.67239064815749</v>
      </c>
      <c r="Q16" s="1133">
        <v>197.97380957552929</v>
      </c>
      <c r="R16" s="1133">
        <v>173.43706058221363</v>
      </c>
      <c r="S16" s="1133">
        <v>138.78811622362807</v>
      </c>
      <c r="T16" s="1133">
        <v>126.38700444213147</v>
      </c>
    </row>
    <row r="17" spans="1:21" ht="23.1">
      <c r="A17" s="1130" t="s">
        <v>871</v>
      </c>
      <c r="B17" s="1131">
        <v>728</v>
      </c>
      <c r="C17" s="1131" t="s">
        <v>26</v>
      </c>
      <c r="D17" s="1131">
        <v>135</v>
      </c>
      <c r="E17" s="1131">
        <v>213</v>
      </c>
      <c r="F17" s="1131">
        <v>290</v>
      </c>
      <c r="G17" s="1131">
        <v>64</v>
      </c>
      <c r="H17" s="1131">
        <v>21</v>
      </c>
      <c r="I17" s="1131">
        <v>5</v>
      </c>
      <c r="J17" s="1131" t="s">
        <v>26</v>
      </c>
      <c r="L17" s="1130" t="s">
        <v>871</v>
      </c>
      <c r="M17" s="1133">
        <v>13.415053366759173</v>
      </c>
      <c r="N17" s="1133" t="s">
        <v>26</v>
      </c>
      <c r="O17" s="1133">
        <v>9.9951246003338365</v>
      </c>
      <c r="P17" s="1133">
        <v>13.773249633359974</v>
      </c>
      <c r="Q17" s="1133">
        <v>19.382986082681803</v>
      </c>
      <c r="R17" s="1133">
        <v>10.373805492767918</v>
      </c>
      <c r="S17" s="1133">
        <v>7.3786087106232641</v>
      </c>
      <c r="T17" s="1133">
        <v>6.195441394222132</v>
      </c>
    </row>
    <row r="18" spans="1:21" ht="23.1">
      <c r="A18" s="1130" t="s">
        <v>872</v>
      </c>
      <c r="B18" s="1131">
        <v>212</v>
      </c>
      <c r="C18" s="1131" t="s">
        <v>26</v>
      </c>
      <c r="D18" s="1131">
        <v>31</v>
      </c>
      <c r="E18" s="1131">
        <v>51</v>
      </c>
      <c r="F18" s="1131">
        <v>75</v>
      </c>
      <c r="G18" s="1131">
        <v>29</v>
      </c>
      <c r="H18" s="1131">
        <v>19</v>
      </c>
      <c r="I18" s="1131">
        <v>7</v>
      </c>
      <c r="J18" s="1131" t="s">
        <v>26</v>
      </c>
      <c r="L18" s="1130" t="s">
        <v>872</v>
      </c>
      <c r="M18" s="1133">
        <v>3.9065814749353645</v>
      </c>
      <c r="N18" s="1133" t="s">
        <v>26</v>
      </c>
      <c r="O18" s="1133">
        <v>2.2951767600766591</v>
      </c>
      <c r="P18" s="1133">
        <v>3.2978203347481632</v>
      </c>
      <c r="Q18" s="1133">
        <v>5.0128412282797763</v>
      </c>
      <c r="R18" s="1133">
        <v>4.7006306139104632</v>
      </c>
      <c r="S18" s="1133">
        <v>6.6758840715162862</v>
      </c>
      <c r="T18" s="1133">
        <v>8.6736179519109839</v>
      </c>
    </row>
    <row r="19" spans="1:21" ht="34.65">
      <c r="A19" s="1130" t="s">
        <v>873</v>
      </c>
      <c r="B19" s="1131">
        <v>14</v>
      </c>
      <c r="C19" s="1131" t="s">
        <v>26</v>
      </c>
      <c r="D19" s="1131" t="s">
        <v>26</v>
      </c>
      <c r="E19" s="1131">
        <v>3</v>
      </c>
      <c r="F19" s="1131">
        <v>6</v>
      </c>
      <c r="G19" s="1131">
        <v>3</v>
      </c>
      <c r="H19" s="1131">
        <v>1</v>
      </c>
      <c r="I19" s="1131">
        <v>1</v>
      </c>
      <c r="J19" s="1131" t="s">
        <v>26</v>
      </c>
      <c r="L19" s="1130" t="s">
        <v>873</v>
      </c>
      <c r="M19" s="1133">
        <v>0.25798179551459954</v>
      </c>
      <c r="N19" s="1133" t="s">
        <v>26</v>
      </c>
      <c r="O19" s="1133" t="s">
        <v>26</v>
      </c>
      <c r="P19" s="1133">
        <v>0.1939894314557743</v>
      </c>
      <c r="Q19" s="1133">
        <v>0.40102729826238209</v>
      </c>
      <c r="R19" s="1133">
        <v>0.4862721324734961</v>
      </c>
      <c r="S19" s="1133">
        <v>0.35136231955348879</v>
      </c>
      <c r="T19" s="1133">
        <v>1.2390882788444262</v>
      </c>
    </row>
    <row r="20" spans="1:21" ht="23.1">
      <c r="A20" s="1130" t="s">
        <v>874</v>
      </c>
      <c r="B20" s="1131">
        <v>67</v>
      </c>
      <c r="C20" s="1131">
        <v>8</v>
      </c>
      <c r="D20" s="1131">
        <v>49</v>
      </c>
      <c r="E20" s="1131">
        <v>2</v>
      </c>
      <c r="F20" s="1131">
        <v>6</v>
      </c>
      <c r="G20" s="1131">
        <v>2</v>
      </c>
      <c r="H20" s="1131" t="s">
        <v>26</v>
      </c>
      <c r="I20" s="1131" t="s">
        <v>26</v>
      </c>
      <c r="J20" s="1131" t="s">
        <v>26</v>
      </c>
      <c r="L20" s="1130" t="s">
        <v>874</v>
      </c>
      <c r="M20" s="1133">
        <v>1.2346271642484405</v>
      </c>
      <c r="N20" s="1133">
        <v>15.625610375405289</v>
      </c>
      <c r="O20" s="1133">
        <v>3.6278600401211705</v>
      </c>
      <c r="P20" s="1133">
        <v>0.12932628763718285</v>
      </c>
      <c r="Q20" s="1133">
        <v>0.40102729826238209</v>
      </c>
      <c r="R20" s="1133">
        <v>0.32418142164899744</v>
      </c>
      <c r="S20" s="1133" t="s">
        <v>26</v>
      </c>
      <c r="T20" s="1133" t="s">
        <v>26</v>
      </c>
    </row>
    <row r="21" spans="1:21" ht="23.1">
      <c r="A21" s="1130" t="s">
        <v>875</v>
      </c>
      <c r="B21" s="1131">
        <v>46</v>
      </c>
      <c r="C21" s="1131">
        <v>4</v>
      </c>
      <c r="D21" s="1131">
        <v>10</v>
      </c>
      <c r="E21" s="1131">
        <v>10</v>
      </c>
      <c r="F21" s="1131">
        <v>12</v>
      </c>
      <c r="G21" s="1131">
        <v>1</v>
      </c>
      <c r="H21" s="1131">
        <v>7</v>
      </c>
      <c r="I21" s="1131">
        <v>2</v>
      </c>
      <c r="J21" s="1131" t="s">
        <v>26</v>
      </c>
      <c r="L21" s="1130" t="s">
        <v>875</v>
      </c>
      <c r="M21" s="1133">
        <v>0.84765447097654134</v>
      </c>
      <c r="N21" s="1133">
        <v>7.8128051877026445</v>
      </c>
      <c r="O21" s="1133">
        <v>0.74037960002472869</v>
      </c>
      <c r="P21" s="1133">
        <v>0.64663143818591429</v>
      </c>
      <c r="Q21" s="1133">
        <v>0.80205459652476419</v>
      </c>
      <c r="R21" s="1133">
        <v>0.16209071082449872</v>
      </c>
      <c r="S21" s="1133">
        <v>2.4595362368744214</v>
      </c>
      <c r="T21" s="1133">
        <v>2.4781765576888524</v>
      </c>
    </row>
    <row r="22" spans="1:21" ht="13.6" customHeight="1">
      <c r="A22" s="1130" t="s">
        <v>876</v>
      </c>
      <c r="B22" s="1131">
        <v>14</v>
      </c>
      <c r="C22" s="1131" t="s">
        <v>26</v>
      </c>
      <c r="D22" s="1131" t="s">
        <v>26</v>
      </c>
      <c r="E22" s="1131">
        <v>6</v>
      </c>
      <c r="F22" s="1131">
        <v>7</v>
      </c>
      <c r="G22" s="1131" t="s">
        <v>26</v>
      </c>
      <c r="H22" s="1131">
        <v>1</v>
      </c>
      <c r="I22" s="1131" t="s">
        <v>26</v>
      </c>
      <c r="J22" s="1131" t="s">
        <v>26</v>
      </c>
      <c r="L22" s="1132" t="s">
        <v>876</v>
      </c>
      <c r="M22" s="1133">
        <v>0.25798179551459954</v>
      </c>
      <c r="N22" s="1133" t="s">
        <v>26</v>
      </c>
      <c r="O22" s="1133" t="s">
        <v>26</v>
      </c>
      <c r="P22" s="1133">
        <v>0.38797886291154859</v>
      </c>
      <c r="Q22" s="1133">
        <v>0.46786518130611249</v>
      </c>
      <c r="R22" s="1133" t="s">
        <v>26</v>
      </c>
      <c r="S22" s="1133">
        <v>0.35136231955348879</v>
      </c>
      <c r="T22" s="1133" t="s">
        <v>26</v>
      </c>
    </row>
    <row r="23" spans="1:21" ht="23.1">
      <c r="A23" s="1130" t="s">
        <v>877</v>
      </c>
      <c r="B23" s="1131">
        <v>36</v>
      </c>
      <c r="C23" s="1131" t="s">
        <v>26</v>
      </c>
      <c r="D23" s="1131">
        <v>7</v>
      </c>
      <c r="E23" s="1131">
        <v>17</v>
      </c>
      <c r="F23" s="1131">
        <v>8</v>
      </c>
      <c r="G23" s="1131">
        <v>3</v>
      </c>
      <c r="H23" s="1131">
        <v>1</v>
      </c>
      <c r="I23" s="1131" t="s">
        <v>26</v>
      </c>
      <c r="J23" s="1131" t="s">
        <v>26</v>
      </c>
      <c r="L23" s="1130" t="s">
        <v>877</v>
      </c>
      <c r="M23" s="1133">
        <v>0.6633817598946844</v>
      </c>
      <c r="N23" s="1133" t="s">
        <v>26</v>
      </c>
      <c r="O23" s="1133">
        <v>0.51826572001731008</v>
      </c>
      <c r="P23" s="1133">
        <v>1.0992734449160544</v>
      </c>
      <c r="Q23" s="1133">
        <v>0.53470306434984283</v>
      </c>
      <c r="R23" s="1133">
        <v>0.4862721324734961</v>
      </c>
      <c r="S23" s="1133">
        <v>0.35136231955348879</v>
      </c>
      <c r="T23" s="1133" t="s">
        <v>26</v>
      </c>
    </row>
    <row r="24" spans="1:21" ht="34.65">
      <c r="A24" s="1130" t="s">
        <v>878</v>
      </c>
      <c r="B24" s="1131">
        <v>59</v>
      </c>
      <c r="C24" s="1131" t="s">
        <v>26</v>
      </c>
      <c r="D24" s="1131">
        <v>15</v>
      </c>
      <c r="E24" s="1131">
        <v>21</v>
      </c>
      <c r="F24" s="1131">
        <v>17</v>
      </c>
      <c r="G24" s="1131">
        <v>5</v>
      </c>
      <c r="H24" s="1131">
        <v>1</v>
      </c>
      <c r="I24" s="1131" t="s">
        <v>26</v>
      </c>
      <c r="J24" s="1131" t="s">
        <v>26</v>
      </c>
      <c r="L24" s="1130" t="s">
        <v>878</v>
      </c>
      <c r="M24" s="1133">
        <v>1.0872089953829549</v>
      </c>
      <c r="N24" s="1133" t="s">
        <v>26</v>
      </c>
      <c r="O24" s="1133">
        <v>1.1105694000370931</v>
      </c>
      <c r="P24" s="1133">
        <v>1.35792602019042</v>
      </c>
      <c r="Q24" s="1133">
        <v>1.136244011743416</v>
      </c>
      <c r="R24" s="1133">
        <v>0.81045355412249365</v>
      </c>
      <c r="S24" s="1133">
        <v>0.35136231955348879</v>
      </c>
      <c r="T24" s="1133" t="s">
        <v>26</v>
      </c>
    </row>
    <row r="25" spans="1:21" ht="23.1">
      <c r="A25" s="1130" t="s">
        <v>879</v>
      </c>
      <c r="B25" s="1131">
        <v>35</v>
      </c>
      <c r="C25" s="1131">
        <v>1</v>
      </c>
      <c r="D25" s="1131">
        <v>3</v>
      </c>
      <c r="E25" s="1131">
        <v>9</v>
      </c>
      <c r="F25" s="1131">
        <v>15</v>
      </c>
      <c r="G25" s="1131">
        <v>5</v>
      </c>
      <c r="H25" s="1131">
        <v>2</v>
      </c>
      <c r="I25" s="1131" t="s">
        <v>26</v>
      </c>
      <c r="J25" s="1131" t="s">
        <v>26</v>
      </c>
      <c r="L25" s="1130" t="s">
        <v>879</v>
      </c>
      <c r="M25" s="1133">
        <v>0.64495448878649886</v>
      </c>
      <c r="N25" s="1133">
        <v>1.9532012969256611</v>
      </c>
      <c r="O25" s="1133">
        <v>0.22211388000741861</v>
      </c>
      <c r="P25" s="1133">
        <v>0.58196829436732289</v>
      </c>
      <c r="Q25" s="1133">
        <v>1.0025682456559553</v>
      </c>
      <c r="R25" s="1133">
        <v>0.81045355412249365</v>
      </c>
      <c r="S25" s="1133">
        <v>0.70272463910697758</v>
      </c>
      <c r="T25" s="1133" t="s">
        <v>26</v>
      </c>
    </row>
    <row r="26" spans="1:21" ht="23.1">
      <c r="A26" s="1130" t="s">
        <v>880</v>
      </c>
      <c r="B26" s="1131">
        <v>7</v>
      </c>
      <c r="C26" s="1131" t="s">
        <v>26</v>
      </c>
      <c r="D26" s="1131" t="s">
        <v>26</v>
      </c>
      <c r="E26" s="1131" t="s">
        <v>26</v>
      </c>
      <c r="F26" s="1131">
        <v>1</v>
      </c>
      <c r="G26" s="1131">
        <v>4</v>
      </c>
      <c r="H26" s="1131">
        <v>1</v>
      </c>
      <c r="I26" s="1131">
        <v>1</v>
      </c>
      <c r="J26" s="1131" t="s">
        <v>26</v>
      </c>
      <c r="L26" s="1130" t="s">
        <v>880</v>
      </c>
      <c r="M26" s="1133">
        <v>0.12899089775729977</v>
      </c>
      <c r="N26" s="1133" t="s">
        <v>26</v>
      </c>
      <c r="O26" s="1133" t="s">
        <v>26</v>
      </c>
      <c r="P26" s="1133" t="s">
        <v>26</v>
      </c>
      <c r="Q26" s="1133">
        <v>6.6837883043730353E-2</v>
      </c>
      <c r="R26" s="1133">
        <v>0.64836284329799487</v>
      </c>
      <c r="S26" s="1133">
        <v>0.35136231955348879</v>
      </c>
      <c r="T26" s="1133">
        <v>1.2390882788444262</v>
      </c>
    </row>
    <row r="27" spans="1:21" ht="23.1">
      <c r="A27" s="1130" t="s">
        <v>881</v>
      </c>
      <c r="B27" s="1131">
        <v>1150</v>
      </c>
      <c r="C27" s="1131" t="s">
        <v>26</v>
      </c>
      <c r="D27" s="1131">
        <v>27</v>
      </c>
      <c r="E27" s="1131">
        <v>80</v>
      </c>
      <c r="F27" s="1131">
        <v>324</v>
      </c>
      <c r="G27" s="1131">
        <v>363</v>
      </c>
      <c r="H27" s="1131">
        <v>297</v>
      </c>
      <c r="I27" s="1131">
        <v>59</v>
      </c>
      <c r="J27" s="1131" t="s">
        <v>26</v>
      </c>
      <c r="L27" s="1130" t="s">
        <v>881</v>
      </c>
      <c r="M27" s="1133">
        <v>21.191361774413533</v>
      </c>
      <c r="N27" s="1133" t="s">
        <v>26</v>
      </c>
      <c r="O27" s="1133">
        <v>1.9990249200667674</v>
      </c>
      <c r="P27" s="1133">
        <v>5.1730515054873143</v>
      </c>
      <c r="Q27" s="1133">
        <v>21.655474106168633</v>
      </c>
      <c r="R27" s="1133">
        <v>58.838928029293029</v>
      </c>
      <c r="S27" s="1133">
        <v>104.35460890738617</v>
      </c>
      <c r="T27" s="1133">
        <v>73.106208451821161</v>
      </c>
    </row>
    <row r="28" spans="1:21" ht="34.65">
      <c r="A28" s="1130" t="s">
        <v>882</v>
      </c>
      <c r="B28" s="1131">
        <v>74</v>
      </c>
      <c r="C28" s="1131">
        <v>2</v>
      </c>
      <c r="D28" s="1131">
        <v>4</v>
      </c>
      <c r="E28" s="1131">
        <v>14</v>
      </c>
      <c r="F28" s="1131">
        <v>23</v>
      </c>
      <c r="G28" s="1131">
        <v>19</v>
      </c>
      <c r="H28" s="1131">
        <v>12</v>
      </c>
      <c r="I28" s="1131" t="s">
        <v>26</v>
      </c>
      <c r="J28" s="1131" t="s">
        <v>26</v>
      </c>
      <c r="L28" s="1130" t="s">
        <v>882</v>
      </c>
      <c r="M28" s="1133">
        <v>1.3636180620057403</v>
      </c>
      <c r="N28" s="1133">
        <v>3.9064025938513223</v>
      </c>
      <c r="O28" s="1133">
        <v>0.29615184000989148</v>
      </c>
      <c r="P28" s="1133">
        <v>0.90528401346028009</v>
      </c>
      <c r="Q28" s="1133">
        <v>1.5372713100057982</v>
      </c>
      <c r="R28" s="1133">
        <v>3.0797235056654753</v>
      </c>
      <c r="S28" s="1133">
        <v>4.2163478346418648</v>
      </c>
      <c r="T28" s="1133" t="s">
        <v>26</v>
      </c>
    </row>
    <row r="29" spans="1:21" ht="23.1">
      <c r="A29" s="1134" t="s">
        <v>888</v>
      </c>
      <c r="B29" s="1135">
        <v>6</v>
      </c>
      <c r="C29" s="1135" t="s">
        <v>26</v>
      </c>
      <c r="D29" s="1135" t="s">
        <v>26</v>
      </c>
      <c r="E29" s="1135" t="s">
        <v>26</v>
      </c>
      <c r="F29" s="1135">
        <v>3</v>
      </c>
      <c r="G29" s="1135">
        <v>1</v>
      </c>
      <c r="H29" s="1135">
        <v>2</v>
      </c>
      <c r="I29" s="1135" t="s">
        <v>26</v>
      </c>
      <c r="J29" s="1135" t="s">
        <v>26</v>
      </c>
      <c r="L29" s="1134" t="s">
        <v>888</v>
      </c>
      <c r="M29" s="1136">
        <v>0.11056362664911407</v>
      </c>
      <c r="N29" s="1136" t="s">
        <v>26</v>
      </c>
      <c r="O29" s="1136" t="s">
        <v>26</v>
      </c>
      <c r="P29" s="1136" t="s">
        <v>26</v>
      </c>
      <c r="Q29" s="1136">
        <v>0.20051364913119105</v>
      </c>
      <c r="R29" s="1136">
        <v>0.16209071082449872</v>
      </c>
      <c r="S29" s="1136">
        <v>0.70272463910697758</v>
      </c>
      <c r="T29" s="1136" t="s">
        <v>26</v>
      </c>
    </row>
    <row r="31" spans="1:21" ht="13.6" customHeight="1">
      <c r="A31" s="1646" t="s">
        <v>1068</v>
      </c>
      <c r="B31" s="1647">
        <v>43869</v>
      </c>
      <c r="C31" s="1647">
        <v>315</v>
      </c>
      <c r="D31" s="1647">
        <v>6853</v>
      </c>
      <c r="E31" s="1647">
        <v>6673</v>
      </c>
      <c r="F31" s="1647">
        <v>11565</v>
      </c>
      <c r="G31" s="1647">
        <v>7788</v>
      </c>
      <c r="H31" s="1647">
        <v>6950</v>
      </c>
      <c r="I31" s="1647">
        <v>3724</v>
      </c>
      <c r="J31" s="1647">
        <v>1</v>
      </c>
      <c r="K31" s="1095"/>
      <c r="L31" s="1646" t="s">
        <v>1068</v>
      </c>
      <c r="M31" s="1649">
        <v>807.63989154513206</v>
      </c>
      <c r="N31" s="1649">
        <v>571.8175629680054</v>
      </c>
      <c r="O31" s="1649">
        <v>506.97656870150223</v>
      </c>
      <c r="P31" s="1649">
        <v>421.53818164360098</v>
      </c>
      <c r="Q31" s="1649">
        <v>778.83980144130817</v>
      </c>
      <c r="R31" s="1649">
        <v>1283.3442091317158</v>
      </c>
      <c r="S31" s="1649">
        <v>2564.1877059190306</v>
      </c>
      <c r="T31" s="1649">
        <v>4706.7745197168861</v>
      </c>
      <c r="U31" s="1123"/>
    </row>
    <row r="32" spans="1:21" ht="13.6" customHeight="1">
      <c r="A32" s="235" t="s">
        <v>34</v>
      </c>
      <c r="B32" s="1137">
        <v>39531</v>
      </c>
      <c r="C32" s="1137">
        <v>301</v>
      </c>
      <c r="D32" s="1137">
        <v>6356</v>
      </c>
      <c r="E32" s="1137">
        <v>5918</v>
      </c>
      <c r="F32" s="1137">
        <v>10264</v>
      </c>
      <c r="G32" s="1137">
        <v>7113</v>
      </c>
      <c r="H32" s="1137">
        <v>6213</v>
      </c>
      <c r="I32" s="1137">
        <v>3364</v>
      </c>
      <c r="J32" s="1137">
        <v>2</v>
      </c>
      <c r="L32" s="235" t="s">
        <v>34</v>
      </c>
      <c r="M32" s="1138">
        <v>726.40693452083985</v>
      </c>
      <c r="N32" s="1138">
        <v>528.61734075622144</v>
      </c>
      <c r="O32" s="1138">
        <v>470.05332842276994</v>
      </c>
      <c r="P32" s="1138">
        <v>365.76404078411207</v>
      </c>
      <c r="Q32" s="1138">
        <v>694.54077686524192</v>
      </c>
      <c r="R32" s="1138">
        <v>1198.4855913826309</v>
      </c>
      <c r="S32" s="1138">
        <v>2355.3986890441547</v>
      </c>
      <c r="T32" s="1138">
        <v>4215.8029951751369</v>
      </c>
    </row>
    <row r="33" spans="1:20" ht="13.6" customHeight="1">
      <c r="A33" s="235" t="s">
        <v>35</v>
      </c>
      <c r="B33" s="1137">
        <v>42048</v>
      </c>
      <c r="C33" s="1137">
        <v>331</v>
      </c>
      <c r="D33" s="1137">
        <v>6716</v>
      </c>
      <c r="E33" s="1137">
        <v>6474</v>
      </c>
      <c r="F33" s="1137">
        <v>10998</v>
      </c>
      <c r="G33" s="1137">
        <v>7276</v>
      </c>
      <c r="H33" s="1137">
        <v>6469</v>
      </c>
      <c r="I33" s="1137">
        <v>3783</v>
      </c>
      <c r="J33" s="1137">
        <v>1</v>
      </c>
      <c r="L33" s="235" t="s">
        <v>35</v>
      </c>
      <c r="M33" s="1138">
        <v>770.27537234647662</v>
      </c>
      <c r="N33" s="1138">
        <v>575.7823507923531</v>
      </c>
      <c r="O33" s="1138">
        <v>493.74765201524173</v>
      </c>
      <c r="P33" s="1138">
        <v>390.93636324111242</v>
      </c>
      <c r="Q33" s="1138">
        <v>749.94425537108873</v>
      </c>
      <c r="R33" s="1138">
        <v>1272.8580000594793</v>
      </c>
      <c r="S33" s="1138">
        <v>2463.0298046024277</v>
      </c>
      <c r="T33" s="1138">
        <v>4486.0012569815835</v>
      </c>
    </row>
    <row r="34" spans="1:20" ht="13.6" customHeight="1">
      <c r="A34" s="1139" t="s">
        <v>36</v>
      </c>
      <c r="B34" s="1140">
        <v>46658</v>
      </c>
      <c r="C34" s="1140">
        <v>376</v>
      </c>
      <c r="D34" s="1140">
        <v>7712</v>
      </c>
      <c r="E34" s="1140">
        <v>7534</v>
      </c>
      <c r="F34" s="1140">
        <v>12301</v>
      </c>
      <c r="G34" s="1140">
        <v>7538</v>
      </c>
      <c r="H34" s="1140">
        <v>7019</v>
      </c>
      <c r="I34" s="1140">
        <v>4177</v>
      </c>
      <c r="J34" s="1140">
        <v>1</v>
      </c>
      <c r="L34" s="1139" t="s">
        <v>36</v>
      </c>
      <c r="M34" s="1141">
        <v>855.45915795815552</v>
      </c>
      <c r="N34" s="1141">
        <v>646.55913608694152</v>
      </c>
      <c r="O34" s="1141">
        <v>565.50700577532825</v>
      </c>
      <c r="P34" s="1141">
        <v>447.61656359523914</v>
      </c>
      <c r="Q34" s="1141">
        <v>842.89334223210165</v>
      </c>
      <c r="R34" s="1141">
        <v>1369.6638890604956</v>
      </c>
      <c r="S34" s="1141">
        <v>2731.1071509171134</v>
      </c>
      <c r="T34" s="1141">
        <v>5069.6669579570835</v>
      </c>
    </row>
    <row r="35" spans="1:20" ht="13.6" customHeight="1">
      <c r="L35" s="1120" t="s">
        <v>859</v>
      </c>
    </row>
    <row r="36" spans="1:20" ht="13.6" customHeight="1">
      <c r="L36" s="28" t="s">
        <v>37</v>
      </c>
    </row>
  </sheetData>
  <mergeCells count="4">
    <mergeCell ref="A5:A6"/>
    <mergeCell ref="B5:J5"/>
    <mergeCell ref="L5:L6"/>
    <mergeCell ref="M5:T5"/>
  </mergeCells>
  <hyperlinks>
    <hyperlink ref="J1" location="Obsah!A1" display="Naspäť na obsah"/>
  </hyperlinks>
  <pageMargins left="0.7" right="0.7" top="0.75" bottom="0.75" header="0.3" footer="0.3"/>
  <pageSetup paperSize="9" scale="91" orientation="portrait" r:id="rId1"/>
  <colBreaks count="1" manualBreakCount="1">
    <brk id="11" max="3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zoomScaleSheetLayoutView="70" workbookViewId="0"/>
  </sheetViews>
  <sheetFormatPr defaultRowHeight="13.6" customHeight="1"/>
  <cols>
    <col min="1" max="1" width="26.21875" customWidth="1"/>
    <col min="2" max="2" width="7" customWidth="1"/>
    <col min="3" max="14" width="4.88671875" customWidth="1"/>
  </cols>
  <sheetData>
    <row r="1" spans="1:15" ht="13.6" customHeight="1">
      <c r="A1" s="54" t="s">
        <v>1073</v>
      </c>
      <c r="N1" s="2154" t="s">
        <v>1335</v>
      </c>
    </row>
    <row r="2" spans="1:15" s="1510" customFormat="1" ht="20.05" customHeight="1">
      <c r="A2" s="1514" t="s">
        <v>883</v>
      </c>
      <c r="E2" s="1515"/>
      <c r="O2" s="1516"/>
    </row>
    <row r="4" spans="1:15" ht="13.6" customHeight="1">
      <c r="A4" s="2543" t="s">
        <v>861</v>
      </c>
      <c r="B4" s="2556" t="s">
        <v>10</v>
      </c>
      <c r="C4" s="2558" t="s">
        <v>884</v>
      </c>
      <c r="D4" s="2559"/>
      <c r="E4" s="2559"/>
      <c r="F4" s="2559"/>
      <c r="G4" s="2559"/>
      <c r="H4" s="2559"/>
      <c r="I4" s="2559"/>
      <c r="J4" s="2559"/>
      <c r="K4" s="2559"/>
      <c r="L4" s="2559"/>
      <c r="M4" s="2559"/>
      <c r="N4" s="2560"/>
    </row>
    <row r="5" spans="1:15" ht="57.75" customHeight="1">
      <c r="A5" s="2545"/>
      <c r="B5" s="2557"/>
      <c r="C5" s="1144" t="s">
        <v>1056</v>
      </c>
      <c r="D5" s="1144" t="s">
        <v>1057</v>
      </c>
      <c r="E5" s="1144" t="s">
        <v>1058</v>
      </c>
      <c r="F5" s="1144" t="s">
        <v>1059</v>
      </c>
      <c r="G5" s="1144" t="s">
        <v>1060</v>
      </c>
      <c r="H5" s="1144" t="s">
        <v>1061</v>
      </c>
      <c r="I5" s="1144" t="s">
        <v>1062</v>
      </c>
      <c r="J5" s="1144" t="s">
        <v>1063</v>
      </c>
      <c r="K5" s="1144" t="s">
        <v>1064</v>
      </c>
      <c r="L5" s="1144" t="s">
        <v>1065</v>
      </c>
      <c r="M5" s="1144" t="s">
        <v>1066</v>
      </c>
      <c r="N5" s="1144" t="s">
        <v>1067</v>
      </c>
    </row>
    <row r="6" spans="1:15" ht="13.6" customHeight="1">
      <c r="A6" s="1145" t="s">
        <v>10</v>
      </c>
      <c r="B6" s="1647">
        <v>3618</v>
      </c>
      <c r="C6" s="1647">
        <v>636</v>
      </c>
      <c r="D6" s="1647">
        <v>1055</v>
      </c>
      <c r="E6" s="1647">
        <v>445</v>
      </c>
      <c r="F6" s="1647">
        <v>73</v>
      </c>
      <c r="G6" s="1647">
        <v>800</v>
      </c>
      <c r="H6" s="1647">
        <v>41</v>
      </c>
      <c r="I6" s="1647">
        <v>20</v>
      </c>
      <c r="J6" s="1647">
        <v>43</v>
      </c>
      <c r="K6" s="1647">
        <v>179</v>
      </c>
      <c r="L6" s="1647">
        <v>4</v>
      </c>
      <c r="M6" s="1647">
        <v>3</v>
      </c>
      <c r="N6" s="1647">
        <v>319</v>
      </c>
    </row>
    <row r="7" spans="1:15" ht="13.6" customHeight="1">
      <c r="A7" s="1146" t="s">
        <v>865</v>
      </c>
      <c r="B7" s="1137">
        <v>1005</v>
      </c>
      <c r="C7" s="1131">
        <v>183</v>
      </c>
      <c r="D7" s="1131">
        <v>337</v>
      </c>
      <c r="E7" s="1131">
        <v>74</v>
      </c>
      <c r="F7" s="1131">
        <v>19</v>
      </c>
      <c r="G7" s="1131">
        <v>220</v>
      </c>
      <c r="H7" s="1131">
        <v>13</v>
      </c>
      <c r="I7" s="1147">
        <v>2</v>
      </c>
      <c r="J7" s="1147">
        <v>14</v>
      </c>
      <c r="K7" s="1147">
        <v>49</v>
      </c>
      <c r="L7" s="1147">
        <v>1</v>
      </c>
      <c r="M7" s="1147">
        <v>1</v>
      </c>
      <c r="N7" s="1147">
        <v>92</v>
      </c>
    </row>
    <row r="8" spans="1:15" ht="13.6" customHeight="1">
      <c r="A8" s="1148" t="s">
        <v>866</v>
      </c>
      <c r="B8" s="1137">
        <v>140</v>
      </c>
      <c r="C8" s="1131">
        <v>9</v>
      </c>
      <c r="D8" s="1131">
        <v>34</v>
      </c>
      <c r="E8" s="1131">
        <v>14</v>
      </c>
      <c r="F8" s="1131">
        <v>3</v>
      </c>
      <c r="G8" s="1131">
        <v>54</v>
      </c>
      <c r="H8" s="1131">
        <v>5</v>
      </c>
      <c r="I8" s="1147">
        <v>1</v>
      </c>
      <c r="J8" s="1147" t="s">
        <v>26</v>
      </c>
      <c r="K8" s="1147">
        <v>8</v>
      </c>
      <c r="L8" s="1147" t="s">
        <v>26</v>
      </c>
      <c r="M8" s="1147" t="s">
        <v>26</v>
      </c>
      <c r="N8" s="1147">
        <v>12</v>
      </c>
    </row>
    <row r="9" spans="1:15" s="1149" customFormat="1" ht="13.6" customHeight="1">
      <c r="A9" s="1148" t="s">
        <v>867</v>
      </c>
      <c r="B9" s="1137">
        <v>501</v>
      </c>
      <c r="C9" s="1131">
        <v>36</v>
      </c>
      <c r="D9" s="1131">
        <v>105</v>
      </c>
      <c r="E9" s="1131">
        <v>77</v>
      </c>
      <c r="F9" s="1131">
        <v>11</v>
      </c>
      <c r="G9" s="1131">
        <v>161</v>
      </c>
      <c r="H9" s="1131">
        <v>7</v>
      </c>
      <c r="I9" s="1147">
        <v>8</v>
      </c>
      <c r="J9" s="1147">
        <v>10</v>
      </c>
      <c r="K9" s="1147">
        <v>25</v>
      </c>
      <c r="L9" s="1147" t="s">
        <v>26</v>
      </c>
      <c r="M9" s="1147">
        <v>1</v>
      </c>
      <c r="N9" s="1147">
        <v>60</v>
      </c>
      <c r="O9"/>
    </row>
    <row r="10" spans="1:15" ht="34.65">
      <c r="A10" s="1148" t="s">
        <v>1224</v>
      </c>
      <c r="B10" s="1137">
        <v>509</v>
      </c>
      <c r="C10" s="1131">
        <v>77</v>
      </c>
      <c r="D10" s="1131">
        <v>108</v>
      </c>
      <c r="E10" s="1131">
        <v>67</v>
      </c>
      <c r="F10" s="1131">
        <v>10</v>
      </c>
      <c r="G10" s="1131">
        <v>148</v>
      </c>
      <c r="H10" s="1131">
        <v>5</v>
      </c>
      <c r="I10" s="1147">
        <v>2</v>
      </c>
      <c r="J10" s="1147">
        <v>5</v>
      </c>
      <c r="K10" s="1147">
        <v>32</v>
      </c>
      <c r="L10" s="1147" t="s">
        <v>26</v>
      </c>
      <c r="M10" s="1147" t="s">
        <v>26</v>
      </c>
      <c r="N10" s="1147">
        <v>55</v>
      </c>
    </row>
    <row r="11" spans="1:15" ht="23.1">
      <c r="A11" s="1148" t="s">
        <v>868</v>
      </c>
      <c r="B11" s="1137">
        <v>302</v>
      </c>
      <c r="C11" s="1131">
        <v>40</v>
      </c>
      <c r="D11" s="1131">
        <v>160</v>
      </c>
      <c r="E11" s="1131">
        <v>38</v>
      </c>
      <c r="F11" s="1131">
        <v>1</v>
      </c>
      <c r="G11" s="1131">
        <v>24</v>
      </c>
      <c r="H11" s="1131">
        <v>3</v>
      </c>
      <c r="I11" s="1147">
        <v>1</v>
      </c>
      <c r="J11" s="1147">
        <v>4</v>
      </c>
      <c r="K11" s="1147">
        <v>12</v>
      </c>
      <c r="L11" s="1147">
        <v>1</v>
      </c>
      <c r="M11" s="1147" t="s">
        <v>26</v>
      </c>
      <c r="N11" s="1147">
        <v>18</v>
      </c>
    </row>
    <row r="12" spans="1:15" ht="23.1">
      <c r="A12" s="1148" t="s">
        <v>885</v>
      </c>
      <c r="B12" s="1137">
        <v>150</v>
      </c>
      <c r="C12" s="1131">
        <v>13</v>
      </c>
      <c r="D12" s="1131">
        <v>79</v>
      </c>
      <c r="E12" s="1131">
        <v>24</v>
      </c>
      <c r="F12" s="1131">
        <v>4</v>
      </c>
      <c r="G12" s="1131">
        <v>16</v>
      </c>
      <c r="H12" s="1131" t="s">
        <v>26</v>
      </c>
      <c r="I12" s="1147" t="s">
        <v>26</v>
      </c>
      <c r="J12" s="1147">
        <v>1</v>
      </c>
      <c r="K12" s="1147">
        <v>7</v>
      </c>
      <c r="L12" s="1147" t="s">
        <v>26</v>
      </c>
      <c r="M12" s="1147" t="s">
        <v>26</v>
      </c>
      <c r="N12" s="1147">
        <v>6</v>
      </c>
    </row>
    <row r="13" spans="1:15" ht="23.1">
      <c r="A13" s="1148" t="s">
        <v>869</v>
      </c>
      <c r="B13" s="1137">
        <v>41</v>
      </c>
      <c r="C13" s="1131">
        <v>7</v>
      </c>
      <c r="D13" s="1131">
        <v>13</v>
      </c>
      <c r="E13" s="1131">
        <v>7</v>
      </c>
      <c r="F13" s="1131" t="s">
        <v>26</v>
      </c>
      <c r="G13" s="1131">
        <v>8</v>
      </c>
      <c r="H13" s="1131" t="s">
        <v>26</v>
      </c>
      <c r="I13" s="1147" t="s">
        <v>26</v>
      </c>
      <c r="J13" s="1147">
        <v>1</v>
      </c>
      <c r="K13" s="1147">
        <v>4</v>
      </c>
      <c r="L13" s="1147" t="s">
        <v>26</v>
      </c>
      <c r="M13" s="1147" t="s">
        <v>26</v>
      </c>
      <c r="N13" s="1147">
        <v>1</v>
      </c>
    </row>
    <row r="14" spans="1:15" ht="23.1">
      <c r="A14" s="1148" t="s">
        <v>870</v>
      </c>
      <c r="B14" s="1137">
        <v>209</v>
      </c>
      <c r="C14" s="1131">
        <v>46</v>
      </c>
      <c r="D14" s="1131">
        <v>78</v>
      </c>
      <c r="E14" s="1131">
        <v>32</v>
      </c>
      <c r="F14" s="1131">
        <v>4</v>
      </c>
      <c r="G14" s="1131">
        <v>26</v>
      </c>
      <c r="H14" s="1131">
        <v>1</v>
      </c>
      <c r="I14" s="1147">
        <v>2</v>
      </c>
      <c r="J14" s="1147">
        <v>2</v>
      </c>
      <c r="K14" s="1147">
        <v>7</v>
      </c>
      <c r="L14" s="1147" t="s">
        <v>26</v>
      </c>
      <c r="M14" s="1147" t="s">
        <v>26</v>
      </c>
      <c r="N14" s="1147">
        <v>11</v>
      </c>
    </row>
    <row r="15" spans="1:15" ht="23.1">
      <c r="A15" s="1148" t="s">
        <v>886</v>
      </c>
      <c r="B15" s="1137">
        <v>295</v>
      </c>
      <c r="C15" s="1131">
        <v>96</v>
      </c>
      <c r="D15" s="1131">
        <v>71</v>
      </c>
      <c r="E15" s="1131">
        <v>54</v>
      </c>
      <c r="F15" s="1131">
        <v>3</v>
      </c>
      <c r="G15" s="1131">
        <v>32</v>
      </c>
      <c r="H15" s="1131">
        <v>3</v>
      </c>
      <c r="I15" s="1147" t="s">
        <v>26</v>
      </c>
      <c r="J15" s="1147">
        <v>3</v>
      </c>
      <c r="K15" s="1147">
        <v>16</v>
      </c>
      <c r="L15" s="1147" t="s">
        <v>26</v>
      </c>
      <c r="M15" s="1147" t="s">
        <v>26</v>
      </c>
      <c r="N15" s="1147">
        <v>17</v>
      </c>
    </row>
    <row r="16" spans="1:15" ht="23.1">
      <c r="A16" s="1148" t="s">
        <v>1225</v>
      </c>
      <c r="B16" s="1137">
        <v>45</v>
      </c>
      <c r="C16" s="1131">
        <v>17</v>
      </c>
      <c r="D16" s="1131">
        <v>9</v>
      </c>
      <c r="E16" s="1131">
        <v>9</v>
      </c>
      <c r="F16" s="1131">
        <v>1</v>
      </c>
      <c r="G16" s="1131">
        <v>5</v>
      </c>
      <c r="H16" s="1131" t="s">
        <v>26</v>
      </c>
      <c r="I16" s="1147" t="s">
        <v>26</v>
      </c>
      <c r="J16" s="1147" t="s">
        <v>26</v>
      </c>
      <c r="K16" s="1147">
        <v>1</v>
      </c>
      <c r="L16" s="1147" t="s">
        <v>26</v>
      </c>
      <c r="M16" s="1147" t="s">
        <v>26</v>
      </c>
      <c r="N16" s="1147">
        <v>3</v>
      </c>
    </row>
    <row r="17" spans="1:14" ht="23.1">
      <c r="A17" s="1148" t="s">
        <v>887</v>
      </c>
      <c r="B17" s="1137">
        <v>292</v>
      </c>
      <c r="C17" s="1131">
        <v>67</v>
      </c>
      <c r="D17" s="1131">
        <v>43</v>
      </c>
      <c r="E17" s="1131">
        <v>39</v>
      </c>
      <c r="F17" s="1131">
        <v>9</v>
      </c>
      <c r="G17" s="1131">
        <v>72</v>
      </c>
      <c r="H17" s="1131">
        <v>3</v>
      </c>
      <c r="I17" s="1147">
        <v>1</v>
      </c>
      <c r="J17" s="1147">
        <v>3</v>
      </c>
      <c r="K17" s="1147">
        <v>14</v>
      </c>
      <c r="L17" s="1147" t="s">
        <v>26</v>
      </c>
      <c r="M17" s="1147" t="s">
        <v>26</v>
      </c>
      <c r="N17" s="1147">
        <v>41</v>
      </c>
    </row>
    <row r="18" spans="1:14" ht="24.45" customHeight="1">
      <c r="A18" s="1148" t="s">
        <v>873</v>
      </c>
      <c r="B18" s="1137">
        <v>1</v>
      </c>
      <c r="C18" s="1131">
        <v>1</v>
      </c>
      <c r="D18" s="1131" t="s">
        <v>26</v>
      </c>
      <c r="E18" s="1131" t="s">
        <v>26</v>
      </c>
      <c r="F18" s="1131" t="s">
        <v>26</v>
      </c>
      <c r="G18" s="1131" t="s">
        <v>26</v>
      </c>
      <c r="H18" s="1131" t="s">
        <v>26</v>
      </c>
      <c r="I18" s="1147" t="s">
        <v>26</v>
      </c>
      <c r="J18" s="1147" t="s">
        <v>26</v>
      </c>
      <c r="K18" s="1147" t="s">
        <v>26</v>
      </c>
      <c r="L18" s="1147" t="s">
        <v>26</v>
      </c>
      <c r="M18" s="1147" t="s">
        <v>26</v>
      </c>
      <c r="N18" s="1147" t="s">
        <v>26</v>
      </c>
    </row>
    <row r="19" spans="1:14" ht="23.1">
      <c r="A19" s="1148" t="s">
        <v>874</v>
      </c>
      <c r="B19" s="1137">
        <v>4</v>
      </c>
      <c r="C19" s="1131">
        <v>1</v>
      </c>
      <c r="D19" s="1131">
        <v>1</v>
      </c>
      <c r="E19" s="1131" t="s">
        <v>26</v>
      </c>
      <c r="F19" s="1131" t="s">
        <v>26</v>
      </c>
      <c r="G19" s="1131" t="s">
        <v>26</v>
      </c>
      <c r="H19" s="1131" t="s">
        <v>26</v>
      </c>
      <c r="I19" s="1147" t="s">
        <v>26</v>
      </c>
      <c r="J19" s="1147" t="s">
        <v>26</v>
      </c>
      <c r="K19" s="1147">
        <v>1</v>
      </c>
      <c r="L19" s="1147">
        <v>1</v>
      </c>
      <c r="M19" s="1147" t="s">
        <v>26</v>
      </c>
      <c r="N19" s="1147" t="s">
        <v>26</v>
      </c>
    </row>
    <row r="20" spans="1:14" ht="23.1">
      <c r="A20" s="1148" t="s">
        <v>875</v>
      </c>
      <c r="B20" s="1137">
        <v>2</v>
      </c>
      <c r="C20" s="1131">
        <v>1</v>
      </c>
      <c r="D20" s="1131">
        <v>1</v>
      </c>
      <c r="E20" s="1131" t="s">
        <v>26</v>
      </c>
      <c r="F20" s="1131" t="s">
        <v>26</v>
      </c>
      <c r="G20" s="1131" t="s">
        <v>26</v>
      </c>
      <c r="H20" s="1131" t="s">
        <v>26</v>
      </c>
      <c r="I20" s="1147" t="s">
        <v>26</v>
      </c>
      <c r="J20" s="1147" t="s">
        <v>26</v>
      </c>
      <c r="K20" s="1147" t="s">
        <v>26</v>
      </c>
      <c r="L20" s="1147" t="s">
        <v>26</v>
      </c>
      <c r="M20" s="1147" t="s">
        <v>26</v>
      </c>
      <c r="N20" s="1147" t="s">
        <v>26</v>
      </c>
    </row>
    <row r="21" spans="1:14">
      <c r="A21" s="1148" t="s">
        <v>876</v>
      </c>
      <c r="B21" s="1137">
        <v>1</v>
      </c>
      <c r="C21" s="1131" t="s">
        <v>26</v>
      </c>
      <c r="D21" s="1131" t="s">
        <v>26</v>
      </c>
      <c r="E21" s="1131" t="s">
        <v>26</v>
      </c>
      <c r="F21" s="1131" t="s">
        <v>26</v>
      </c>
      <c r="G21" s="1131" t="s">
        <v>26</v>
      </c>
      <c r="H21" s="1131" t="s">
        <v>26</v>
      </c>
      <c r="I21" s="1147">
        <v>1</v>
      </c>
      <c r="J21" s="1147" t="s">
        <v>26</v>
      </c>
      <c r="K21" s="1147" t="s">
        <v>26</v>
      </c>
      <c r="L21" s="1147" t="s">
        <v>26</v>
      </c>
      <c r="M21" s="1147" t="s">
        <v>26</v>
      </c>
      <c r="N21" s="1147" t="s">
        <v>26</v>
      </c>
    </row>
    <row r="22" spans="1:14" ht="23.1">
      <c r="A22" s="1148" t="s">
        <v>877</v>
      </c>
      <c r="B22" s="1137">
        <v>10</v>
      </c>
      <c r="C22" s="1131">
        <v>7</v>
      </c>
      <c r="D22" s="1131" t="s">
        <v>26</v>
      </c>
      <c r="E22" s="1131" t="s">
        <v>26</v>
      </c>
      <c r="F22" s="1131" t="s">
        <v>26</v>
      </c>
      <c r="G22" s="1131">
        <v>2</v>
      </c>
      <c r="H22" s="1131" t="s">
        <v>26</v>
      </c>
      <c r="I22" s="1147">
        <v>1</v>
      </c>
      <c r="J22" s="1147" t="s">
        <v>26</v>
      </c>
      <c r="K22" s="1147" t="s">
        <v>26</v>
      </c>
      <c r="L22" s="1147" t="s">
        <v>26</v>
      </c>
      <c r="M22" s="1147" t="s">
        <v>26</v>
      </c>
      <c r="N22" s="1147" t="s">
        <v>26</v>
      </c>
    </row>
    <row r="23" spans="1:14" ht="23.1">
      <c r="A23" s="1148" t="s">
        <v>1223</v>
      </c>
      <c r="B23" s="1137">
        <v>7</v>
      </c>
      <c r="C23" s="1131">
        <v>3</v>
      </c>
      <c r="D23" s="1131" t="s">
        <v>26</v>
      </c>
      <c r="E23" s="1131" t="s">
        <v>26</v>
      </c>
      <c r="F23" s="1131" t="s">
        <v>26</v>
      </c>
      <c r="G23" s="1131" t="s">
        <v>26</v>
      </c>
      <c r="H23" s="1131" t="s">
        <v>26</v>
      </c>
      <c r="I23" s="1147">
        <v>1</v>
      </c>
      <c r="J23" s="1147" t="s">
        <v>26</v>
      </c>
      <c r="K23" s="1147">
        <v>2</v>
      </c>
      <c r="L23" s="1147">
        <v>1</v>
      </c>
      <c r="M23" s="1147" t="s">
        <v>26</v>
      </c>
      <c r="N23" s="1147" t="s">
        <v>26</v>
      </c>
    </row>
    <row r="24" spans="1:14" ht="23.1">
      <c r="A24" s="1148" t="s">
        <v>879</v>
      </c>
      <c r="B24" s="1137">
        <v>6</v>
      </c>
      <c r="C24" s="1131">
        <v>5</v>
      </c>
      <c r="D24" s="1131">
        <v>1</v>
      </c>
      <c r="E24" s="1131" t="s">
        <v>26</v>
      </c>
      <c r="F24" s="1131" t="s">
        <v>26</v>
      </c>
      <c r="G24" s="1131" t="s">
        <v>26</v>
      </c>
      <c r="H24" s="1131" t="s">
        <v>26</v>
      </c>
      <c r="I24" s="1147" t="s">
        <v>26</v>
      </c>
      <c r="J24" s="1147" t="s">
        <v>26</v>
      </c>
      <c r="K24" s="1147" t="s">
        <v>26</v>
      </c>
      <c r="L24" s="1147" t="s">
        <v>26</v>
      </c>
      <c r="M24" s="1147" t="s">
        <v>26</v>
      </c>
      <c r="N24" s="1147" t="s">
        <v>26</v>
      </c>
    </row>
    <row r="25" spans="1:14" ht="23.1">
      <c r="A25" s="1148" t="s">
        <v>880</v>
      </c>
      <c r="B25" s="1137">
        <v>8</v>
      </c>
      <c r="C25" s="1131">
        <v>4</v>
      </c>
      <c r="D25" s="1131">
        <v>1</v>
      </c>
      <c r="E25" s="1131">
        <v>1</v>
      </c>
      <c r="F25" s="1131" t="s">
        <v>26</v>
      </c>
      <c r="G25" s="1131">
        <v>2</v>
      </c>
      <c r="H25" s="1131" t="s">
        <v>26</v>
      </c>
      <c r="I25" s="1147" t="s">
        <v>26</v>
      </c>
      <c r="J25" s="1147" t="s">
        <v>26</v>
      </c>
      <c r="K25" s="1147" t="s">
        <v>26</v>
      </c>
      <c r="L25" s="1147" t="s">
        <v>26</v>
      </c>
      <c r="M25" s="1147" t="s">
        <v>26</v>
      </c>
      <c r="N25" s="1147" t="s">
        <v>26</v>
      </c>
    </row>
    <row r="26" spans="1:14" ht="23.1">
      <c r="A26" s="1148" t="s">
        <v>881</v>
      </c>
      <c r="B26" s="1137">
        <v>22</v>
      </c>
      <c r="C26" s="1131">
        <v>11</v>
      </c>
      <c r="D26" s="1131">
        <v>5</v>
      </c>
      <c r="E26" s="1131">
        <v>1</v>
      </c>
      <c r="F26" s="1131" t="s">
        <v>26</v>
      </c>
      <c r="G26" s="1131" t="s">
        <v>26</v>
      </c>
      <c r="H26" s="1131">
        <v>1</v>
      </c>
      <c r="I26" s="1147" t="s">
        <v>26</v>
      </c>
      <c r="J26" s="1147" t="s">
        <v>26</v>
      </c>
      <c r="K26" s="1147" t="s">
        <v>26</v>
      </c>
      <c r="L26" s="1147" t="s">
        <v>26</v>
      </c>
      <c r="M26" s="1147">
        <v>1</v>
      </c>
      <c r="N26" s="1147">
        <v>3</v>
      </c>
    </row>
    <row r="27" spans="1:14" ht="23.1">
      <c r="A27" s="1148" t="s">
        <v>882</v>
      </c>
      <c r="B27" s="1137">
        <v>67</v>
      </c>
      <c r="C27" s="1131">
        <v>12</v>
      </c>
      <c r="D27" s="1131">
        <v>8</v>
      </c>
      <c r="E27" s="1131">
        <v>8</v>
      </c>
      <c r="F27" s="1131">
        <v>8</v>
      </c>
      <c r="G27" s="1131">
        <v>30</v>
      </c>
      <c r="H27" s="1131" t="s">
        <v>26</v>
      </c>
      <c r="I27" s="1147" t="s">
        <v>26</v>
      </c>
      <c r="J27" s="1147" t="s">
        <v>26</v>
      </c>
      <c r="K27" s="1147">
        <v>1</v>
      </c>
      <c r="L27" s="1147" t="s">
        <v>26</v>
      </c>
      <c r="M27" s="1147" t="s">
        <v>26</v>
      </c>
      <c r="N27" s="1147" t="s">
        <v>26</v>
      </c>
    </row>
    <row r="28" spans="1:14" ht="23.1">
      <c r="A28" s="1150" t="s">
        <v>888</v>
      </c>
      <c r="B28" s="1140">
        <v>1</v>
      </c>
      <c r="C28" s="1135" t="s">
        <v>26</v>
      </c>
      <c r="D28" s="1135">
        <v>1</v>
      </c>
      <c r="E28" s="1135" t="s">
        <v>26</v>
      </c>
      <c r="F28" s="1135" t="s">
        <v>26</v>
      </c>
      <c r="G28" s="1135" t="s">
        <v>26</v>
      </c>
      <c r="H28" s="1135" t="s">
        <v>26</v>
      </c>
      <c r="I28" s="1151" t="s">
        <v>26</v>
      </c>
      <c r="J28" s="1151" t="s">
        <v>26</v>
      </c>
      <c r="K28" s="1151" t="s">
        <v>26</v>
      </c>
      <c r="L28" s="1151" t="s">
        <v>26</v>
      </c>
      <c r="M28" s="1151" t="s">
        <v>26</v>
      </c>
      <c r="N28" s="1151" t="s">
        <v>26</v>
      </c>
    </row>
    <row r="29" spans="1:14" ht="13.6" customHeight="1">
      <c r="A29" s="1152"/>
      <c r="B29" s="36"/>
      <c r="C29" s="36"/>
      <c r="D29" s="36"/>
      <c r="E29" s="36"/>
      <c r="F29" s="36"/>
      <c r="G29" s="36"/>
      <c r="H29" s="36"/>
    </row>
    <row r="30" spans="1:14" ht="13.6" customHeight="1">
      <c r="A30" s="1646" t="s">
        <v>1068</v>
      </c>
      <c r="B30" s="1647">
        <v>3481</v>
      </c>
      <c r="C30" s="1647">
        <v>585</v>
      </c>
      <c r="D30" s="1647">
        <v>935</v>
      </c>
      <c r="E30" s="1647">
        <v>437</v>
      </c>
      <c r="F30" s="1647">
        <v>84</v>
      </c>
      <c r="G30" s="1647">
        <v>833</v>
      </c>
      <c r="H30" s="1647">
        <v>57</v>
      </c>
      <c r="I30" s="1650">
        <v>16</v>
      </c>
      <c r="J30" s="1650">
        <v>27</v>
      </c>
      <c r="K30" s="1650">
        <v>198</v>
      </c>
      <c r="L30" s="1650">
        <v>2</v>
      </c>
      <c r="M30" s="1650">
        <v>10</v>
      </c>
      <c r="N30" s="1650">
        <v>297</v>
      </c>
    </row>
    <row r="31" spans="1:14" ht="13.6" customHeight="1">
      <c r="A31" s="235" t="s">
        <v>34</v>
      </c>
      <c r="B31" s="1137">
        <v>3405</v>
      </c>
      <c r="C31" s="1137">
        <v>528</v>
      </c>
      <c r="D31" s="1137">
        <v>1004</v>
      </c>
      <c r="E31" s="1137">
        <v>447</v>
      </c>
      <c r="F31" s="1137">
        <v>87</v>
      </c>
      <c r="G31" s="1137">
        <v>813</v>
      </c>
      <c r="H31" s="1137">
        <v>41</v>
      </c>
      <c r="I31" s="1153">
        <v>17</v>
      </c>
      <c r="J31" s="1153">
        <v>24</v>
      </c>
      <c r="K31" s="1153">
        <v>175</v>
      </c>
      <c r="L31" s="1153">
        <v>3</v>
      </c>
      <c r="M31" s="1153">
        <v>3</v>
      </c>
      <c r="N31" s="1153">
        <v>263</v>
      </c>
    </row>
    <row r="32" spans="1:14" ht="13.6" customHeight="1">
      <c r="A32" s="235" t="s">
        <v>35</v>
      </c>
      <c r="B32" s="1137">
        <v>3538</v>
      </c>
      <c r="C32" s="1137">
        <v>543</v>
      </c>
      <c r="D32" s="1137">
        <v>1055</v>
      </c>
      <c r="E32" s="1137">
        <v>442</v>
      </c>
      <c r="F32" s="1137">
        <v>67</v>
      </c>
      <c r="G32" s="1137">
        <v>880</v>
      </c>
      <c r="H32" s="1137">
        <v>52</v>
      </c>
      <c r="I32" s="1153">
        <v>18</v>
      </c>
      <c r="J32" s="1153">
        <v>20</v>
      </c>
      <c r="K32" s="1153">
        <v>152</v>
      </c>
      <c r="L32" s="1153">
        <v>1</v>
      </c>
      <c r="M32" s="1153">
        <v>4</v>
      </c>
      <c r="N32" s="1153">
        <v>304</v>
      </c>
    </row>
    <row r="33" spans="1:14" ht="13.6" customHeight="1">
      <c r="A33" s="1139" t="s">
        <v>36</v>
      </c>
      <c r="B33" s="1140">
        <v>3915</v>
      </c>
      <c r="C33" s="1140">
        <v>778</v>
      </c>
      <c r="D33" s="1140">
        <v>892</v>
      </c>
      <c r="E33" s="1140">
        <v>479</v>
      </c>
      <c r="F33" s="1140">
        <v>93</v>
      </c>
      <c r="G33" s="1140">
        <v>1015</v>
      </c>
      <c r="H33" s="1140">
        <v>69</v>
      </c>
      <c r="I33" s="1154">
        <v>27</v>
      </c>
      <c r="J33" s="1154">
        <v>37</v>
      </c>
      <c r="K33" s="1154">
        <v>186</v>
      </c>
      <c r="L33" s="1154">
        <v>6</v>
      </c>
      <c r="M33" s="1154">
        <v>7</v>
      </c>
      <c r="N33" s="1154">
        <v>326</v>
      </c>
    </row>
    <row r="34" spans="1:14" ht="13.6" customHeight="1">
      <c r="A34" s="1120" t="s">
        <v>859</v>
      </c>
    </row>
    <row r="35" spans="1:14" ht="13.6" customHeight="1">
      <c r="A35" s="28" t="s">
        <v>37</v>
      </c>
    </row>
  </sheetData>
  <mergeCells count="3">
    <mergeCell ref="A4:A5"/>
    <mergeCell ref="B4:B5"/>
    <mergeCell ref="C4:N4"/>
  </mergeCells>
  <hyperlinks>
    <hyperlink ref="N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showGridLines="0" zoomScaleNormal="100" zoomScaleSheetLayoutView="70" workbookViewId="0"/>
  </sheetViews>
  <sheetFormatPr defaultRowHeight="13.6"/>
  <cols>
    <col min="1" max="2" width="9" customWidth="1"/>
    <col min="4" max="9" width="9" customWidth="1"/>
    <col min="10" max="10" width="32.44140625" customWidth="1"/>
    <col min="11" max="12" width="10.88671875" customWidth="1"/>
    <col min="13" max="13" width="10.33203125" style="771" customWidth="1"/>
    <col min="14" max="15" width="8.88671875" style="1155" customWidth="1"/>
    <col min="16" max="18" width="9" style="1155"/>
  </cols>
  <sheetData>
    <row r="1" spans="1:18">
      <c r="A1" s="54" t="s">
        <v>1073</v>
      </c>
      <c r="I1" s="2154" t="s">
        <v>1335</v>
      </c>
      <c r="J1" s="1554"/>
    </row>
    <row r="2" spans="1:18" ht="20.05" customHeight="1">
      <c r="A2" s="776" t="s">
        <v>1266</v>
      </c>
      <c r="C2" s="1156"/>
    </row>
    <row r="3" spans="1:18">
      <c r="B3" s="1157"/>
      <c r="C3" s="1157"/>
      <c r="D3" s="1157"/>
    </row>
    <row r="4" spans="1:18">
      <c r="A4" s="534"/>
      <c r="B4" s="1158"/>
      <c r="C4" s="1158"/>
      <c r="D4" s="1158"/>
      <c r="E4" s="1158"/>
      <c r="F4" s="1158"/>
      <c r="G4" s="1158"/>
      <c r="H4" s="1158"/>
      <c r="I4" s="1158"/>
      <c r="Q4" s="56"/>
      <c r="R4" s="56"/>
    </row>
    <row r="5" spans="1:18">
      <c r="A5" s="1159"/>
      <c r="B5" s="1160"/>
      <c r="C5" s="1161"/>
      <c r="D5" s="1161"/>
      <c r="E5" s="1161"/>
      <c r="F5" s="1161"/>
      <c r="G5" s="1161"/>
      <c r="H5" s="1161"/>
      <c r="I5" s="1161"/>
      <c r="P5" s="56"/>
      <c r="Q5" s="56"/>
      <c r="R5" s="56"/>
    </row>
    <row r="6" spans="1:18">
      <c r="A6" s="1162"/>
      <c r="B6" s="1161"/>
      <c r="C6" s="1161"/>
      <c r="D6" s="1161"/>
      <c r="E6" s="1161"/>
      <c r="F6" s="1161"/>
      <c r="G6" s="1161"/>
      <c r="H6" s="1161"/>
      <c r="I6" s="1161"/>
      <c r="J6" s="56" t="s">
        <v>1045</v>
      </c>
      <c r="Q6" s="56"/>
      <c r="R6" s="56"/>
    </row>
    <row r="7" spans="1:18">
      <c r="A7" s="1162"/>
      <c r="B7" s="1161"/>
      <c r="C7" s="1161"/>
      <c r="D7" s="1161"/>
      <c r="E7" s="1161"/>
      <c r="F7" s="1161"/>
      <c r="G7" s="1161"/>
      <c r="H7" s="1161"/>
      <c r="I7" s="1161"/>
      <c r="J7" s="2218" t="s">
        <v>889</v>
      </c>
      <c r="K7" s="2562" t="s">
        <v>137</v>
      </c>
      <c r="L7" s="2563"/>
      <c r="M7" s="2563"/>
      <c r="N7" s="2563"/>
      <c r="O7" s="2563"/>
      <c r="P7" s="2563"/>
      <c r="Q7" s="2564"/>
    </row>
    <row r="8" spans="1:18">
      <c r="A8" s="1162"/>
      <c r="B8" s="1161"/>
      <c r="C8" s="1161"/>
      <c r="D8" s="1161"/>
      <c r="E8" s="1161"/>
      <c r="F8" s="1161"/>
      <c r="G8" s="1161"/>
      <c r="H8" s="1161"/>
      <c r="I8" s="1161"/>
      <c r="J8" s="2220"/>
      <c r="K8" s="249">
        <v>2017</v>
      </c>
      <c r="L8" s="38">
        <v>2018</v>
      </c>
      <c r="M8" s="38">
        <v>2019</v>
      </c>
      <c r="N8" s="39">
        <v>2020</v>
      </c>
      <c r="O8" s="38">
        <v>2021</v>
      </c>
      <c r="P8" s="1653">
        <v>2022</v>
      </c>
      <c r="Q8" s="38">
        <v>2023</v>
      </c>
    </row>
    <row r="9" spans="1:18">
      <c r="A9" s="1162"/>
      <c r="B9" s="1161"/>
      <c r="C9" s="1161"/>
      <c r="D9" s="1161"/>
      <c r="E9" s="1161"/>
      <c r="F9" s="1161"/>
      <c r="G9" s="1161"/>
      <c r="H9" s="1161"/>
      <c r="I9" s="1161"/>
      <c r="J9" s="1163" t="s">
        <v>890</v>
      </c>
      <c r="K9" s="929">
        <v>82611</v>
      </c>
      <c r="L9" s="929">
        <v>80647</v>
      </c>
      <c r="M9" s="929">
        <v>78774</v>
      </c>
      <c r="N9" s="929">
        <v>65960</v>
      </c>
      <c r="O9" s="1112">
        <v>58909</v>
      </c>
      <c r="P9" s="1112">
        <v>65289</v>
      </c>
      <c r="Q9" s="1112">
        <v>67603</v>
      </c>
    </row>
    <row r="10" spans="1:18">
      <c r="A10" s="1162"/>
      <c r="B10" s="1161"/>
      <c r="C10" s="1161"/>
      <c r="D10" s="1161"/>
      <c r="E10" s="1161"/>
      <c r="F10" s="1161"/>
      <c r="G10" s="1161"/>
      <c r="H10" s="1161"/>
      <c r="I10" s="1161"/>
      <c r="J10" s="138" t="s">
        <v>308</v>
      </c>
      <c r="K10" s="138"/>
      <c r="L10" s="138"/>
      <c r="M10" s="138"/>
      <c r="N10" s="138"/>
      <c r="O10" s="138"/>
      <c r="P10" s="138"/>
      <c r="Q10" s="138"/>
    </row>
    <row r="11" spans="1:18">
      <c r="A11" s="1162"/>
      <c r="B11" s="1161"/>
      <c r="C11" s="1161"/>
      <c r="D11" s="1161"/>
      <c r="E11" s="1161"/>
      <c r="F11" s="1161"/>
      <c r="G11" s="1161"/>
      <c r="H11" s="1161"/>
      <c r="I11" s="1161"/>
      <c r="J11" s="1164" t="s">
        <v>891</v>
      </c>
      <c r="K11" s="141">
        <v>4019</v>
      </c>
      <c r="L11" s="141">
        <v>4162</v>
      </c>
      <c r="M11" s="141">
        <v>3915</v>
      </c>
      <c r="N11" s="141">
        <v>3538</v>
      </c>
      <c r="O11" s="438">
        <v>3405</v>
      </c>
      <c r="P11" s="438">
        <v>3481</v>
      </c>
      <c r="Q11" s="438">
        <v>3618</v>
      </c>
    </row>
    <row r="12" spans="1:18" ht="26.35" customHeight="1">
      <c r="A12" s="1162"/>
      <c r="B12" s="1161"/>
      <c r="C12" s="1161"/>
      <c r="D12" s="1161"/>
      <c r="E12" s="1161"/>
      <c r="F12" s="1161"/>
      <c r="G12" s="1161"/>
      <c r="H12" s="1161"/>
      <c r="I12" s="1161"/>
      <c r="J12" s="1654" t="s">
        <v>892</v>
      </c>
      <c r="K12" s="166">
        <v>7662</v>
      </c>
      <c r="L12" s="166">
        <v>7101</v>
      </c>
      <c r="M12" s="166">
        <v>6855</v>
      </c>
      <c r="N12" s="166">
        <v>5776</v>
      </c>
      <c r="O12" s="166">
        <v>5365</v>
      </c>
      <c r="P12" s="166">
        <v>5609</v>
      </c>
      <c r="Q12" s="166">
        <v>5796</v>
      </c>
    </row>
    <row r="13" spans="1:18">
      <c r="A13" s="1162"/>
      <c r="B13" s="1161"/>
      <c r="C13" s="1161"/>
      <c r="D13" s="1161"/>
      <c r="E13" s="1161"/>
      <c r="F13" s="1161"/>
      <c r="G13" s="1161"/>
      <c r="H13" s="1161"/>
      <c r="I13" s="1161"/>
      <c r="J13" s="1165" t="s">
        <v>893</v>
      </c>
      <c r="K13" s="148">
        <v>46839</v>
      </c>
      <c r="L13" s="148">
        <v>46014</v>
      </c>
      <c r="M13" s="148">
        <v>46658</v>
      </c>
      <c r="N13" s="148">
        <v>42048</v>
      </c>
      <c r="O13" s="443">
        <v>39531</v>
      </c>
      <c r="P13" s="443">
        <v>43869</v>
      </c>
      <c r="Q13" s="443">
        <v>44747</v>
      </c>
    </row>
    <row r="14" spans="1:18">
      <c r="A14" s="1162"/>
      <c r="B14" s="1161"/>
      <c r="C14" s="1161"/>
      <c r="D14" s="1161"/>
      <c r="E14" s="1161"/>
      <c r="F14" s="1161"/>
      <c r="G14" s="1161"/>
      <c r="H14" s="1161"/>
      <c r="I14" s="1161"/>
      <c r="J14" s="771"/>
      <c r="K14" s="771"/>
      <c r="L14" s="1199"/>
      <c r="M14" s="1199"/>
      <c r="N14" s="1200"/>
      <c r="O14" s="1201"/>
      <c r="P14" s="1201"/>
      <c r="Q14" s="457"/>
      <c r="R14" s="1166"/>
    </row>
    <row r="15" spans="1:18">
      <c r="A15" s="1162"/>
      <c r="B15" s="1161"/>
      <c r="C15" s="1161"/>
      <c r="D15" s="1161"/>
      <c r="E15" s="1161"/>
      <c r="F15" s="1161"/>
      <c r="G15" s="1161"/>
      <c r="H15" s="1161"/>
      <c r="I15" s="1161"/>
      <c r="N15" s="2561"/>
      <c r="P15" s="1167"/>
      <c r="Q15" s="457"/>
      <c r="R15" s="1168"/>
    </row>
    <row r="16" spans="1:18">
      <c r="A16" s="1162"/>
      <c r="B16" s="1161"/>
      <c r="C16" s="1161"/>
      <c r="D16" s="1161"/>
      <c r="E16" s="1161"/>
      <c r="F16" s="1161"/>
      <c r="G16" s="1161"/>
      <c r="H16" s="1161"/>
      <c r="I16" s="1161"/>
      <c r="N16" s="2561"/>
      <c r="R16" s="1169"/>
    </row>
    <row r="17" spans="1:18">
      <c r="A17" s="1162"/>
      <c r="B17" s="1161"/>
      <c r="C17" s="1161"/>
      <c r="D17" s="1161"/>
      <c r="N17" s="1170"/>
      <c r="R17" s="1169"/>
    </row>
    <row r="18" spans="1:18">
      <c r="N18" s="1170"/>
      <c r="R18" s="1169"/>
    </row>
    <row r="19" spans="1:18">
      <c r="N19" s="1170"/>
      <c r="R19" s="1169"/>
    </row>
    <row r="20" spans="1:18">
      <c r="N20" s="1170"/>
      <c r="R20" s="1169"/>
    </row>
    <row r="21" spans="1:18">
      <c r="N21" s="1170"/>
    </row>
    <row r="22" spans="1:18">
      <c r="N22" s="1170"/>
      <c r="R22" s="1169"/>
    </row>
    <row r="23" spans="1:18">
      <c r="N23" s="1170"/>
      <c r="R23" s="457"/>
    </row>
    <row r="24" spans="1:18" ht="14.3">
      <c r="I24" s="1556"/>
      <c r="N24" s="1554"/>
      <c r="R24" s="457"/>
    </row>
    <row r="25" spans="1:18">
      <c r="I25" s="1555"/>
      <c r="N25" s="1170"/>
      <c r="R25" s="1173"/>
    </row>
    <row r="26" spans="1:18">
      <c r="N26" s="1175"/>
      <c r="O26" s="456"/>
      <c r="P26" s="456"/>
      <c r="Q26" s="1176"/>
      <c r="R26" s="772"/>
    </row>
    <row r="27" spans="1:18">
      <c r="H27" s="1555"/>
      <c r="N27" s="456"/>
      <c r="O27" s="456"/>
      <c r="P27" s="456"/>
      <c r="Q27" s="1179"/>
      <c r="R27" s="774"/>
    </row>
    <row r="28" spans="1:18" s="1505" customFormat="1" ht="29.25" customHeight="1">
      <c r="A28" s="2227" t="s">
        <v>1265</v>
      </c>
      <c r="B28" s="2227"/>
      <c r="C28" s="2227"/>
      <c r="D28" s="2227"/>
      <c r="E28" s="2227"/>
      <c r="F28" s="2227"/>
      <c r="G28" s="2227"/>
      <c r="H28" s="2227"/>
      <c r="J28" s="1220" t="s">
        <v>1046</v>
      </c>
      <c r="N28" s="1506"/>
      <c r="O28" s="1507"/>
      <c r="P28" s="1508"/>
      <c r="Q28" s="1509"/>
    </row>
    <row r="29" spans="1:18" ht="34.65">
      <c r="J29" s="1202" t="s">
        <v>188</v>
      </c>
      <c r="K29" s="1202" t="s">
        <v>894</v>
      </c>
      <c r="L29" s="1202" t="s">
        <v>895</v>
      </c>
      <c r="M29" s="1096" t="s">
        <v>1133</v>
      </c>
      <c r="N29" s="1181"/>
      <c r="O29" s="1178"/>
      <c r="P29" s="774"/>
      <c r="Q29"/>
      <c r="R29"/>
    </row>
    <row r="30" spans="1:18">
      <c r="J30" s="1127" t="s">
        <v>5</v>
      </c>
      <c r="K30" s="1171">
        <v>44747</v>
      </c>
      <c r="L30" s="1171">
        <v>726</v>
      </c>
      <c r="M30" s="1171">
        <f>SUM(M31:M38)</f>
        <v>291773</v>
      </c>
      <c r="O30" s="1850"/>
      <c r="P30" s="1849"/>
      <c r="Q30" s="466"/>
      <c r="R30"/>
    </row>
    <row r="31" spans="1:18">
      <c r="J31" s="1172" t="s">
        <v>44</v>
      </c>
      <c r="K31" s="1131">
        <v>293</v>
      </c>
      <c r="L31" s="1131" t="s">
        <v>26</v>
      </c>
      <c r="M31" s="1131">
        <v>587</v>
      </c>
      <c r="O31" s="1850"/>
      <c r="P31" s="1849"/>
      <c r="Q31" s="466"/>
      <c r="R31"/>
    </row>
    <row r="32" spans="1:18">
      <c r="J32" s="1172" t="s">
        <v>45</v>
      </c>
      <c r="K32" s="1131">
        <v>6908</v>
      </c>
      <c r="L32" s="1131">
        <v>1</v>
      </c>
      <c r="M32" s="1131">
        <v>16702</v>
      </c>
      <c r="O32" s="1850"/>
      <c r="P32" s="1849"/>
      <c r="Q32" s="466"/>
      <c r="R32"/>
    </row>
    <row r="33" spans="10:21">
      <c r="J33" s="1172" t="s">
        <v>46</v>
      </c>
      <c r="K33" s="1131">
        <v>6378</v>
      </c>
      <c r="L33" s="1131">
        <v>14</v>
      </c>
      <c r="M33" s="1131">
        <v>24131</v>
      </c>
      <c r="O33" s="1850"/>
      <c r="P33" s="1849"/>
      <c r="Q33" s="466"/>
      <c r="R33"/>
    </row>
    <row r="34" spans="10:21">
      <c r="J34" s="1172" t="s">
        <v>47</v>
      </c>
      <c r="K34" s="1131">
        <v>11347</v>
      </c>
      <c r="L34" s="1131">
        <v>79</v>
      </c>
      <c r="M34" s="1131">
        <v>62049</v>
      </c>
      <c r="O34" s="1850"/>
      <c r="P34" s="1849"/>
      <c r="Q34" s="466"/>
      <c r="R34"/>
    </row>
    <row r="35" spans="10:21">
      <c r="J35" s="1172" t="s">
        <v>48</v>
      </c>
      <c r="K35" s="1131">
        <v>8267</v>
      </c>
      <c r="L35" s="1131">
        <v>133</v>
      </c>
      <c r="M35" s="1131">
        <v>64083</v>
      </c>
      <c r="O35" s="1850"/>
      <c r="P35" s="1849"/>
      <c r="Q35" s="466"/>
      <c r="R35"/>
    </row>
    <row r="36" spans="10:21">
      <c r="J36" s="1172" t="s">
        <v>49</v>
      </c>
      <c r="K36" s="1131">
        <v>7477</v>
      </c>
      <c r="L36" s="1131">
        <v>248</v>
      </c>
      <c r="M36" s="1131">
        <v>77034</v>
      </c>
      <c r="O36" s="1850"/>
      <c r="P36" s="1849"/>
      <c r="Q36" s="466"/>
      <c r="R36"/>
    </row>
    <row r="37" spans="10:21">
      <c r="J37" s="1172" t="s">
        <v>50</v>
      </c>
      <c r="K37" s="1131">
        <v>4076</v>
      </c>
      <c r="L37" s="1131">
        <v>251</v>
      </c>
      <c r="M37" s="1131">
        <v>47178</v>
      </c>
      <c r="O37" s="1850"/>
      <c r="P37" s="1849"/>
      <c r="Q37" s="466"/>
      <c r="R37"/>
    </row>
    <row r="38" spans="10:21">
      <c r="J38" s="1174" t="s">
        <v>896</v>
      </c>
      <c r="K38" s="1135">
        <v>1</v>
      </c>
      <c r="L38" s="1135" t="s">
        <v>26</v>
      </c>
      <c r="M38" s="1135">
        <v>9</v>
      </c>
      <c r="O38" s="1768"/>
      <c r="P38" s="457"/>
      <c r="Q38" s="457"/>
      <c r="R38"/>
    </row>
    <row r="39" spans="10:21">
      <c r="K39" s="1177"/>
      <c r="L39" s="1175"/>
      <c r="M39" s="456"/>
      <c r="O39" s="457"/>
      <c r="P39" s="457"/>
      <c r="Q39" s="457"/>
      <c r="R39"/>
    </row>
    <row r="40" spans="10:21">
      <c r="L40" s="771"/>
      <c r="M40" s="1206"/>
      <c r="O40" s="457"/>
      <c r="P40" s="457"/>
      <c r="Q40" s="457"/>
      <c r="R40"/>
    </row>
    <row r="41" spans="10:21" ht="46.2">
      <c r="J41" s="1202" t="s">
        <v>188</v>
      </c>
      <c r="K41" s="1202" t="s">
        <v>897</v>
      </c>
      <c r="L41" s="1202" t="s">
        <v>1134</v>
      </c>
      <c r="M41" s="1606" t="s">
        <v>3</v>
      </c>
      <c r="N41" s="748"/>
      <c r="O41" s="457"/>
      <c r="P41" s="1847"/>
      <c r="Q41" s="1848"/>
      <c r="R41" s="1142"/>
      <c r="S41" s="1142"/>
      <c r="T41" s="771"/>
      <c r="U41" s="771"/>
    </row>
    <row r="42" spans="10:21">
      <c r="J42" s="1127" t="s">
        <v>5</v>
      </c>
      <c r="K42" s="1651">
        <v>824.56510027798458</v>
      </c>
      <c r="L42" s="1651">
        <v>1.6224551366572062</v>
      </c>
      <c r="M42" s="1651">
        <v>6.520504167877176</v>
      </c>
      <c r="N42" s="772"/>
      <c r="O42" s="1652"/>
      <c r="P42" s="1203"/>
      <c r="Q42" s="1142"/>
      <c r="R42" s="1142"/>
      <c r="S42" s="1142"/>
      <c r="T42" s="771"/>
      <c r="U42" s="771"/>
    </row>
    <row r="43" spans="10:21">
      <c r="J43" s="1183"/>
      <c r="K43" s="1183"/>
      <c r="L43" s="1183"/>
      <c r="M43" s="1183"/>
      <c r="N43" s="774"/>
      <c r="P43" s="1203"/>
      <c r="Q43" s="1142"/>
      <c r="R43" s="1142"/>
      <c r="S43" s="1142"/>
      <c r="T43" s="771"/>
      <c r="U43" s="771"/>
    </row>
    <row r="44" spans="10:21">
      <c r="J44" s="1172" t="s">
        <v>44</v>
      </c>
      <c r="K44" s="1133">
        <v>572.28797999921869</v>
      </c>
      <c r="L44" s="1133" t="s">
        <v>26</v>
      </c>
      <c r="M44" s="1133">
        <v>2.0034129692832763</v>
      </c>
      <c r="N44" s="774"/>
      <c r="P44" s="1203"/>
      <c r="Q44" s="1142"/>
      <c r="R44" s="1142"/>
      <c r="S44" s="1142"/>
      <c r="T44" s="771"/>
      <c r="U44" s="771"/>
    </row>
    <row r="45" spans="10:21">
      <c r="J45" s="1172" t="s">
        <v>45</v>
      </c>
      <c r="K45" s="1133">
        <v>511.45422769708256</v>
      </c>
      <c r="L45" s="1133">
        <v>1.4475969889982629E-2</v>
      </c>
      <c r="M45" s="1133">
        <v>2.4177764910248989</v>
      </c>
      <c r="N45" s="774"/>
      <c r="P45" s="1203"/>
      <c r="Q45" s="1142"/>
      <c r="R45" s="1142"/>
      <c r="S45" s="1142"/>
      <c r="T45" s="771"/>
      <c r="U45" s="771"/>
    </row>
    <row r="46" spans="10:21">
      <c r="J46" s="1172" t="s">
        <v>46</v>
      </c>
      <c r="K46" s="1133">
        <v>412.42153127497613</v>
      </c>
      <c r="L46" s="1133">
        <v>0.21950454687989968</v>
      </c>
      <c r="M46" s="1133">
        <v>3.7834744433991845</v>
      </c>
      <c r="N46" s="774"/>
      <c r="P46" s="1203"/>
      <c r="Q46" s="1142"/>
      <c r="R46" s="1142"/>
      <c r="S46" s="1142"/>
      <c r="T46" s="771"/>
      <c r="U46" s="771"/>
    </row>
    <row r="47" spans="10:21">
      <c r="J47" s="1172" t="s">
        <v>47</v>
      </c>
      <c r="K47" s="1133">
        <v>758.40945889720831</v>
      </c>
      <c r="L47" s="1133">
        <v>0.6962192650039658</v>
      </c>
      <c r="M47" s="1133">
        <v>5.4683176169912748</v>
      </c>
      <c r="N47" s="774"/>
      <c r="P47" s="1203"/>
      <c r="Q47" s="1142"/>
      <c r="R47" s="1142"/>
      <c r="S47" s="1142"/>
      <c r="T47" s="771"/>
      <c r="U47" s="771"/>
    </row>
    <row r="48" spans="10:21">
      <c r="J48" s="1172" t="s">
        <v>48</v>
      </c>
      <c r="K48" s="1133">
        <v>1340.0039063861309</v>
      </c>
      <c r="L48" s="1133">
        <v>1.6088060965283657</v>
      </c>
      <c r="M48" s="1133">
        <v>7.7516632393855085</v>
      </c>
      <c r="N48" s="774"/>
      <c r="P48" s="1203"/>
      <c r="Q48" s="1142"/>
      <c r="R48" s="1142"/>
      <c r="S48" s="1142"/>
      <c r="T48" s="771"/>
      <c r="U48" s="771"/>
    </row>
    <row r="49" spans="2:22">
      <c r="B49" s="1143"/>
      <c r="C49" s="1016"/>
      <c r="D49" s="1143"/>
      <c r="J49" s="1172" t="s">
        <v>49</v>
      </c>
      <c r="K49" s="1133">
        <v>2627.1360633014351</v>
      </c>
      <c r="L49" s="1133">
        <v>3.3168383041326734</v>
      </c>
      <c r="M49" s="1133">
        <v>10.302795238732111</v>
      </c>
      <c r="N49" s="774"/>
      <c r="Q49" s="1204"/>
      <c r="R49" s="771"/>
      <c r="S49" s="771"/>
      <c r="T49" s="771"/>
      <c r="U49" s="771"/>
    </row>
    <row r="50" spans="2:22">
      <c r="J50" s="1174" t="s">
        <v>50</v>
      </c>
      <c r="K50" s="1136">
        <v>5050.523824569882</v>
      </c>
      <c r="L50" s="1136">
        <v>6.1579980372914616</v>
      </c>
      <c r="M50" s="1136">
        <v>11.574582924435722</v>
      </c>
      <c r="Q50" s="1204"/>
      <c r="R50" s="771"/>
      <c r="S50" s="771"/>
      <c r="T50" s="771"/>
      <c r="U50" s="771"/>
    </row>
    <row r="51" spans="2:22">
      <c r="J51" s="1206"/>
      <c r="K51" s="748"/>
      <c r="L51" s="748"/>
      <c r="M51" s="748"/>
      <c r="N51" s="1206"/>
      <c r="R51" s="1204"/>
      <c r="S51" s="771"/>
      <c r="T51" s="771"/>
      <c r="U51" s="771"/>
      <c r="V51" s="771"/>
    </row>
    <row r="52" spans="2:22">
      <c r="C52" s="1120"/>
      <c r="J52" s="1103"/>
      <c r="K52" s="1207"/>
      <c r="L52" s="1207"/>
      <c r="M52" s="1207"/>
      <c r="N52" s="1207"/>
      <c r="R52" s="1204"/>
      <c r="S52" s="771"/>
      <c r="T52" s="771"/>
      <c r="U52" s="771"/>
      <c r="V52" s="771"/>
    </row>
    <row r="53" spans="2:22">
      <c r="J53" s="771"/>
      <c r="K53" s="771"/>
      <c r="L53" s="771"/>
      <c r="N53" s="771"/>
      <c r="R53" s="1204"/>
      <c r="S53" s="771"/>
      <c r="T53" s="771"/>
      <c r="U53" s="771"/>
      <c r="V53" s="771"/>
    </row>
    <row r="54" spans="2:22">
      <c r="J54" s="1178"/>
      <c r="K54" s="1208"/>
      <c r="L54" s="1208"/>
      <c r="M54" s="1208"/>
      <c r="N54" s="1208"/>
      <c r="P54" s="771"/>
      <c r="Q54" s="771"/>
      <c r="R54" s="418"/>
    </row>
    <row r="55" spans="2:22">
      <c r="J55" s="1178"/>
      <c r="K55" s="1208"/>
      <c r="L55" s="1208"/>
      <c r="M55" s="1208"/>
      <c r="N55" s="1208"/>
      <c r="P55" s="771"/>
      <c r="Q55" s="771"/>
      <c r="R55" s="418"/>
    </row>
    <row r="56" spans="2:22">
      <c r="J56" s="1178"/>
      <c r="K56" s="1208"/>
      <c r="L56" s="1208"/>
      <c r="M56" s="1208"/>
      <c r="N56" s="1208"/>
      <c r="P56"/>
      <c r="Q56"/>
      <c r="R56" s="418"/>
    </row>
    <row r="57" spans="2:22">
      <c r="J57" s="1178"/>
      <c r="K57" s="1208"/>
      <c r="L57" s="1208"/>
      <c r="M57" s="1208"/>
      <c r="N57" s="1208"/>
      <c r="P57"/>
      <c r="Q57"/>
      <c r="R57" s="418"/>
    </row>
    <row r="58" spans="2:22">
      <c r="D58" s="1155"/>
      <c r="E58" s="1155"/>
      <c r="F58" s="1155"/>
      <c r="G58" s="1155"/>
      <c r="H58" s="1155"/>
      <c r="I58" s="1155"/>
      <c r="J58" s="1179"/>
      <c r="K58" s="1789"/>
      <c r="L58" s="1789"/>
      <c r="M58" s="1789"/>
      <c r="N58" s="1789"/>
      <c r="R58" s="418"/>
    </row>
    <row r="59" spans="2:22" ht="14.3">
      <c r="D59" s="1851"/>
      <c r="E59" s="1851"/>
      <c r="F59" s="1851"/>
      <c r="G59" s="1851"/>
      <c r="H59" s="1155"/>
      <c r="I59" s="1155"/>
      <c r="J59" s="1179"/>
      <c r="K59" s="1789"/>
      <c r="L59" s="1789"/>
      <c r="M59" s="1789"/>
      <c r="N59" s="1789"/>
      <c r="R59" s="418"/>
    </row>
    <row r="60" spans="2:22">
      <c r="D60" s="456"/>
      <c r="E60" s="457"/>
      <c r="F60" s="457"/>
      <c r="G60" s="457"/>
      <c r="H60" s="1155"/>
      <c r="I60" s="1155"/>
      <c r="J60" s="1731"/>
      <c r="K60" s="1731"/>
      <c r="L60" s="1731"/>
      <c r="M60" s="1731"/>
      <c r="N60" s="1731"/>
      <c r="R60" s="418"/>
    </row>
    <row r="61" spans="2:22" ht="14.3">
      <c r="D61" s="1179"/>
      <c r="E61" s="457"/>
      <c r="F61" s="457"/>
      <c r="G61" s="457"/>
      <c r="H61" s="1851"/>
      <c r="I61" s="1851"/>
      <c r="J61" s="1850"/>
      <c r="K61" s="1850"/>
      <c r="L61" s="1850"/>
      <c r="M61" s="1850"/>
      <c r="N61" s="1850"/>
    </row>
    <row r="62" spans="2:22" ht="14.3">
      <c r="D62" s="1179"/>
      <c r="E62" s="457"/>
      <c r="F62" s="457"/>
      <c r="G62" s="457"/>
      <c r="H62" s="1851"/>
      <c r="I62" s="1851"/>
      <c r="J62" s="1155"/>
      <c r="K62" s="457"/>
      <c r="L62" s="1155"/>
      <c r="M62" s="1155"/>
    </row>
    <row r="63" spans="2:22">
      <c r="D63" s="1179"/>
      <c r="E63" s="457"/>
      <c r="F63" s="457"/>
      <c r="G63" s="457"/>
      <c r="H63" s="1155"/>
      <c r="I63" s="1155"/>
      <c r="J63" s="1155"/>
      <c r="K63" s="1155"/>
      <c r="L63" s="1155"/>
      <c r="M63" s="1155"/>
    </row>
    <row r="64" spans="2:22">
      <c r="D64" s="1179"/>
      <c r="E64" s="457"/>
      <c r="F64" s="457"/>
      <c r="G64" s="457"/>
      <c r="H64" s="1155"/>
      <c r="I64" s="1155"/>
      <c r="J64" s="1155"/>
      <c r="K64" s="1155"/>
      <c r="L64" s="1155"/>
      <c r="M64" s="1155"/>
    </row>
    <row r="65" spans="4:13">
      <c r="D65" s="1179"/>
      <c r="E65" s="457"/>
      <c r="F65" s="457"/>
      <c r="G65" s="457"/>
      <c r="H65" s="1155"/>
      <c r="I65" s="1155"/>
      <c r="J65" s="1155"/>
      <c r="K65" s="1155"/>
      <c r="L65" s="1155"/>
      <c r="M65" s="1155"/>
    </row>
    <row r="66" spans="4:13">
      <c r="D66" s="1179"/>
      <c r="E66" s="457"/>
      <c r="F66" s="457"/>
      <c r="G66" s="457"/>
      <c r="H66" s="1155"/>
      <c r="I66" s="1155"/>
      <c r="J66" s="1155"/>
      <c r="K66" s="1155"/>
      <c r="L66" s="1155"/>
      <c r="M66" s="1155"/>
    </row>
    <row r="67" spans="4:13">
      <c r="D67" s="456"/>
      <c r="E67" s="457"/>
      <c r="F67" s="457"/>
      <c r="G67" s="457"/>
      <c r="H67" s="1155"/>
      <c r="I67" s="1155"/>
      <c r="J67" s="1155"/>
      <c r="K67" s="1155"/>
      <c r="L67" s="1155"/>
      <c r="M67" s="1155"/>
    </row>
    <row r="68" spans="4:13">
      <c r="D68" s="456"/>
      <c r="E68" s="457"/>
      <c r="F68" s="457"/>
      <c r="G68" s="457"/>
      <c r="H68" s="1155"/>
      <c r="I68" s="1155"/>
      <c r="J68" s="1155"/>
      <c r="K68" s="1155"/>
      <c r="L68" s="1155"/>
      <c r="M68" s="1155"/>
    </row>
    <row r="69" spans="4:13" ht="14.3">
      <c r="D69" s="1180"/>
      <c r="E69" s="1181"/>
      <c r="F69" s="1181"/>
      <c r="G69" s="1181"/>
      <c r="H69" s="1155"/>
      <c r="I69" s="1155"/>
      <c r="J69" s="1155"/>
      <c r="K69" s="1155"/>
      <c r="L69" s="1155"/>
      <c r="M69" s="1155"/>
    </row>
    <row r="70" spans="4:13">
      <c r="D70" s="1155"/>
      <c r="E70" s="1155"/>
      <c r="F70" s="1155"/>
      <c r="G70" s="1155"/>
      <c r="H70" s="1155"/>
      <c r="I70" s="1155"/>
      <c r="J70" s="1155"/>
      <c r="K70" s="1155"/>
      <c r="L70" s="1155"/>
      <c r="M70" s="1155"/>
    </row>
  </sheetData>
  <mergeCells count="4">
    <mergeCell ref="J7:J8"/>
    <mergeCell ref="N15:N16"/>
    <mergeCell ref="A28:H28"/>
    <mergeCell ref="K7:Q7"/>
  </mergeCells>
  <hyperlinks>
    <hyperlink ref="I1" location="Obsah!A1" display="Naspäť na obsah"/>
  </hyperlinks>
  <pageMargins left="0.7" right="0.7" top="0.75" bottom="0.75" header="0.3" footer="0.3"/>
  <pageSetup paperSize="9" scale="80" orientation="portrait" r:id="rId1"/>
  <colBreaks count="1" manualBreakCount="1">
    <brk id="9" max="50" man="1"/>
  </colBreaks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zoomScaleNormal="100" zoomScaleSheetLayoutView="70" workbookViewId="0"/>
  </sheetViews>
  <sheetFormatPr defaultRowHeight="13.6"/>
  <cols>
    <col min="1" max="2" width="9" customWidth="1"/>
    <col min="5" max="9" width="9" customWidth="1"/>
    <col min="10" max="10" width="53" customWidth="1"/>
    <col min="11" max="12" width="14.5546875" customWidth="1"/>
    <col min="13" max="13" width="14.5546875" style="771" customWidth="1"/>
    <col min="14" max="14" width="13.33203125" style="1155" customWidth="1"/>
    <col min="15" max="15" width="12.88671875" style="1155" customWidth="1"/>
    <col min="16" max="16" width="11.21875" bestFit="1" customWidth="1"/>
  </cols>
  <sheetData>
    <row r="1" spans="1:15">
      <c r="A1" s="54" t="s">
        <v>1073</v>
      </c>
      <c r="I1" s="2154" t="s">
        <v>1335</v>
      </c>
    </row>
    <row r="2" spans="1:15" s="1510" customFormat="1" ht="30.1" customHeight="1">
      <c r="A2" s="2227" t="s">
        <v>1263</v>
      </c>
      <c r="B2" s="2227"/>
      <c r="C2" s="2227"/>
      <c r="D2" s="2227"/>
      <c r="E2" s="2227"/>
      <c r="F2" s="2227"/>
      <c r="G2" s="2227"/>
      <c r="H2" s="2227"/>
      <c r="M2" s="1511"/>
      <c r="N2" s="1512"/>
      <c r="O2" s="1512"/>
    </row>
    <row r="3" spans="1:15">
      <c r="B3" s="1157"/>
      <c r="C3" s="1157"/>
      <c r="D3" s="1157"/>
      <c r="E3" s="1157"/>
    </row>
    <row r="4" spans="1:15">
      <c r="A4" s="534"/>
      <c r="B4" s="1158"/>
      <c r="C4" s="1158"/>
      <c r="D4" s="1158"/>
      <c r="E4" s="1158"/>
      <c r="F4" s="1158"/>
      <c r="G4" s="1158"/>
      <c r="H4" s="1158"/>
      <c r="I4" s="1158"/>
    </row>
    <row r="5" spans="1:15">
      <c r="A5" s="1159"/>
      <c r="B5" s="1160"/>
      <c r="C5" s="1161"/>
      <c r="D5" s="1161"/>
      <c r="E5" s="1161"/>
      <c r="F5" s="1161"/>
      <c r="G5" s="1161"/>
      <c r="H5" s="1161"/>
      <c r="I5" s="1161"/>
      <c r="J5" s="56" t="s">
        <v>1047</v>
      </c>
      <c r="K5" s="1177"/>
      <c r="L5" s="1178"/>
      <c r="M5" s="1175"/>
      <c r="N5" s="456"/>
    </row>
    <row r="6" spans="1:15">
      <c r="A6" s="1162"/>
      <c r="B6" s="1161"/>
      <c r="C6" s="1161"/>
      <c r="D6" s="1161"/>
      <c r="E6" s="1161"/>
      <c r="F6" s="1161"/>
      <c r="G6" s="1161"/>
      <c r="H6" s="1161"/>
      <c r="I6" s="1161"/>
      <c r="J6" s="2543" t="s">
        <v>188</v>
      </c>
      <c r="K6" s="2566" t="s">
        <v>1184</v>
      </c>
      <c r="L6" s="2567"/>
      <c r="M6" s="2568"/>
      <c r="N6" s="2565" t="s">
        <v>895</v>
      </c>
    </row>
    <row r="7" spans="1:15">
      <c r="A7" s="1162"/>
      <c r="B7" s="1161"/>
      <c r="C7" s="1161"/>
      <c r="D7" s="1161"/>
      <c r="E7" s="1161"/>
      <c r="F7" s="1161"/>
      <c r="G7" s="1161"/>
      <c r="H7" s="1161"/>
      <c r="I7" s="1161"/>
      <c r="J7" s="2545"/>
      <c r="K7" s="2129" t="s">
        <v>5</v>
      </c>
      <c r="L7" s="2129" t="s">
        <v>6</v>
      </c>
      <c r="M7" s="2129" t="s">
        <v>7</v>
      </c>
      <c r="N7" s="2565"/>
      <c r="O7" s="1192"/>
    </row>
    <row r="8" spans="1:15">
      <c r="A8" s="1162"/>
      <c r="B8" s="1161"/>
      <c r="C8" s="1161"/>
      <c r="D8" s="1161"/>
      <c r="E8" s="1161"/>
      <c r="F8" s="1161"/>
      <c r="G8" s="1161"/>
      <c r="H8" s="1161"/>
      <c r="I8" s="1161"/>
      <c r="J8" s="1646" t="s">
        <v>5</v>
      </c>
      <c r="K8" s="1852">
        <v>3618</v>
      </c>
      <c r="L8" s="1852">
        <v>2364</v>
      </c>
      <c r="M8" s="1852">
        <v>1254</v>
      </c>
      <c r="N8" s="1852">
        <v>57</v>
      </c>
      <c r="O8" s="1193"/>
    </row>
    <row r="9" spans="1:15" ht="13.6" customHeight="1">
      <c r="A9" s="1162"/>
      <c r="B9" s="1161"/>
      <c r="C9" s="1161"/>
      <c r="D9" s="1161"/>
      <c r="E9" s="1161"/>
      <c r="F9" s="1161"/>
      <c r="G9" s="1161"/>
      <c r="H9" s="1161"/>
      <c r="I9" s="1161"/>
      <c r="J9" s="1172" t="s">
        <v>44</v>
      </c>
      <c r="K9" s="1098">
        <v>8</v>
      </c>
      <c r="L9" s="1098">
        <v>2</v>
      </c>
      <c r="M9" s="1098">
        <v>6</v>
      </c>
      <c r="N9" s="1131" t="s">
        <v>26</v>
      </c>
      <c r="O9" s="152"/>
    </row>
    <row r="10" spans="1:15">
      <c r="A10" s="1162"/>
      <c r="B10" s="1161"/>
      <c r="C10" s="1161"/>
      <c r="D10" s="1161"/>
      <c r="E10" s="1161"/>
      <c r="F10" s="1161"/>
      <c r="G10" s="1161"/>
      <c r="H10" s="1161"/>
      <c r="I10" s="1161"/>
      <c r="J10" s="1172" t="s">
        <v>45</v>
      </c>
      <c r="K10" s="1098">
        <v>897</v>
      </c>
      <c r="L10" s="1098">
        <v>616</v>
      </c>
      <c r="M10" s="1098">
        <v>281</v>
      </c>
      <c r="N10" s="1098">
        <v>6</v>
      </c>
      <c r="O10" s="167"/>
    </row>
    <row r="11" spans="1:15">
      <c r="A11" s="1162"/>
      <c r="B11" s="1161"/>
      <c r="C11" s="1161"/>
      <c r="D11" s="1161"/>
      <c r="E11" s="1161"/>
      <c r="F11" s="1161"/>
      <c r="G11" s="1161"/>
      <c r="H11" s="1161"/>
      <c r="I11" s="1161"/>
      <c r="J11" s="1172" t="s">
        <v>46</v>
      </c>
      <c r="K11" s="1098">
        <v>995</v>
      </c>
      <c r="L11" s="1098">
        <v>731</v>
      </c>
      <c r="M11" s="1098">
        <v>264</v>
      </c>
      <c r="N11" s="1098">
        <v>12</v>
      </c>
      <c r="O11" s="1167"/>
    </row>
    <row r="12" spans="1:15">
      <c r="A12" s="1162"/>
      <c r="B12" s="1161"/>
      <c r="C12" s="1161"/>
      <c r="D12" s="1161"/>
      <c r="E12" s="1161"/>
      <c r="F12" s="1161"/>
      <c r="G12" s="1161"/>
      <c r="H12" s="1161"/>
      <c r="I12" s="1161"/>
      <c r="J12" s="1172" t="s">
        <v>47</v>
      </c>
      <c r="K12" s="1098">
        <v>1051</v>
      </c>
      <c r="L12" s="1098">
        <v>674</v>
      </c>
      <c r="M12" s="1098">
        <v>377</v>
      </c>
      <c r="N12" s="1098">
        <v>14</v>
      </c>
      <c r="O12" s="164"/>
    </row>
    <row r="13" spans="1:15">
      <c r="A13" s="1162"/>
      <c r="B13" s="1161"/>
      <c r="C13" s="1161"/>
      <c r="D13" s="1161"/>
      <c r="E13" s="1161"/>
      <c r="F13" s="1161"/>
      <c r="G13" s="1161"/>
      <c r="H13" s="1161"/>
      <c r="I13" s="1161"/>
      <c r="J13" s="1172" t="s">
        <v>48</v>
      </c>
      <c r="K13" s="1098">
        <v>418</v>
      </c>
      <c r="L13" s="1098">
        <v>228</v>
      </c>
      <c r="M13" s="1098">
        <v>190</v>
      </c>
      <c r="N13" s="1098">
        <v>11</v>
      </c>
      <c r="O13" s="1167"/>
    </row>
    <row r="14" spans="1:15">
      <c r="A14" s="1162"/>
      <c r="B14" s="1161"/>
      <c r="C14" s="1161"/>
      <c r="D14" s="1161"/>
      <c r="E14" s="1161"/>
      <c r="F14" s="1161"/>
      <c r="G14" s="1161"/>
      <c r="H14" s="1161"/>
      <c r="I14" s="1161"/>
      <c r="J14" s="1172" t="s">
        <v>49</v>
      </c>
      <c r="K14" s="1098">
        <v>211</v>
      </c>
      <c r="L14" s="1098">
        <v>99</v>
      </c>
      <c r="M14" s="1098">
        <v>112</v>
      </c>
      <c r="N14" s="1098">
        <v>10</v>
      </c>
      <c r="O14" s="1201"/>
    </row>
    <row r="15" spans="1:15">
      <c r="A15" s="1162"/>
      <c r="B15" s="1161"/>
      <c r="C15" s="1161"/>
      <c r="D15" s="1161"/>
      <c r="E15" s="1161"/>
      <c r="F15" s="1161"/>
      <c r="G15" s="1161"/>
      <c r="H15" s="1161"/>
      <c r="I15" s="1161"/>
      <c r="J15" s="1172" t="s">
        <v>50</v>
      </c>
      <c r="K15" s="1098">
        <v>37</v>
      </c>
      <c r="L15" s="1098">
        <v>13</v>
      </c>
      <c r="M15" s="1098">
        <v>24</v>
      </c>
      <c r="N15" s="1098">
        <v>4</v>
      </c>
    </row>
    <row r="16" spans="1:15">
      <c r="A16" s="1162"/>
      <c r="B16" s="1161"/>
      <c r="C16" s="1161"/>
      <c r="D16" s="1161"/>
      <c r="E16" s="1161"/>
      <c r="F16" s="1161"/>
      <c r="G16" s="1161"/>
      <c r="H16" s="1161"/>
      <c r="I16" s="1161"/>
      <c r="J16" s="1174" t="s">
        <v>896</v>
      </c>
      <c r="K16" s="1101">
        <v>1</v>
      </c>
      <c r="L16" s="1101">
        <v>1</v>
      </c>
      <c r="M16" s="1135" t="s">
        <v>26</v>
      </c>
      <c r="N16" s="1135" t="s">
        <v>26</v>
      </c>
    </row>
    <row r="17" spans="1:15">
      <c r="A17" s="1162"/>
      <c r="B17" s="1161"/>
      <c r="C17" s="1161"/>
      <c r="D17" s="1161"/>
      <c r="E17" s="1161"/>
      <c r="K17" s="771"/>
      <c r="L17" s="1155"/>
    </row>
    <row r="18" spans="1:15">
      <c r="J18" s="2565" t="s">
        <v>188</v>
      </c>
      <c r="K18" s="2566" t="s">
        <v>898</v>
      </c>
      <c r="L18" s="2567"/>
      <c r="M18" s="2568"/>
      <c r="N18" s="2565" t="s">
        <v>899</v>
      </c>
    </row>
    <row r="19" spans="1:15">
      <c r="J19" s="2565"/>
      <c r="K19" s="2129" t="s">
        <v>5</v>
      </c>
      <c r="L19" s="2129" t="s">
        <v>6</v>
      </c>
      <c r="M19" s="2129" t="s">
        <v>7</v>
      </c>
      <c r="N19" s="2565"/>
    </row>
    <row r="20" spans="1:15">
      <c r="J20" s="1127" t="s">
        <v>5</v>
      </c>
      <c r="K20" s="1182">
        <v>66.669866869415785</v>
      </c>
      <c r="L20" s="1182">
        <v>89.067878652927448</v>
      </c>
      <c r="M20" s="1184">
        <v>45.228566564619861</v>
      </c>
      <c r="N20" s="1182">
        <v>15.754560530679935</v>
      </c>
    </row>
    <row r="21" spans="1:15">
      <c r="J21" s="1185"/>
      <c r="K21" s="1185"/>
      <c r="L21" s="1185"/>
      <c r="N21" s="1185"/>
    </row>
    <row r="22" spans="1:15">
      <c r="J22" s="1172" t="s">
        <v>44</v>
      </c>
      <c r="K22" s="427">
        <v>15.625610375405289</v>
      </c>
      <c r="L22" s="427">
        <v>7.6216607598795783</v>
      </c>
      <c r="M22" s="1186">
        <v>24.041351123933165</v>
      </c>
      <c r="N22" s="1133" t="s">
        <v>26</v>
      </c>
    </row>
    <row r="23" spans="1:15">
      <c r="J23" s="1172" t="s">
        <v>45</v>
      </c>
      <c r="K23" s="427">
        <v>66.412050122218162</v>
      </c>
      <c r="L23" s="427">
        <v>89.071916897058315</v>
      </c>
      <c r="M23" s="1186">
        <v>42.635026722754738</v>
      </c>
      <c r="N23" s="427">
        <v>6.6889632107023411</v>
      </c>
    </row>
    <row r="24" spans="1:15">
      <c r="J24" s="1172" t="s">
        <v>46</v>
      </c>
      <c r="K24" s="427">
        <v>64.339828099498476</v>
      </c>
      <c r="L24" s="427">
        <v>92.049144925145526</v>
      </c>
      <c r="M24" s="1186">
        <v>35.09075079585557</v>
      </c>
      <c r="N24" s="427">
        <v>12.060301507537687</v>
      </c>
    </row>
    <row r="25" spans="1:15">
      <c r="J25" s="1172" t="s">
        <v>47</v>
      </c>
      <c r="K25" s="427">
        <v>70.246615078960602</v>
      </c>
      <c r="L25" s="427">
        <v>90.483948161021146</v>
      </c>
      <c r="M25" s="1186">
        <v>50.181425152474326</v>
      </c>
      <c r="N25" s="427">
        <v>13.320647002854425</v>
      </c>
    </row>
    <row r="26" spans="1:15">
      <c r="J26" s="1172" t="s">
        <v>48</v>
      </c>
      <c r="K26" s="427">
        <v>67.753917124640466</v>
      </c>
      <c r="L26" s="427">
        <v>83.999248427777218</v>
      </c>
      <c r="M26" s="1186">
        <v>54.991570371120744</v>
      </c>
      <c r="N26" s="427">
        <v>26.315789473684209</v>
      </c>
      <c r="O26" s="456"/>
    </row>
    <row r="27" spans="1:15">
      <c r="J27" s="1172" t="s">
        <v>49</v>
      </c>
      <c r="K27" s="427">
        <v>74.13744942578613</v>
      </c>
      <c r="L27" s="427">
        <v>96.339582431163421</v>
      </c>
      <c r="M27" s="1186">
        <v>61.590915339987355</v>
      </c>
      <c r="N27" s="427">
        <v>47.393364928909946</v>
      </c>
      <c r="O27" s="456"/>
    </row>
    <row r="28" spans="1:15" ht="14.3">
      <c r="A28" s="744"/>
      <c r="J28" s="1174" t="s">
        <v>50</v>
      </c>
      <c r="K28" s="428">
        <v>45.846266317243774</v>
      </c>
      <c r="L28" s="428">
        <v>56.224725904461216</v>
      </c>
      <c r="M28" s="1187">
        <v>41.678967750898707</v>
      </c>
      <c r="N28" s="428">
        <v>108.10810810810811</v>
      </c>
      <c r="O28" s="1180"/>
    </row>
    <row r="29" spans="1:15" ht="14.3">
      <c r="A29" s="744" t="s">
        <v>1264</v>
      </c>
      <c r="J29" s="1206"/>
      <c r="K29" s="1206"/>
      <c r="L29" s="1206"/>
      <c r="M29" s="1155"/>
      <c r="N29" s="456"/>
      <c r="O29" s="1181"/>
    </row>
    <row r="30" spans="1:15" ht="14.3">
      <c r="J30" s="1206"/>
      <c r="K30" s="1206"/>
      <c r="L30" s="1206"/>
      <c r="M30" s="1155"/>
      <c r="N30" s="1180"/>
    </row>
    <row r="31" spans="1:15" ht="14.3">
      <c r="J31" s="1103"/>
      <c r="K31" s="1207"/>
      <c r="L31" s="1207"/>
      <c r="M31" s="1155"/>
      <c r="N31" s="1181"/>
    </row>
    <row r="32" spans="1:15">
      <c r="J32" s="771"/>
      <c r="K32" s="771"/>
      <c r="L32" s="771"/>
      <c r="M32" s="1155"/>
    </row>
    <row r="33" spans="9:15">
      <c r="J33" s="56" t="s">
        <v>1262</v>
      </c>
      <c r="K33" s="457"/>
      <c r="L33" s="1208"/>
      <c r="M33" s="1155"/>
    </row>
    <row r="34" spans="9:15">
      <c r="J34" s="2050" t="s">
        <v>900</v>
      </c>
      <c r="K34" s="2051">
        <v>3618</v>
      </c>
      <c r="L34" s="1208"/>
      <c r="M34" s="1161"/>
      <c r="N34" s="1161"/>
    </row>
    <row r="35" spans="9:15" ht="23.1">
      <c r="J35" s="1189" t="s">
        <v>901</v>
      </c>
      <c r="K35" s="2041">
        <v>1055</v>
      </c>
      <c r="L35" s="1208"/>
      <c r="M35" s="1161"/>
      <c r="N35" s="1161"/>
    </row>
    <row r="36" spans="9:15" ht="23.1">
      <c r="J36" s="1069" t="s">
        <v>902</v>
      </c>
      <c r="K36" s="141">
        <v>800</v>
      </c>
      <c r="L36" s="1208"/>
      <c r="M36" s="1161"/>
      <c r="N36" s="1161"/>
    </row>
    <row r="37" spans="9:15" ht="23.1">
      <c r="J37" s="1069" t="s">
        <v>903</v>
      </c>
      <c r="K37" s="141">
        <v>636</v>
      </c>
      <c r="L37" s="1208"/>
      <c r="M37" s="1161"/>
      <c r="N37" s="1161"/>
    </row>
    <row r="38" spans="9:15" ht="23.1">
      <c r="J38" s="1069" t="s">
        <v>904</v>
      </c>
      <c r="K38" s="141">
        <v>445</v>
      </c>
      <c r="L38" s="1208"/>
      <c r="M38" s="1161"/>
      <c r="N38" s="1161"/>
    </row>
    <row r="39" spans="9:15" ht="23.1">
      <c r="J39" s="1069" t="s">
        <v>905</v>
      </c>
      <c r="K39" s="141">
        <v>179</v>
      </c>
      <c r="L39" s="1208"/>
      <c r="M39" s="1161"/>
      <c r="N39" s="1161"/>
    </row>
    <row r="40" spans="9:15" ht="23.1">
      <c r="J40" s="1069" t="s">
        <v>906</v>
      </c>
      <c r="K40" s="141">
        <v>73</v>
      </c>
      <c r="L40" s="1208"/>
      <c r="M40" s="1161"/>
      <c r="N40" s="1161"/>
    </row>
    <row r="41" spans="9:15" ht="23.1">
      <c r="J41" s="1069" t="s">
        <v>1199</v>
      </c>
      <c r="K41" s="141">
        <v>43</v>
      </c>
      <c r="L41" s="1208"/>
      <c r="M41" s="1161"/>
      <c r="N41" s="1161"/>
    </row>
    <row r="42" spans="9:15" ht="23.1">
      <c r="J42" s="1069" t="s">
        <v>1200</v>
      </c>
      <c r="K42" s="2042">
        <v>41</v>
      </c>
      <c r="L42" s="1208"/>
      <c r="M42" s="1774"/>
      <c r="N42" s="2039"/>
      <c r="O42" s="747"/>
    </row>
    <row r="43" spans="9:15">
      <c r="J43" s="1196" t="s">
        <v>907</v>
      </c>
      <c r="K43" s="148">
        <v>346</v>
      </c>
      <c r="L43" s="1208"/>
      <c r="M43" s="1774"/>
      <c r="N43" s="2039"/>
      <c r="O43" s="2040"/>
    </row>
    <row r="44" spans="9:15">
      <c r="M44" s="1774"/>
      <c r="O44" s="772"/>
    </row>
    <row r="45" spans="9:15">
      <c r="O45" s="774"/>
    </row>
    <row r="46" spans="9:15">
      <c r="I46" s="1774"/>
      <c r="J46" s="328"/>
      <c r="K46" s="1774"/>
      <c r="O46" s="774"/>
    </row>
    <row r="47" spans="9:15">
      <c r="I47" s="1774"/>
      <c r="J47" s="1774"/>
      <c r="K47" s="1774"/>
      <c r="O47" s="774"/>
    </row>
    <row r="48" spans="9:15">
      <c r="I48" s="1774"/>
      <c r="J48" s="1774"/>
      <c r="K48" s="775"/>
      <c r="O48" s="774"/>
    </row>
    <row r="49" spans="2:15">
      <c r="I49" s="1774"/>
      <c r="J49" s="1774"/>
      <c r="K49" s="775"/>
      <c r="O49" s="774"/>
    </row>
    <row r="50" spans="2:15">
      <c r="I50" s="1774"/>
      <c r="J50" s="1774"/>
      <c r="K50" s="775"/>
      <c r="O50" s="774"/>
    </row>
    <row r="51" spans="2:15">
      <c r="B51" s="1143"/>
      <c r="C51" s="1016"/>
      <c r="D51" s="1143"/>
      <c r="E51" s="1143"/>
      <c r="I51" s="1774"/>
      <c r="J51" s="1774"/>
      <c r="K51" s="775"/>
      <c r="O51" s="774"/>
    </row>
    <row r="52" spans="2:15">
      <c r="I52" s="1774"/>
      <c r="J52" s="1774"/>
      <c r="K52" s="775"/>
    </row>
    <row r="53" spans="2:15">
      <c r="I53" s="1774"/>
      <c r="J53" s="1774"/>
      <c r="K53" s="775"/>
    </row>
    <row r="54" spans="2:15">
      <c r="C54" s="1120"/>
      <c r="I54" s="1774"/>
      <c r="J54" s="1774"/>
      <c r="K54" s="775"/>
    </row>
    <row r="55" spans="2:15">
      <c r="I55" s="1774"/>
      <c r="J55" s="1774"/>
      <c r="K55" s="775"/>
    </row>
    <row r="56" spans="2:15">
      <c r="I56" s="1774"/>
      <c r="J56" s="328"/>
      <c r="K56" s="775"/>
    </row>
    <row r="57" spans="2:15">
      <c r="I57" s="1774"/>
      <c r="J57" s="1774"/>
      <c r="K57" s="1774"/>
    </row>
    <row r="58" spans="2:15">
      <c r="I58" s="1774"/>
      <c r="J58" s="1774"/>
      <c r="K58" s="1774"/>
    </row>
    <row r="59" spans="2:15">
      <c r="I59" s="1774"/>
      <c r="J59" s="1774"/>
      <c r="K59" s="1774"/>
    </row>
    <row r="60" spans="2:15">
      <c r="I60" s="1774"/>
      <c r="J60" s="1774"/>
      <c r="K60" s="1774"/>
    </row>
    <row r="61" spans="2:15">
      <c r="I61" s="1774"/>
      <c r="J61" s="1774"/>
      <c r="K61" s="1774"/>
    </row>
    <row r="64" spans="2:15">
      <c r="O64"/>
    </row>
    <row r="65" spans="1:15">
      <c r="L65" s="457"/>
      <c r="M65" s="1155"/>
      <c r="O65"/>
    </row>
    <row r="66" spans="1:15">
      <c r="M66" s="1188"/>
      <c r="O66"/>
    </row>
    <row r="67" spans="1:15">
      <c r="M67" s="1155"/>
      <c r="O67"/>
    </row>
    <row r="68" spans="1:15">
      <c r="M68" s="1155"/>
      <c r="O68"/>
    </row>
    <row r="69" spans="1:15">
      <c r="M69" s="1155"/>
      <c r="N69" s="1190"/>
      <c r="O69"/>
    </row>
    <row r="70" spans="1:15">
      <c r="A70" s="167"/>
      <c r="B70" s="167"/>
      <c r="C70" s="167"/>
      <c r="D70" s="167"/>
      <c r="M70" s="1155"/>
      <c r="N70" s="1191"/>
      <c r="O70"/>
    </row>
    <row r="71" spans="1:15">
      <c r="A71" s="945"/>
      <c r="B71" s="1192"/>
      <c r="C71" s="1192"/>
      <c r="D71" s="1192"/>
      <c r="M71" s="1155"/>
      <c r="N71" s="1191"/>
      <c r="O71" s="748"/>
    </row>
    <row r="72" spans="1:15">
      <c r="A72" s="945"/>
      <c r="B72" s="537"/>
      <c r="C72" s="1193"/>
      <c r="D72" s="1193"/>
      <c r="M72" s="1155"/>
      <c r="N72" s="1191"/>
      <c r="O72" s="774"/>
    </row>
    <row r="73" spans="1:15">
      <c r="A73" s="1194"/>
      <c r="B73" s="1195"/>
      <c r="C73" s="1195"/>
      <c r="D73" s="1195"/>
      <c r="M73" s="1155"/>
      <c r="N73" s="1191"/>
      <c r="O73" s="774"/>
    </row>
    <row r="74" spans="1:15">
      <c r="A74" s="167"/>
      <c r="B74" s="167"/>
      <c r="C74" s="167"/>
      <c r="D74" s="167"/>
      <c r="M74" s="1155"/>
      <c r="N74" s="1191"/>
      <c r="O74" s="774"/>
    </row>
    <row r="75" spans="1:15">
      <c r="A75" s="1197"/>
      <c r="B75" s="935"/>
      <c r="C75" s="935"/>
      <c r="D75" s="935"/>
      <c r="J75" s="771"/>
      <c r="L75" s="457"/>
      <c r="M75" s="1155"/>
      <c r="N75" s="1191"/>
      <c r="O75" s="774"/>
    </row>
    <row r="76" spans="1:15" ht="14.3">
      <c r="A76" s="771"/>
      <c r="B76" s="771"/>
      <c r="C76" s="771"/>
      <c r="D76" s="771"/>
      <c r="F76" s="1198"/>
      <c r="G76" s="1198"/>
      <c r="H76" s="1198"/>
      <c r="I76" s="1198"/>
      <c r="J76" s="771"/>
      <c r="M76" s="1155"/>
      <c r="N76" s="774"/>
    </row>
    <row r="77" spans="1:15" ht="14.3">
      <c r="A77" s="771"/>
      <c r="B77" s="771"/>
      <c r="C77" s="771"/>
      <c r="D77" s="771"/>
      <c r="F77" s="1198"/>
      <c r="G77" s="1198"/>
      <c r="H77" s="1198"/>
      <c r="I77" s="1198"/>
      <c r="J77" s="771"/>
      <c r="K77" s="771"/>
      <c r="L77" s="771"/>
    </row>
    <row r="78" spans="1:15" ht="14.3">
      <c r="A78" s="771"/>
      <c r="B78" s="771"/>
      <c r="C78" s="771"/>
      <c r="D78" s="771"/>
      <c r="F78" s="1198"/>
      <c r="G78" s="1198"/>
      <c r="H78" s="1198"/>
      <c r="I78" s="1198"/>
      <c r="J78" s="771"/>
      <c r="K78" s="771"/>
      <c r="L78" s="771"/>
    </row>
    <row r="79" spans="1:15" ht="14.3">
      <c r="F79" s="1198"/>
      <c r="G79" s="1198"/>
      <c r="H79" s="1198"/>
      <c r="I79" s="1198"/>
      <c r="J79" s="771"/>
      <c r="K79" s="771"/>
      <c r="L79" s="771"/>
    </row>
    <row r="80" spans="1:15" ht="14.3">
      <c r="F80" s="1198"/>
      <c r="G80" s="1198"/>
      <c r="H80" s="1198"/>
      <c r="I80" s="1198"/>
      <c r="J80" s="771"/>
      <c r="K80" s="771"/>
      <c r="L80" s="771"/>
    </row>
    <row r="81" spans="6:12" ht="14.3">
      <c r="F81" s="1198"/>
      <c r="G81" s="1198"/>
      <c r="H81" s="1198"/>
      <c r="I81" s="1198"/>
      <c r="J81" s="771"/>
      <c r="K81" s="771"/>
      <c r="L81" s="771"/>
    </row>
    <row r="82" spans="6:12" ht="14.3">
      <c r="F82" s="1198"/>
      <c r="G82" s="1198"/>
      <c r="H82" s="1198"/>
      <c r="I82" s="1198"/>
      <c r="J82" s="771"/>
      <c r="K82" s="771"/>
      <c r="L82" s="771"/>
    </row>
    <row r="83" spans="6:12" ht="14.3">
      <c r="F83" s="1198"/>
      <c r="G83" s="1198"/>
      <c r="H83" s="1198"/>
      <c r="I83" s="1198"/>
      <c r="J83" s="771"/>
      <c r="K83" s="775"/>
      <c r="L83" s="771"/>
    </row>
    <row r="84" spans="6:12" ht="14.3">
      <c r="F84" s="1198"/>
      <c r="G84" s="1198"/>
      <c r="H84" s="1198"/>
      <c r="I84" s="1198"/>
      <c r="J84" s="771"/>
      <c r="K84" s="775"/>
      <c r="L84" s="771"/>
    </row>
    <row r="85" spans="6:12" ht="14.3">
      <c r="F85" s="1198"/>
      <c r="G85" s="1198"/>
      <c r="H85" s="1198"/>
      <c r="I85" s="1198"/>
      <c r="J85" s="771"/>
      <c r="K85" s="771"/>
      <c r="L85" s="771"/>
    </row>
    <row r="86" spans="6:12" ht="14.3">
      <c r="F86" s="1198"/>
      <c r="G86" s="1198"/>
      <c r="H86" s="1198"/>
      <c r="I86" s="1198"/>
      <c r="J86" s="771"/>
      <c r="K86" s="775"/>
      <c r="L86" s="771"/>
    </row>
    <row r="87" spans="6:12" ht="14.3">
      <c r="F87" s="1198"/>
      <c r="G87" s="1198"/>
      <c r="H87" s="1198"/>
      <c r="I87" s="1198"/>
      <c r="J87" s="771"/>
      <c r="K87" s="775"/>
      <c r="L87" s="771"/>
    </row>
    <row r="88" spans="6:12">
      <c r="F88" s="771"/>
      <c r="G88" s="771"/>
      <c r="H88" s="771"/>
      <c r="I88" s="771"/>
      <c r="J88" s="771"/>
      <c r="K88" s="775"/>
      <c r="L88" s="771"/>
    </row>
    <row r="89" spans="6:12">
      <c r="J89" s="771"/>
      <c r="K89" s="771"/>
      <c r="L89" s="771"/>
    </row>
  </sheetData>
  <mergeCells count="7">
    <mergeCell ref="A2:H2"/>
    <mergeCell ref="J18:J19"/>
    <mergeCell ref="K18:M18"/>
    <mergeCell ref="N18:N19"/>
    <mergeCell ref="J6:J7"/>
    <mergeCell ref="K6:M6"/>
    <mergeCell ref="N6:N7"/>
  </mergeCells>
  <hyperlinks>
    <hyperlink ref="I1" location="Obsah!A1" display="Naspäť na obsah"/>
  </hyperlinks>
  <pageMargins left="0.7" right="0.7" top="0.75" bottom="0.75" header="0.3" footer="0.3"/>
  <pageSetup paperSize="9" scale="73" orientation="portrait" r:id="rId1"/>
  <colBreaks count="1" manualBreakCount="1">
    <brk id="9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89</vt:i4>
      </vt:variant>
    </vt:vector>
  </HeadingPairs>
  <TitlesOfParts>
    <vt:vector size="89" baseType="lpstr">
      <vt:lpstr>Obsah</vt:lpstr>
      <vt:lpstr>T2_1_1</vt:lpstr>
      <vt:lpstr>T2_1_2</vt:lpstr>
      <vt:lpstr>T2_1_3</vt:lpstr>
      <vt:lpstr>T2_1_4</vt:lpstr>
      <vt:lpstr>G2_1</vt:lpstr>
      <vt:lpstr>G2_2</vt:lpstr>
      <vt:lpstr>G2_3</vt:lpstr>
      <vt:lpstr>T2_1_5</vt:lpstr>
      <vt:lpstr>G2_4</vt:lpstr>
      <vt:lpstr>T2_2_1</vt:lpstr>
      <vt:lpstr>G2_5</vt:lpstr>
      <vt:lpstr>G2_6</vt:lpstr>
      <vt:lpstr>T2_2_2</vt:lpstr>
      <vt:lpstr>G2_7</vt:lpstr>
      <vt:lpstr>G2_8</vt:lpstr>
      <vt:lpstr>T2_3</vt:lpstr>
      <vt:lpstr>G2_9_G2_10</vt:lpstr>
      <vt:lpstr>T2_4_1</vt:lpstr>
      <vt:lpstr>T2_4_2</vt:lpstr>
      <vt:lpstr>G2_11_G2_12</vt:lpstr>
      <vt:lpstr>T2_5_1</vt:lpstr>
      <vt:lpstr>T2_5_2</vt:lpstr>
      <vt:lpstr>G2_13</vt:lpstr>
      <vt:lpstr>T2_5_3</vt:lpstr>
      <vt:lpstr>T2_5_4</vt:lpstr>
      <vt:lpstr>G2_14</vt:lpstr>
      <vt:lpstr>G2_15</vt:lpstr>
      <vt:lpstr>T2_5_5 </vt:lpstr>
      <vt:lpstr>T2_6</vt:lpstr>
      <vt:lpstr>G2_16</vt:lpstr>
      <vt:lpstr>T2_7_1</vt:lpstr>
      <vt:lpstr>T2_7_2</vt:lpstr>
      <vt:lpstr>T2_7_3</vt:lpstr>
      <vt:lpstr>G2_17_G2_18</vt:lpstr>
      <vt:lpstr>G2_19</vt:lpstr>
      <vt:lpstr>T2_7_4</vt:lpstr>
      <vt:lpstr>G2_20</vt:lpstr>
      <vt:lpstr>T2_8_1</vt:lpstr>
      <vt:lpstr>G2_21</vt:lpstr>
      <vt:lpstr>T2_8_2</vt:lpstr>
      <vt:lpstr>G2_22</vt:lpstr>
      <vt:lpstr>T2_9</vt:lpstr>
      <vt:lpstr>T2_10_1</vt:lpstr>
      <vt:lpstr>T2_10_2</vt:lpstr>
      <vt:lpstr>G2_23</vt:lpstr>
      <vt:lpstr>T2_11_1</vt:lpstr>
      <vt:lpstr>T2_11_2</vt:lpstr>
      <vt:lpstr>T2_11_3</vt:lpstr>
      <vt:lpstr>G2_24</vt:lpstr>
      <vt:lpstr>G2_25_G2_26</vt:lpstr>
      <vt:lpstr>T2_11_4</vt:lpstr>
      <vt:lpstr>T2_11_5</vt:lpstr>
      <vt:lpstr>G2_27_G2_28</vt:lpstr>
      <vt:lpstr>T2_12_1</vt:lpstr>
      <vt:lpstr>T2_12_2</vt:lpstr>
      <vt:lpstr>G2.29_G2.30</vt:lpstr>
      <vt:lpstr>T2_13_1</vt:lpstr>
      <vt:lpstr>T2_13_2</vt:lpstr>
      <vt:lpstr>G2_31_G2_32</vt:lpstr>
      <vt:lpstr>G2_33</vt:lpstr>
      <vt:lpstr>T2_14</vt:lpstr>
      <vt:lpstr>G2_34</vt:lpstr>
      <vt:lpstr>T2_15_1</vt:lpstr>
      <vt:lpstr>T2_15_2</vt:lpstr>
      <vt:lpstr>G2_35</vt:lpstr>
      <vt:lpstr>T2_16</vt:lpstr>
      <vt:lpstr>T2_17_1</vt:lpstr>
      <vt:lpstr>T2_17_2</vt:lpstr>
      <vt:lpstr>G2_36</vt:lpstr>
      <vt:lpstr>T2_17_3</vt:lpstr>
      <vt:lpstr>T2_17_4</vt:lpstr>
      <vt:lpstr>G2_37_G2_38</vt:lpstr>
      <vt:lpstr>T2_18</vt:lpstr>
      <vt:lpstr>T2_19_1</vt:lpstr>
      <vt:lpstr>T2_19_2</vt:lpstr>
      <vt:lpstr>G2_39_G2_40</vt:lpstr>
      <vt:lpstr>T2_19_3</vt:lpstr>
      <vt:lpstr>T2_19_4</vt:lpstr>
      <vt:lpstr>G2_41_G2_42</vt:lpstr>
      <vt:lpstr>T2_20</vt:lpstr>
      <vt:lpstr>G2_43</vt:lpstr>
      <vt:lpstr>G2_44</vt:lpstr>
      <vt:lpstr>G2_45</vt:lpstr>
      <vt:lpstr>T2_21_1</vt:lpstr>
      <vt:lpstr>T2_21_2</vt:lpstr>
      <vt:lpstr>T2_21_3</vt:lpstr>
      <vt:lpstr>G2_46_G2_47</vt:lpstr>
      <vt:lpstr>G2_48_G2_49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2025-05-21T11:21:06Z</dcterms:created>
  <dcterms:modified xsi:type="dcterms:W3CDTF">2025-05-21T11:53:02Z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