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65"/>
  </bookViews>
  <sheets>
    <sheet name="Obsah" sheetId="22" r:id="rId1"/>
    <sheet name="T5_1" sheetId="9" r:id="rId2"/>
    <sheet name="T5_2" sheetId="10" r:id="rId3"/>
    <sheet name="T5_3" sheetId="11" r:id="rId4"/>
    <sheet name="G5_1" sheetId="13" r:id="rId5"/>
    <sheet name="G5_2" sheetId="14" r:id="rId6"/>
    <sheet name="G5_3" sheetId="15" r:id="rId7"/>
    <sheet name="G5_4" sheetId="12" r:id="rId8"/>
    <sheet name="T5_4" sheetId="16" r:id="rId9"/>
    <sheet name="T5_5" sheetId="17" r:id="rId10"/>
    <sheet name="T5_6" sheetId="18" r:id="rId11"/>
    <sheet name="T5_7" sheetId="19" r:id="rId12"/>
    <sheet name="T5_8" sheetId="20" r:id="rId13"/>
    <sheet name="G5_5" sheetId="21" r:id="rId14"/>
  </sheets>
  <definedNames>
    <definedName name="_xlnm.Print_Area" localSheetId="2">T5_2!$A$1:$F$38</definedName>
    <definedName name="_xlnm.Print_Area" localSheetId="3">T5_3!$A$1:$C$36</definedName>
    <definedName name="_xlnm.Print_Area" localSheetId="8">T5_4!$A$1:$F$52</definedName>
    <definedName name="_xlnm.Print_Area" localSheetId="9">T5_5!$A$1:$E$24</definedName>
    <definedName name="_xlnm.Print_Area" localSheetId="10">T5_6!$A$1:$C$23</definedName>
    <definedName name="_xlnm.Print_Area" localSheetId="11">T5_7!$A$1:$F$46</definedName>
    <definedName name="_xlnm.Print_Area" localSheetId="12">T5_8!$A$1:$F$46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<sst xmlns="http://schemas.openxmlformats.org/spreadsheetml/2006/main" count="594" uniqueCount="196">
  <si>
    <t>Spolu</t>
  </si>
  <si>
    <t xml:space="preserve">T 5.1 Náklady, výnosy a hospodársky výsledok v organizáciách v zdravotníctve podľa zriaďovateľa a právnej formy </t>
  </si>
  <si>
    <t>Ukazovateľ</t>
  </si>
  <si>
    <t>Slovenská republika</t>
  </si>
  <si>
    <t>MZ SR – nezisková organizácia</t>
  </si>
  <si>
    <t>MZ SR – akciová spoločnosť</t>
  </si>
  <si>
    <t>MZ SR – príspevková organizácia</t>
  </si>
  <si>
    <t xml:space="preserve">iný rezort – príspevková organizácia </t>
  </si>
  <si>
    <t>VÚC – s. r. o.</t>
  </si>
  <si>
    <t>VÚC – nezisková organizácia</t>
  </si>
  <si>
    <t>VÚC – príspevková organizácia</t>
  </si>
  <si>
    <t>iný zriaďovateľ – živnostník, fyzická osoba</t>
  </si>
  <si>
    <t>iný zriaďovateľ – s. r. o.</t>
  </si>
  <si>
    <t>iný zriaďovateľ – nezisková organizácia</t>
  </si>
  <si>
    <t>iný zriaďovateľ – akciová spoločnosť</t>
  </si>
  <si>
    <t>iný zriaďovateľ – zahraničná osoba</t>
  </si>
  <si>
    <t>iný zriaďovateľ – združenie (zväz, spolok)</t>
  </si>
  <si>
    <t>iný zriaďovateľ – cirkevná organizácia</t>
  </si>
  <si>
    <t>Počet organizácií</t>
  </si>
  <si>
    <t>Náklady spolu (€)</t>
  </si>
  <si>
    <t>z toho na</t>
  </si>
  <si>
    <t>mzdy</t>
  </si>
  <si>
    <t>odvody</t>
  </si>
  <si>
    <t>lieky</t>
  </si>
  <si>
    <t>zdravotnícke pomôcky</t>
  </si>
  <si>
    <t>krv a krvné výrobky</t>
  </si>
  <si>
    <t>odpisy</t>
  </si>
  <si>
    <t>spotrebu energie</t>
  </si>
  <si>
    <t>opravy a údržbu</t>
  </si>
  <si>
    <t>Výnosy spolu (€)</t>
  </si>
  <si>
    <t xml:space="preserve">tržby od zdravotných poisťovní </t>
  </si>
  <si>
    <t xml:space="preserve">tržby od obyvateľstva </t>
  </si>
  <si>
    <t xml:space="preserve">z toho za lieky </t>
  </si>
  <si>
    <t>prevádzkové dotácie od zriaďovateľa</t>
  </si>
  <si>
    <t>ostatné výnosy</t>
  </si>
  <si>
    <t>Hospodársky výsledok (€)</t>
  </si>
  <si>
    <t>T 5.2 Náklady, výnosy a hospodársky výsledok v zariadeniach ústavnej zdravotnej starostlivosti</t>
  </si>
  <si>
    <t>Skupina poskytovateľa ústavnej zdravotnej starostlivosti</t>
  </si>
  <si>
    <t>všeobecné a špecializované nemocnice</t>
  </si>
  <si>
    <t>fakultné nemocnice</t>
  </si>
  <si>
    <t>liečebne</t>
  </si>
  <si>
    <t>stravovanie pacientov</t>
  </si>
  <si>
    <t>ostatnú hospodársko-technickú správu</t>
  </si>
  <si>
    <t>z toho za</t>
  </si>
  <si>
    <t>ukončené hospitalizácie</t>
  </si>
  <si>
    <t xml:space="preserve">ošetrovacie dni </t>
  </si>
  <si>
    <t>pripočítateľné položky</t>
  </si>
  <si>
    <t>výkony vrátane jednodňovej ZS</t>
  </si>
  <si>
    <t xml:space="preserve">body </t>
  </si>
  <si>
    <t>za lieky</t>
  </si>
  <si>
    <t>za zdravotnícke pomôcky</t>
  </si>
  <si>
    <t>za doplnkový sortiment lekární</t>
  </si>
  <si>
    <t>iné</t>
  </si>
  <si>
    <t>T 5.3 Náklady, výnosy a hospodársky výsledok v zariadeniach ambulantnej a lekárenskej zdravotnej starostlivosti</t>
  </si>
  <si>
    <t>Skupina poskytovateľa zdravotnej starostlivosti</t>
  </si>
  <si>
    <t>ambulantná zdravotná starostlivosť</t>
  </si>
  <si>
    <t>lekárenská starostlivosť</t>
  </si>
  <si>
    <t xml:space="preserve">z toho na </t>
  </si>
  <si>
    <t>doplnkový sortiment lekární</t>
  </si>
  <si>
    <t>pobyt v stacionári</t>
  </si>
  <si>
    <t>kapitáciu/paušál</t>
  </si>
  <si>
    <t>lekárenská
starostlivosť</t>
  </si>
  <si>
    <t>ústavná
zdravotná
starostlivosť</t>
  </si>
  <si>
    <t>ambulantná
zdravotná
starostlivosť</t>
  </si>
  <si>
    <t>fakultné
nemocnice</t>
  </si>
  <si>
    <t xml:space="preserve">všeobecné
a špecializované
nemocnice </t>
  </si>
  <si>
    <t xml:space="preserve">mzdy a odvody </t>
  </si>
  <si>
    <t xml:space="preserve">lieky </t>
  </si>
  <si>
    <t>tržby od zdravotných poisťovní</t>
  </si>
  <si>
    <t>tržby od obyvateľstva</t>
  </si>
  <si>
    <t xml:space="preserve">prevádzkové dotácie </t>
  </si>
  <si>
    <t xml:space="preserve">odpisy </t>
  </si>
  <si>
    <t xml:space="preserve">ostatné výnosy </t>
  </si>
  <si>
    <t xml:space="preserve">stravovanie pacientov </t>
  </si>
  <si>
    <t xml:space="preserve">ostatné náklady </t>
  </si>
  <si>
    <t>prevádzkové dotácie</t>
  </si>
  <si>
    <t>mzdy a odvody</t>
  </si>
  <si>
    <t>ostatné náklady</t>
  </si>
  <si>
    <t>Forma poskytovanej zdravotnej starostlivosti</t>
  </si>
  <si>
    <t>Podiel v %</t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</si>
  <si>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kúpele, ozdravovne, hospice, domy ošetrovateľskej starostlivosti</t>
    </r>
  </si>
  <si>
    <t>Náklady spolu €</t>
  </si>
  <si>
    <t>Zdroj: Výkazy E (MZ SR) 1-04, E (MZ SR) 2-01, E (MZ SR) 3-12 o ekonomike organizácií v zdravotníctve, NCZI</t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</si>
  <si>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kúpele, ozdravovne, hospice, domy ošetrovateľskej starostlivosti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</si>
  <si>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vykazovali vybraní poskytovatelia ústavnej zdravotnej starostlivosti zaradení do systému financovania prostredníctvom Diagnoses Related Groups (DRG) v zmysle metodických usmernení ÚDZS</t>
    </r>
  </si>
  <si>
    <t>iný rezort – akciová spoločnosť</t>
  </si>
  <si>
    <r>
      <t>z toho zriaďovateľ a právna forma</t>
    </r>
    <r>
      <rPr>
        <vertAlign val="superscript"/>
        <sz val="9"/>
        <color theme="1"/>
        <rFont val="Arial"/>
        <family val="2"/>
        <charset val="238"/>
      </rPr>
      <t>1)</t>
    </r>
  </si>
  <si>
    <r>
      <t>ostatní ústavní PZS</t>
    </r>
    <r>
      <rPr>
        <vertAlign val="superscript"/>
        <sz val="9"/>
        <color theme="1"/>
        <rFont val="Arial"/>
        <family val="2"/>
        <charset val="238"/>
      </rPr>
      <t>2)</t>
    </r>
    <r>
      <rPr>
        <i/>
        <sz val="9"/>
        <color theme="1"/>
        <rFont val="Arial"/>
        <family val="2"/>
        <charset val="238"/>
      </rPr>
      <t/>
    </r>
  </si>
  <si>
    <r>
      <t>ukončené hospitalizačné prípady v zmysle DRG</t>
    </r>
    <r>
      <rPr>
        <vertAlign val="superscript"/>
        <sz val="9"/>
        <color theme="1"/>
        <rFont val="Arial"/>
        <family val="2"/>
        <charset val="238"/>
      </rPr>
      <t>1)</t>
    </r>
  </si>
  <si>
    <t>ostatní
ústavní PZS</t>
  </si>
  <si>
    <t>T 5.4 Spotreba vydaných liekov podľa typu výdaja</t>
  </si>
  <si>
    <t>Typ výdaja</t>
  </si>
  <si>
    <t>Množstvo v baleniach</t>
  </si>
  <si>
    <t>Úhrada v €</t>
  </si>
  <si>
    <t>Úhrada zdravotnou poisťovňou v €</t>
  </si>
  <si>
    <t>Úhrada/doplatok pacientom v €</t>
  </si>
  <si>
    <t>.</t>
  </si>
  <si>
    <t>x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</si>
  <si>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roku 2020 došlo k zmene metodiky vykazovania údajov o spotrebe liekov. Lieky so spôsobom úhrady „A“ a „AS“ už nie sú vykazované samostatne, ale sú spolu s liekmi na recept súčasťou liekov hradených z verejného zdravotného poistenia. Dôvodom je zjednotenie vykazovania v rámci rôznych typov výdaja.</t>
    </r>
  </si>
  <si>
    <t>Zdroj: Štvrťročný výkaz o vydaných humánnych liekoch, zdravotníckych pomôckach a dietetických potravinách L (MZ SR) 1-04; Štvrťročný výkaz o predpísaných a vydaných humánnych liekoch, zdravotníckych pomôckach a dietetických potravinách uhrádzaných na základe verejného zdravotného poistenia L (MZ SR) 2-04, NCZI</t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</si>
  <si>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91 304 311,8</t>
    </r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</si>
  <si>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162 597 851,2</t>
    </r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</si>
  <si>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1 242 214 236,2</t>
    </r>
  </si>
  <si>
    <r>
      <rPr>
        <sz val="8"/>
        <rFont val="Webdings"/>
        <family val="1"/>
        <charset val="2"/>
      </rPr>
      <t>~</t>
    </r>
    <r>
      <rPr>
        <sz val="9"/>
        <rFont val="Arial"/>
        <family val="2"/>
        <charset val="238"/>
      </rPr>
      <t>1 404 812 087,3</t>
    </r>
  </si>
  <si>
    <t>SPOLU</t>
  </si>
  <si>
    <r>
      <t>NA RECEPT – ÚHRADA Z VEREJNÉHO ZDRAVOTNÉHO POISTENIA</t>
    </r>
    <r>
      <rPr>
        <b/>
        <vertAlign val="superscript"/>
        <sz val="9"/>
        <rFont val="Arial"/>
        <family val="2"/>
        <charset val="238"/>
      </rPr>
      <t>1)</t>
    </r>
  </si>
  <si>
    <t>VÝDAJ Z NEMOCNIČNEJ LEKÁRNE PRE VLASTNÚ NEMOCNICU</t>
  </si>
  <si>
    <t>VÝDAJ Z NEMOCNIČNEJ LEKÁRNE PRE ZMLUVNÚ NEMOCNICU</t>
  </si>
  <si>
    <t>VÝDAJ Z VEREJNEJ LEKÁRNE NA FAKTÚRU DO NEŠTÁTNYCH AMBULANCIÍ</t>
  </si>
  <si>
    <t>VÝDAJ Z VEREJNEJ LEKÁRNE NA RECEPT BEZ ÚHRADY Z VEREJNÉHO POISTENIA</t>
  </si>
  <si>
    <t>VÝDAJ Z VEREJNEJ LEKÁRNE NA ŽIADANKU NEMOCNICIAM</t>
  </si>
  <si>
    <t>PREDANÉ Z VEREJNEJ LEKÁRNE BEZ RECEPTU OBČANOM (VOĽNOPREDAJNÉ)</t>
  </si>
  <si>
    <t>T 5.5 Spotreba liekov hradených z verejného zdravotného poistenia podľa ATC skupiny lieku</t>
  </si>
  <si>
    <t>ATC skupina lieku</t>
  </si>
  <si>
    <t>Množstvo lieku v baleniach</t>
  </si>
  <si>
    <t xml:space="preserve">v tom </t>
  </si>
  <si>
    <t>úhrada zdravotnou poisťovňou v €</t>
  </si>
  <si>
    <t>úhrada/doplatok pacientom v €</t>
  </si>
  <si>
    <t>A Tráviaci trakt a metabolizmus</t>
  </si>
  <si>
    <t>B Krv a krvotvorné orgány</t>
  </si>
  <si>
    <t>C Kardiovaskulárny systém</t>
  </si>
  <si>
    <t>D Dermatologiká</t>
  </si>
  <si>
    <t>G Urogenitálny systém a pohlavné hormóny</t>
  </si>
  <si>
    <t>H Systémové hormonálne prípravky okrem pohlavných hormónov</t>
  </si>
  <si>
    <t>J Antiinfektíva na systémové použitie</t>
  </si>
  <si>
    <t>L Antineoplastiká a imunomodulátory</t>
  </si>
  <si>
    <t>M Muskuloskeletárny systém</t>
  </si>
  <si>
    <t>N Nervový systém</t>
  </si>
  <si>
    <t>P Antiparazitiká</t>
  </si>
  <si>
    <t>R Respiračný systém</t>
  </si>
  <si>
    <t>S Zmyslové orgány</t>
  </si>
  <si>
    <t>V Rôzne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</si>
  <si>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vrátane individuálne vyrábaných liečivých prípravkov</t>
    </r>
  </si>
  <si>
    <t>Zdroj: Štvrťročný výkaz o predpísaných a vydaných humánnych liekoch, zdravotníckych pomôckach a dietetických potravinách uhrádzaných na základe verejného zdravotného poistenia L (MZ SR) 2-04, NCZI</t>
  </si>
  <si>
    <r>
      <t>Neznámy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</si>
  <si>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T 5.6 Spotreba liekov predaných bez receptu občanom (voľnopredajné lieky) podľa ATC skupiny lieku</t>
  </si>
  <si>
    <t>Úhrada pacientom v €</t>
  </si>
  <si>
    <t xml:space="preserve">Spolu 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</si>
  <si>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vrátane individuálne vyrábaných liečivých prípravkov</t>
    </r>
  </si>
  <si>
    <t>T 5.7 Spotreba vydaných zdravotníckych pomôcok (vrátane špeciálneho zdravotníckeho materiálu) podľa typu výdaja</t>
  </si>
  <si>
    <t>T 5.8 Spotreba vydaných dietetických potravín podľa typu výdaja</t>
  </si>
  <si>
    <t>Úrada zdravotnou poisťovňou v €</t>
  </si>
  <si>
    <t>NA RECEPT – ÚHRADA Z VEREJNÉHO ZDRAVOTNÉHO POISTENIA</t>
  </si>
  <si>
    <t>Spôsob úhrady / typ výdaja</t>
  </si>
  <si>
    <t>Rok</t>
  </si>
  <si>
    <t>úhrada spolu</t>
  </si>
  <si>
    <t>úhrada zdravotnou poisťovňou  – spolu</t>
  </si>
  <si>
    <t>na recept – úhrada poisťovne</t>
  </si>
  <si>
    <t>lieky − spôsob úhrady „A” a „AS”</t>
  </si>
  <si>
    <t>z nemocničnej lekárne pre vlastnú a zmluvnú nemocnicu</t>
  </si>
  <si>
    <t>z verejnej lekárne na faktúru do neštátnych ambulancií</t>
  </si>
  <si>
    <t>z verejnej lekárne na žiadanku nemocniciam</t>
  </si>
  <si>
    <t>úhrada pacientom – spolu</t>
  </si>
  <si>
    <t>predané bez receptu občanom (voľnopredajné)</t>
  </si>
  <si>
    <t>na recept – doplatok pacienta</t>
  </si>
  <si>
    <t>na recept – bez úhrady z verejného poistenia</t>
  </si>
  <si>
    <r>
      <t xml:space="preserve">lieky − spôsob úhrady </t>
    </r>
    <r>
      <rPr>
        <sz val="9"/>
        <rFont val="Calibri"/>
        <family val="2"/>
        <charset val="238"/>
      </rPr>
      <t>„</t>
    </r>
    <r>
      <rPr>
        <sz val="9"/>
        <rFont val="Arial"/>
        <family val="2"/>
        <charset val="238"/>
      </rPr>
      <t>AS</t>
    </r>
    <r>
      <rPr>
        <sz val="9"/>
        <rFont val="Calibri"/>
        <family val="2"/>
        <charset val="238"/>
      </rPr>
      <t>”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</si>
  <si>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roku 2020 došlo k zmene metodiky vykazovania údajov o spotrebe liekov. Lieky so spôsobom úhrady „A“ a „AS“ už nie sú vykazované samostatne, ale sú spolu s liekmi na recept súčasťou liekov hradených z verejného zdravotného poistenia. Dôvodom je zjednotenie vykazovania v rámci rôznych typov výdaja. </t>
    </r>
  </si>
  <si>
    <r>
      <t>G 5.5 Spotreba vydaných liekov podľa typu výdaja v mil. €</t>
    </r>
    <r>
      <rPr>
        <b/>
        <vertAlign val="superscript"/>
        <sz val="10"/>
        <color theme="1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</si>
  <si>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Zoznam druhov právnej formy u jednotlivých zriaďovateľov nie je vyčerpávajúci. Uvedené je len také triedenie, v ktorom počet spravodajských jednotiek bol rovný alebo väčší ako 3 z dôvodu ochrany dôverných štatistických údajov spravodajských jednotiek. </t>
    </r>
  </si>
  <si>
    <t>LIEKY  − SPÔSOB ÚHRADY „A“, „AS“</t>
  </si>
  <si>
    <t>ÚHRADA Z VEREJNÉHO ZDRAVOTNÉHO POISTENIA (NA RECEPT A SO SPÔSOBOM ÚHRADY „A“)</t>
  </si>
  <si>
    <t>Zdravotnícka ročenka Slovenskej republiky 2022 / 5. Ekonomické ukazovatele</t>
  </si>
  <si>
    <t>VÚC – akciová spoločnosť</t>
  </si>
  <si>
    <t>G 5.1 Štruktúra nákladov podľa formy poskytovanej zdravotnej starostlivosti, rok 2022</t>
  </si>
  <si>
    <t>G 5.2 Štruktúra výnosov podľa formy poskytovanej zdravotnej starostlivosti, rok 2022</t>
  </si>
  <si>
    <t>spotreba energie</t>
  </si>
  <si>
    <t>G 5.3 Štruktúra nákladov v zariadeniach ústavnej zdravotnej starostlivosti, rok 2022</t>
  </si>
  <si>
    <t>G 5.4 Štruktúra výnosov v zariadeniach ústavnej zdravotnej starostlivosti, rok 2022</t>
  </si>
  <si>
    <t>–</t>
  </si>
  <si>
    <t>Zdrojové údaje ku grafu G 5.2</t>
  </si>
  <si>
    <t>Zdrojové údaje ku grafu G 5.3</t>
  </si>
  <si>
    <t>Zdrojové údaje ku grafu G 5.4</t>
  </si>
  <si>
    <t>Zdrojové údaje ku grafu G 5.5</t>
  </si>
  <si>
    <t>Názov</t>
  </si>
  <si>
    <t>Hárok</t>
  </si>
  <si>
    <t>tabuľka</t>
  </si>
  <si>
    <t>T5_1</t>
  </si>
  <si>
    <t>T5_2</t>
  </si>
  <si>
    <t>T5_3</t>
  </si>
  <si>
    <t>graf</t>
  </si>
  <si>
    <t>G5_1</t>
  </si>
  <si>
    <t>G5_2</t>
  </si>
  <si>
    <t>G5_3</t>
  </si>
  <si>
    <t>G5_4</t>
  </si>
  <si>
    <t>T5_4</t>
  </si>
  <si>
    <t>T5_5</t>
  </si>
  <si>
    <t>T5_6</t>
  </si>
  <si>
    <t>T5_7</t>
  </si>
  <si>
    <t>T5_8</t>
  </si>
  <si>
    <t>G 5.5 Spotreba vydaných liekov podľa typu výdaja v mil. €</t>
  </si>
  <si>
    <t>G5_5</t>
  </si>
  <si>
    <t>Zdrojové údaje ku grafu G 5.1</t>
  </si>
  <si>
    <t>Zdroj: Štvrťročný výkaz o vydaných humánnych liekoch, zdravotníckych pomôckach a dietetických potravinách
 L (MZ SR) 1-04, NCZI</t>
  </si>
  <si>
    <t>Naspäť na obsah</t>
  </si>
  <si>
    <t>Zdravotnícka ročenka SR 2022 / 5. Ekonomické ukazovatele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</si>
</sst>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"/>
    <numFmt numFmtId="165" formatCode="0.000"/>
    <numFmt numFmtId="166" formatCode="0.0%"/>
    <numFmt numFmtId="167" formatCode="#,##0.000"/>
    <numFmt numFmtId="168" formatCode="#,##0.00\ [$€-1]"/>
    <numFmt numFmtId="169" formatCode="0.0"/>
    <numFmt numFmtId="170" formatCode="#,##0.0000"/>
  </numFmts>
  <fonts count="54" x14ac:knownFonts="1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b/>
      <sz val="11"/>
      <color theme="1"/>
      <name val="Arial"/>
      <family val="2"/>
      <charset val="238"/>
      <scheme val="minor"/>
    </font>
    <font>
      <b/>
      <vertAlign val="superscript"/>
      <sz val="9"/>
      <name val="Arial"/>
      <family val="2"/>
      <charset val="238"/>
    </font>
    <font>
      <i/>
      <sz val="8"/>
      <color rgb="FF000000"/>
      <name val="Arial"/>
      <family val="2"/>
      <charset val="238"/>
      <scheme val="major"/>
    </font>
    <font>
      <sz val="7"/>
      <color rgb="FF000000"/>
      <name val="Trebuchet MS"/>
      <family val="2"/>
      <charset val="238"/>
    </font>
    <font>
      <b/>
      <sz val="7"/>
      <color rgb="FF000000"/>
      <name val="Trebuchet MS"/>
      <family val="2"/>
      <charset val="238"/>
    </font>
    <font>
      <sz val="8"/>
      <name val="Webdings"/>
      <family val="1"/>
      <charset val="2"/>
    </font>
    <font>
      <b/>
      <sz val="10"/>
      <color rgb="FF000000"/>
      <name val="Arial"/>
      <family val="2"/>
      <charset val="238"/>
      <scheme val="minor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8"/>
      <name val="Arial"/>
      <family val="2"/>
      <charset val="238"/>
    </font>
    <font>
      <sz val="9"/>
      <color theme="1"/>
      <name val="Arial"/>
      <family val="2"/>
      <charset val="238"/>
      <scheme val="minor"/>
    </font>
    <font>
      <b/>
      <vertAlign val="superscript"/>
      <sz val="10"/>
      <color theme="1"/>
      <name val="Arial"/>
      <family val="2"/>
      <charset val="238"/>
    </font>
    <font>
      <sz val="9"/>
      <name val="Calibri"/>
      <family val="2"/>
      <charset val="238"/>
    </font>
    <font>
      <sz val="18"/>
      <color theme="3"/>
      <name val="Arial"/>
      <family val="2"/>
      <charset val="238"/>
      <scheme val="major"/>
    </font>
    <font>
      <b/>
      <sz val="15"/>
      <color theme="3"/>
      <name val="Arial"/>
      <family val="2"/>
      <charset val="238"/>
      <scheme val="minor"/>
    </font>
    <font>
      <b/>
      <sz val="13"/>
      <color theme="3"/>
      <name val="Arial"/>
      <family val="2"/>
      <charset val="238"/>
      <scheme val="minor"/>
    </font>
    <font>
      <b/>
      <sz val="11"/>
      <color theme="3"/>
      <name val="Arial"/>
      <family val="2"/>
      <charset val="238"/>
      <scheme val="minor"/>
    </font>
    <font>
      <sz val="11"/>
      <color rgb="FF006100"/>
      <name val="Arial"/>
      <family val="2"/>
      <charset val="238"/>
      <scheme val="minor"/>
    </font>
    <font>
      <sz val="11"/>
      <color rgb="FF9C0006"/>
      <name val="Arial"/>
      <family val="2"/>
      <charset val="238"/>
      <scheme val="minor"/>
    </font>
    <font>
      <sz val="11"/>
      <color rgb="FF9C6500"/>
      <name val="Arial"/>
      <family val="2"/>
      <charset val="238"/>
      <scheme val="minor"/>
    </font>
    <font>
      <sz val="11"/>
      <color rgb="FF3F3F76"/>
      <name val="Arial"/>
      <family val="2"/>
      <charset val="238"/>
      <scheme val="minor"/>
    </font>
    <font>
      <b/>
      <sz val="11"/>
      <color rgb="FF3F3F3F"/>
      <name val="Arial"/>
      <family val="2"/>
      <charset val="238"/>
      <scheme val="minor"/>
    </font>
    <font>
      <b/>
      <sz val="11"/>
      <color rgb="FFFA7D00"/>
      <name val="Arial"/>
      <family val="2"/>
      <charset val="238"/>
      <scheme val="minor"/>
    </font>
    <font>
      <sz val="11"/>
      <color rgb="FFFA7D00"/>
      <name val="Arial"/>
      <family val="2"/>
      <charset val="238"/>
      <scheme val="minor"/>
    </font>
    <font>
      <b/>
      <sz val="11"/>
      <color theme="0"/>
      <name val="Arial"/>
      <family val="2"/>
      <charset val="238"/>
      <scheme val="minor"/>
    </font>
    <font>
      <sz val="11"/>
      <color rgb="FFFF0000"/>
      <name val="Arial"/>
      <family val="2"/>
      <charset val="238"/>
      <scheme val="minor"/>
    </font>
    <font>
      <i/>
      <sz val="11"/>
      <color rgb="FF7F7F7F"/>
      <name val="Arial"/>
      <family val="2"/>
      <charset val="238"/>
      <scheme val="minor"/>
    </font>
    <font>
      <sz val="11"/>
      <color theme="0"/>
      <name val="Arial"/>
      <family val="2"/>
      <charset val="238"/>
      <scheme val="minor"/>
    </font>
    <font>
      <u/>
      <sz val="9"/>
      <color rgb="FF0000FF"/>
      <name val="Arial"/>
      <family val="2"/>
      <charset val="238"/>
    </font>
    <font>
      <sz val="11"/>
      <color theme="1"/>
      <name val="Arial"/>
      <family val="2"/>
      <scheme val="minor"/>
    </font>
    <font>
      <u/>
      <sz val="9"/>
      <color rgb="FF0000FF"/>
      <name val="Arial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7">
    <xf numFmtId="0" fontId="0" fillId="0" borderId="0"/>
    <xf numFmtId="0" fontId="4" fillId="0" borderId="0"/>
    <xf numFmtId="0" fontId="13" fillId="0" borderId="0"/>
    <xf numFmtId="0" fontId="16" fillId="0" borderId="0"/>
    <xf numFmtId="9" fontId="2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22" applyNumberFormat="0" applyAlignment="0" applyProtection="0"/>
    <xf numFmtId="0" fontId="44" fillId="6" borderId="23" applyNumberFormat="0" applyAlignment="0" applyProtection="0"/>
    <xf numFmtId="0" fontId="45" fillId="6" borderId="22" applyNumberFormat="0" applyAlignment="0" applyProtection="0"/>
    <xf numFmtId="0" fontId="46" fillId="0" borderId="24" applyNumberFormat="0" applyFill="0" applyAlignment="0" applyProtection="0"/>
    <xf numFmtId="0" fontId="47" fillId="7" borderId="25" applyNumberFormat="0" applyAlignment="0" applyProtection="0"/>
    <xf numFmtId="0" fontId="48" fillId="0" borderId="0" applyNumberFormat="0" applyFill="0" applyBorder="0" applyAlignment="0" applyProtection="0"/>
    <xf numFmtId="0" fontId="22" fillId="8" borderId="26" applyNumberFormat="0" applyFont="0" applyAlignment="0" applyProtection="0"/>
    <xf numFmtId="0" fontId="49" fillId="0" borderId="0" applyNumberFormat="0" applyFill="0" applyBorder="0" applyAlignment="0" applyProtection="0"/>
    <xf numFmtId="0" fontId="23" fillId="0" borderId="27" applyNumberFormat="0" applyFill="0" applyAlignment="0" applyProtection="0"/>
    <xf numFmtId="0" fontId="50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50" fillId="32" borderId="0" applyNumberFormat="0" applyBorder="0" applyAlignment="0" applyProtection="0"/>
    <xf numFmtId="43" fontId="22" fillId="0" borderId="0" applyFont="0" applyFill="0" applyBorder="0" applyAlignment="0" applyProtection="0"/>
    <xf numFmtId="0" fontId="52" fillId="0" borderId="0"/>
    <xf numFmtId="0" fontId="5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3" fillId="0" borderId="0" applyNumberFormat="0" applyFill="0" applyBorder="0" applyAlignment="0" applyProtection="0"/>
  </cellStyleXfs>
  <cellXfs count="249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7" fillId="0" borderId="0" xfId="0" applyFont="1"/>
    <xf numFmtId="0" fontId="1" fillId="0" borderId="0" xfId="0" applyFont="1" applyFill="1"/>
    <xf numFmtId="164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/>
    <xf numFmtId="4" fontId="1" fillId="0" borderId="0" xfId="0" applyNumberFormat="1" applyFont="1"/>
    <xf numFmtId="0" fontId="1" fillId="0" borderId="0" xfId="0" applyFont="1" applyBorder="1"/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 applyBorder="1"/>
    <xf numFmtId="0" fontId="11" fillId="0" borderId="0" xfId="0" applyFont="1"/>
    <xf numFmtId="0" fontId="10" fillId="0" borderId="0" xfId="0" applyFont="1"/>
    <xf numFmtId="0" fontId="12" fillId="0" borderId="0" xfId="0" applyFont="1"/>
    <xf numFmtId="164" fontId="1" fillId="0" borderId="2" xfId="0" applyNumberFormat="1" applyFont="1" applyFill="1" applyBorder="1"/>
    <xf numFmtId="164" fontId="1" fillId="0" borderId="1" xfId="0" applyNumberFormat="1" applyFont="1" applyFill="1" applyBorder="1"/>
    <xf numFmtId="0" fontId="1" fillId="0" borderId="0" xfId="2" applyFont="1" applyBorder="1"/>
    <xf numFmtId="0" fontId="12" fillId="0" borderId="0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3" fontId="2" fillId="0" borderId="0" xfId="0" applyNumberFormat="1" applyFont="1" applyBorder="1"/>
    <xf numFmtId="0" fontId="2" fillId="0" borderId="0" xfId="0" applyNumberFormat="1" applyFont="1"/>
    <xf numFmtId="3" fontId="2" fillId="0" borderId="0" xfId="0" applyNumberFormat="1" applyFont="1" applyAlignment="1">
      <alignment horizontal="right"/>
    </xf>
    <xf numFmtId="0" fontId="1" fillId="0" borderId="0" xfId="0" applyFont="1" applyFill="1" applyBorder="1" applyAlignment="1"/>
    <xf numFmtId="164" fontId="1" fillId="0" borderId="0" xfId="0" applyNumberFormat="1" applyFont="1" applyFill="1" applyBorder="1"/>
    <xf numFmtId="0" fontId="0" fillId="0" borderId="0" xfId="0" applyAlignment="1">
      <alignment horizontal="left"/>
    </xf>
    <xf numFmtId="165" fontId="1" fillId="0" borderId="0" xfId="0" applyNumberFormat="1" applyFont="1"/>
    <xf numFmtId="165" fontId="2" fillId="0" borderId="0" xfId="0" applyNumberFormat="1" applyFont="1"/>
    <xf numFmtId="165" fontId="1" fillId="0" borderId="0" xfId="0" applyNumberFormat="1" applyFont="1" applyFill="1"/>
    <xf numFmtId="1" fontId="10" fillId="0" borderId="0" xfId="0" applyNumberFormat="1" applyFont="1" applyFill="1"/>
    <xf numFmtId="1" fontId="11" fillId="0" borderId="0" xfId="0" applyNumberFormat="1" applyFont="1"/>
    <xf numFmtId="165" fontId="19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15" fillId="0" borderId="0" xfId="0" applyFont="1"/>
    <xf numFmtId="0" fontId="2" fillId="0" borderId="0" xfId="2" applyFont="1" applyBorder="1"/>
    <xf numFmtId="0" fontId="17" fillId="0" borderId="11" xfId="3" applyFont="1" applyFill="1" applyBorder="1" applyAlignment="1">
      <alignment horizontal="left" vertical="center"/>
    </xf>
    <xf numFmtId="0" fontId="18" fillId="0" borderId="12" xfId="3" applyFont="1" applyFill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indent="1"/>
    </xf>
    <xf numFmtId="0" fontId="1" fillId="0" borderId="12" xfId="0" applyFont="1" applyFill="1" applyBorder="1" applyAlignment="1">
      <alignment horizontal="left" indent="1"/>
    </xf>
    <xf numFmtId="0" fontId="1" fillId="0" borderId="7" xfId="0" applyFont="1" applyFill="1" applyBorder="1" applyAlignment="1">
      <alignment horizontal="left" indent="1"/>
    </xf>
    <xf numFmtId="164" fontId="1" fillId="0" borderId="7" xfId="0" applyNumberFormat="1" applyFont="1" applyFill="1" applyBorder="1"/>
    <xf numFmtId="0" fontId="10" fillId="0" borderId="0" xfId="0" applyFont="1" applyBorder="1"/>
    <xf numFmtId="0" fontId="18" fillId="0" borderId="11" xfId="3" applyFont="1" applyFill="1" applyBorder="1" applyAlignment="1">
      <alignment horizontal="left" vertical="top" indent="1"/>
    </xf>
    <xf numFmtId="166" fontId="1" fillId="0" borderId="3" xfId="0" applyNumberFormat="1" applyFont="1" applyBorder="1"/>
    <xf numFmtId="166" fontId="1" fillId="0" borderId="2" xfId="0" applyNumberFormat="1" applyFont="1" applyBorder="1"/>
    <xf numFmtId="0" fontId="1" fillId="0" borderId="2" xfId="0" applyFont="1" applyBorder="1" applyAlignment="1">
      <alignment horizontal="left" indent="1"/>
    </xf>
    <xf numFmtId="0" fontId="1" fillId="0" borderId="2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indent="1"/>
    </xf>
    <xf numFmtId="166" fontId="1" fillId="0" borderId="1" xfId="0" applyNumberFormat="1" applyFont="1" applyBorder="1"/>
    <xf numFmtId="0" fontId="10" fillId="0" borderId="11" xfId="0" applyFont="1" applyBorder="1"/>
    <xf numFmtId="0" fontId="1" fillId="0" borderId="7" xfId="0" applyFont="1" applyBorder="1" applyAlignment="1">
      <alignment horizontal="left" indent="1"/>
    </xf>
    <xf numFmtId="0" fontId="1" fillId="0" borderId="11" xfId="0" applyFont="1" applyBorder="1" applyAlignment="1">
      <alignment horizontal="left" indent="1"/>
    </xf>
    <xf numFmtId="0" fontId="18" fillId="0" borderId="3" xfId="3" applyFont="1" applyFill="1" applyBorder="1" applyAlignment="1">
      <alignment horizontal="left" vertical="top" indent="1"/>
    </xf>
    <xf numFmtId="0" fontId="21" fillId="0" borderId="0" xfId="0" applyFont="1"/>
    <xf numFmtId="0" fontId="10" fillId="0" borderId="3" xfId="0" applyFont="1" applyFill="1" applyBorder="1" applyAlignment="1">
      <alignment wrapText="1"/>
    </xf>
    <xf numFmtId="3" fontId="10" fillId="0" borderId="3" xfId="0" applyNumberFormat="1" applyFont="1" applyFill="1" applyBorder="1"/>
    <xf numFmtId="0" fontId="10" fillId="0" borderId="2" xfId="0" applyFont="1" applyFill="1" applyBorder="1"/>
    <xf numFmtId="164" fontId="10" fillId="0" borderId="2" xfId="0" applyNumberFormat="1" applyFont="1" applyFill="1" applyBorder="1"/>
    <xf numFmtId="0" fontId="1" fillId="0" borderId="2" xfId="0" applyFont="1" applyFill="1" applyBorder="1"/>
    <xf numFmtId="16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indent="2"/>
    </xf>
    <xf numFmtId="0" fontId="10" fillId="0" borderId="1" xfId="0" applyFont="1" applyFill="1" applyBorder="1"/>
    <xf numFmtId="164" fontId="10" fillId="0" borderId="1" xfId="0" applyNumberFormat="1" applyFont="1" applyFill="1" applyBorder="1"/>
    <xf numFmtId="164" fontId="10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indent="1"/>
    </xf>
    <xf numFmtId="164" fontId="10" fillId="0" borderId="1" xfId="0" applyNumberFormat="1" applyFont="1" applyFill="1" applyBorder="1" applyAlignment="1">
      <alignment horizontal="right"/>
    </xf>
    <xf numFmtId="0" fontId="3" fillId="0" borderId="10" xfId="0" applyFont="1" applyBorder="1" applyAlignment="1"/>
    <xf numFmtId="3" fontId="5" fillId="0" borderId="11" xfId="0" applyNumberFormat="1" applyFont="1" applyFill="1" applyBorder="1"/>
    <xf numFmtId="164" fontId="5" fillId="0" borderId="13" xfId="0" applyNumberFormat="1" applyFont="1" applyFill="1" applyBorder="1"/>
    <xf numFmtId="164" fontId="2" fillId="0" borderId="13" xfId="0" applyNumberFormat="1" applyFont="1" applyFill="1" applyBorder="1"/>
    <xf numFmtId="164" fontId="2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4" fontId="5" fillId="0" borderId="7" xfId="0" applyNumberFormat="1" applyFont="1" applyFill="1" applyBorder="1"/>
    <xf numFmtId="0" fontId="10" fillId="0" borderId="3" xfId="0" applyFont="1" applyFill="1" applyBorder="1" applyAlignment="1">
      <alignment horizontal="right"/>
    </xf>
    <xf numFmtId="164" fontId="10" fillId="0" borderId="3" xfId="0" applyNumberFormat="1" applyFont="1" applyBorder="1"/>
    <xf numFmtId="164" fontId="10" fillId="0" borderId="3" xfId="0" applyNumberFormat="1" applyFont="1" applyFill="1" applyBorder="1"/>
    <xf numFmtId="164" fontId="10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centerContinuous"/>
    </xf>
    <xf numFmtId="166" fontId="1" fillId="0" borderId="6" xfId="4" applyNumberFormat="1" applyFont="1" applyBorder="1"/>
    <xf numFmtId="166" fontId="1" fillId="0" borderId="2" xfId="4" applyNumberFormat="1" applyFont="1" applyFill="1" applyBorder="1"/>
    <xf numFmtId="166" fontId="1" fillId="0" borderId="1" xfId="4" applyNumberFormat="1" applyFont="1" applyFill="1" applyBorder="1"/>
    <xf numFmtId="164" fontId="1" fillId="0" borderId="0" xfId="0" applyNumberFormat="1" applyFont="1" applyAlignment="1">
      <alignment horizontal="centerContinuous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2" xfId="0" applyFont="1" applyFill="1" applyBorder="1" applyAlignment="1">
      <alignment horizontal="left" wrapText="1" indent="2"/>
    </xf>
    <xf numFmtId="0" fontId="1" fillId="0" borderId="2" xfId="0" applyFont="1" applyFill="1" applyBorder="1" applyAlignment="1">
      <alignment horizontal="left" wrapText="1" indent="1"/>
    </xf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3" xfId="1" applyFont="1" applyBorder="1"/>
    <xf numFmtId="164" fontId="2" fillId="0" borderId="3" xfId="0" applyNumberFormat="1" applyFont="1" applyFill="1" applyBorder="1" applyAlignment="1"/>
    <xf numFmtId="164" fontId="2" fillId="0" borderId="3" xfId="0" applyNumberFormat="1" applyFont="1" applyFill="1" applyBorder="1" applyAlignment="1">
      <alignment horizontal="right"/>
    </xf>
    <xf numFmtId="0" fontId="2" fillId="0" borderId="2" xfId="1" applyFont="1" applyBorder="1"/>
    <xf numFmtId="164" fontId="2" fillId="0" borderId="2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right"/>
    </xf>
    <xf numFmtId="0" fontId="2" fillId="0" borderId="2" xfId="1" applyFont="1" applyBorder="1" applyAlignment="1">
      <alignment horizontal="left" indent="1"/>
    </xf>
    <xf numFmtId="0" fontId="2" fillId="0" borderId="1" xfId="1" applyFont="1" applyBorder="1" applyAlignment="1">
      <alignment horizontal="left" indent="1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2" fillId="0" borderId="3" xfId="1" applyFont="1" applyFill="1" applyBorder="1" applyAlignment="1"/>
    <xf numFmtId="0" fontId="2" fillId="0" borderId="2" xfId="1" applyFont="1" applyFill="1" applyBorder="1" applyAlignment="1"/>
    <xf numFmtId="0" fontId="2" fillId="0" borderId="2" xfId="1" applyFont="1" applyFill="1" applyBorder="1" applyAlignment="1">
      <alignment horizontal="left" indent="1"/>
    </xf>
    <xf numFmtId="0" fontId="2" fillId="0" borderId="1" xfId="1" applyFont="1" applyFill="1" applyBorder="1" applyAlignment="1">
      <alignment horizontal="left" indent="1"/>
    </xf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164" fontId="2" fillId="0" borderId="3" xfId="0" applyNumberFormat="1" applyFont="1" applyBorder="1" applyAlignment="1"/>
    <xf numFmtId="164" fontId="2" fillId="0" borderId="2" xfId="0" applyNumberFormat="1" applyFont="1" applyBorder="1" applyAlignment="1"/>
    <xf numFmtId="164" fontId="2" fillId="0" borderId="1" xfId="1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164" fontId="2" fillId="0" borderId="2" xfId="0" applyNumberFormat="1" applyFont="1" applyBorder="1" applyAlignment="1">
      <alignment horizontal="right"/>
    </xf>
    <xf numFmtId="0" fontId="26" fillId="0" borderId="0" xfId="0" applyFont="1"/>
    <xf numFmtId="0" fontId="27" fillId="0" borderId="0" xfId="0" applyFont="1"/>
    <xf numFmtId="0" fontId="1" fillId="0" borderId="0" xfId="0" applyFont="1" applyAlignment="1"/>
    <xf numFmtId="0" fontId="10" fillId="0" borderId="14" xfId="0" applyFont="1" applyBorder="1" applyAlignment="1">
      <alignment horizontal="left" wrapText="1"/>
    </xf>
    <xf numFmtId="0" fontId="6" fillId="0" borderId="0" xfId="0" applyFont="1" applyFill="1" applyBorder="1"/>
    <xf numFmtId="0" fontId="1" fillId="0" borderId="14" xfId="0" applyFont="1" applyBorder="1"/>
    <xf numFmtId="164" fontId="2" fillId="0" borderId="14" xfId="0" applyNumberFormat="1" applyFont="1" applyFill="1" applyBorder="1" applyAlignment="1">
      <alignment horizontal="right"/>
    </xf>
    <xf numFmtId="0" fontId="29" fillId="0" borderId="0" xfId="0" applyFont="1" applyAlignment="1">
      <alignment horizontal="left" vertical="center" readingOrder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15" xfId="0" applyFont="1" applyFill="1" applyBorder="1"/>
    <xf numFmtId="164" fontId="10" fillId="0" borderId="15" xfId="0" applyNumberFormat="1" applyFont="1" applyBorder="1"/>
    <xf numFmtId="0" fontId="2" fillId="0" borderId="2" xfId="0" applyFont="1" applyFill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0" fontId="3" fillId="0" borderId="0" xfId="0" applyFont="1"/>
    <xf numFmtId="167" fontId="2" fillId="0" borderId="0" xfId="0" applyNumberFormat="1" applyFont="1" applyBorder="1"/>
    <xf numFmtId="0" fontId="25" fillId="0" borderId="0" xfId="0" applyFont="1" applyAlignment="1">
      <alignment wrapText="1"/>
    </xf>
    <xf numFmtId="164" fontId="2" fillId="0" borderId="14" xfId="0" applyNumberFormat="1" applyFont="1" applyBorder="1" applyAlignment="1"/>
    <xf numFmtId="164" fontId="10" fillId="0" borderId="15" xfId="0" applyNumberFormat="1" applyFont="1" applyFill="1" applyBorder="1"/>
    <xf numFmtId="0" fontId="32" fillId="0" borderId="0" xfId="0" applyFont="1"/>
    <xf numFmtId="164" fontId="1" fillId="0" borderId="14" xfId="0" applyNumberFormat="1" applyFont="1" applyBorder="1"/>
    <xf numFmtId="0" fontId="5" fillId="0" borderId="4" xfId="1" applyFont="1" applyFill="1" applyBorder="1" applyAlignment="1">
      <alignment wrapText="1"/>
    </xf>
    <xf numFmtId="0" fontId="5" fillId="0" borderId="0" xfId="1" applyFont="1" applyFill="1" applyBorder="1" applyAlignment="1">
      <alignment wrapText="1"/>
    </xf>
    <xf numFmtId="0" fontId="1" fillId="0" borderId="0" xfId="0" applyFont="1" applyAlignment="1">
      <alignment vertical="top"/>
    </xf>
    <xf numFmtId="0" fontId="5" fillId="0" borderId="4" xfId="1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/>
    <xf numFmtId="164" fontId="10" fillId="0" borderId="0" xfId="0" applyNumberFormat="1" applyFont="1" applyBorder="1"/>
    <xf numFmtId="164" fontId="1" fillId="0" borderId="1" xfId="0" applyNumberFormat="1" applyFont="1" applyBorder="1" applyAlignment="1">
      <alignment horizontal="right"/>
    </xf>
    <xf numFmtId="164" fontId="33" fillId="0" borderId="1" xfId="0" applyNumberFormat="1" applyFont="1" applyBorder="1" applyAlignment="1">
      <alignment horizontal="right"/>
    </xf>
    <xf numFmtId="0" fontId="5" fillId="0" borderId="0" xfId="0" applyFont="1" applyFill="1" applyBorder="1" applyAlignment="1">
      <alignment wrapText="1"/>
    </xf>
    <xf numFmtId="164" fontId="33" fillId="0" borderId="2" xfId="0" applyNumberFormat="1" applyFont="1" applyBorder="1" applyAlignment="1">
      <alignment horizontal="right"/>
    </xf>
    <xf numFmtId="0" fontId="5" fillId="0" borderId="0" xfId="0" applyFont="1"/>
    <xf numFmtId="0" fontId="5" fillId="0" borderId="0" xfId="1" applyFont="1" applyFill="1" applyBorder="1" applyAlignment="1">
      <alignment horizontal="left"/>
    </xf>
    <xf numFmtId="0" fontId="10" fillId="0" borderId="0" xfId="0" applyNumberFormat="1" applyFont="1"/>
    <xf numFmtId="164" fontId="10" fillId="0" borderId="0" xfId="0" applyNumberFormat="1" applyFont="1"/>
    <xf numFmtId="0" fontId="1" fillId="0" borderId="0" xfId="0" applyFont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/>
    <xf numFmtId="0" fontId="2" fillId="0" borderId="3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168" fontId="2" fillId="0" borderId="2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center" indent="1"/>
    </xf>
    <xf numFmtId="0" fontId="5" fillId="0" borderId="5" xfId="0" applyFont="1" applyBorder="1"/>
    <xf numFmtId="0" fontId="2" fillId="0" borderId="3" xfId="0" applyFont="1" applyBorder="1" applyAlignment="1">
      <alignment horizontal="left" indent="1"/>
    </xf>
    <xf numFmtId="0" fontId="2" fillId="0" borderId="2" xfId="0" applyFont="1" applyBorder="1" applyAlignment="1">
      <alignment horizontal="left" indent="1"/>
    </xf>
    <xf numFmtId="0" fontId="2" fillId="0" borderId="1" xfId="0" applyFont="1" applyBorder="1" applyAlignment="1">
      <alignment horizontal="left" indent="1"/>
    </xf>
    <xf numFmtId="168" fontId="2" fillId="0" borderId="1" xfId="0" applyNumberFormat="1" applyFont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168" fontId="1" fillId="0" borderId="0" xfId="0" applyNumberFormat="1" applyFo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8" fontId="1" fillId="0" borderId="0" xfId="0" applyNumberFormat="1" applyFont="1" applyBorder="1"/>
    <xf numFmtId="169" fontId="1" fillId="0" borderId="0" xfId="0" applyNumberFormat="1" applyFont="1" applyBorder="1"/>
    <xf numFmtId="0" fontId="10" fillId="0" borderId="0" xfId="0" applyFont="1" applyFill="1" applyBorder="1" applyAlignment="1"/>
    <xf numFmtId="164" fontId="5" fillId="0" borderId="0" xfId="0" applyNumberFormat="1" applyFont="1" applyAlignment="1"/>
    <xf numFmtId="164" fontId="2" fillId="0" borderId="0" xfId="0" applyNumberFormat="1" applyFont="1" applyAlignment="1"/>
    <xf numFmtId="0" fontId="5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170" fontId="1" fillId="0" borderId="0" xfId="0" applyNumberFormat="1" applyFont="1"/>
    <xf numFmtId="164" fontId="1" fillId="0" borderId="2" xfId="0" applyNumberFormat="1" applyFont="1" applyFill="1" applyBorder="1" applyAlignment="1"/>
    <xf numFmtId="164" fontId="1" fillId="0" borderId="1" xfId="0" applyNumberFormat="1" applyFont="1" applyFill="1" applyBorder="1" applyAlignment="1"/>
    <xf numFmtId="164" fontId="10" fillId="0" borderId="15" xfId="0" applyNumberFormat="1" applyFont="1" applyFill="1" applyBorder="1" applyAlignment="1"/>
    <xf numFmtId="164" fontId="2" fillId="0" borderId="3" xfId="0" applyNumberFormat="1" applyFont="1" applyBorder="1"/>
    <xf numFmtId="164" fontId="2" fillId="0" borderId="2" xfId="0" applyNumberFormat="1" applyFont="1" applyBorder="1"/>
    <xf numFmtId="164" fontId="2" fillId="0" borderId="1" xfId="0" applyNumberFormat="1" applyFont="1" applyBorder="1"/>
    <xf numFmtId="164" fontId="2" fillId="0" borderId="2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33" fillId="0" borderId="1" xfId="0" applyNumberFormat="1" applyFont="1" applyBorder="1" applyAlignment="1">
      <alignment horizontal="right"/>
    </xf>
    <xf numFmtId="164" fontId="33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/>
    <xf numFmtId="168" fontId="2" fillId="0" borderId="2" xfId="0" applyNumberFormat="1" applyFont="1" applyBorder="1" applyAlignment="1">
      <alignment wrapText="1"/>
    </xf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164" fontId="1" fillId="0" borderId="3" xfId="0" applyNumberFormat="1" applyFont="1" applyBorder="1"/>
    <xf numFmtId="164" fontId="1" fillId="0" borderId="16" xfId="0" applyNumberFormat="1" applyFont="1" applyBorder="1"/>
    <xf numFmtId="164" fontId="1" fillId="0" borderId="2" xfId="0" applyNumberFormat="1" applyFont="1" applyBorder="1"/>
    <xf numFmtId="164" fontId="1" fillId="0" borderId="17" xfId="0" applyNumberFormat="1" applyFont="1" applyBorder="1"/>
    <xf numFmtId="168" fontId="5" fillId="0" borderId="5" xfId="0" applyNumberFormat="1" applyFont="1" applyBorder="1" applyAlignment="1">
      <alignment horizontal="right"/>
    </xf>
    <xf numFmtId="168" fontId="5" fillId="0" borderId="7" xfId="0" applyNumberFormat="1" applyFont="1" applyBorder="1" applyAlignment="1">
      <alignment horizontal="right"/>
    </xf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4" fontId="1" fillId="0" borderId="18" xfId="0" applyNumberFormat="1" applyFont="1" applyBorder="1"/>
    <xf numFmtId="168" fontId="2" fillId="0" borderId="3" xfId="0" applyNumberFormat="1" applyFont="1" applyBorder="1"/>
    <xf numFmtId="168" fontId="2" fillId="0" borderId="2" xfId="0" applyNumberFormat="1" applyFont="1" applyBorder="1"/>
    <xf numFmtId="168" fontId="2" fillId="0" borderId="1" xfId="0" applyNumberFormat="1" applyFont="1" applyBorder="1"/>
    <xf numFmtId="168" fontId="2" fillId="0" borderId="1" xfId="0" applyNumberFormat="1" applyFont="1" applyBorder="1" applyAlignment="1">
      <alignment horizontal="right"/>
    </xf>
    <xf numFmtId="0" fontId="3" fillId="0" borderId="0" xfId="0" applyFont="1" applyFill="1" applyAlignment="1"/>
    <xf numFmtId="10" fontId="1" fillId="0" borderId="2" xfId="0" applyNumberFormat="1" applyFont="1" applyBorder="1"/>
    <xf numFmtId="0" fontId="1" fillId="0" borderId="28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2" fillId="34" borderId="31" xfId="0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left" vertical="center" wrapText="1"/>
    </xf>
    <xf numFmtId="2" fontId="1" fillId="0" borderId="31" xfId="0" applyNumberFormat="1" applyFont="1" applyFill="1" applyBorder="1" applyAlignment="1">
      <alignment vertical="center" wrapText="1"/>
    </xf>
    <xf numFmtId="2" fontId="51" fillId="0" borderId="31" xfId="54" applyNumberFormat="1" applyFill="1" applyBorder="1" applyAlignment="1">
      <alignment horizontal="center" vertical="center"/>
    </xf>
    <xf numFmtId="2" fontId="1" fillId="35" borderId="31" xfId="0" applyNumberFormat="1" applyFont="1" applyFill="1" applyBorder="1" applyAlignment="1">
      <alignment horizontal="left" vertical="center" wrapText="1"/>
    </xf>
    <xf numFmtId="2" fontId="1" fillId="35" borderId="31" xfId="0" applyNumberFormat="1" applyFont="1" applyFill="1" applyBorder="1" applyAlignment="1">
      <alignment vertical="center" wrapText="1"/>
    </xf>
    <xf numFmtId="2" fontId="51" fillId="35" borderId="32" xfId="54" applyNumberFormat="1" applyFill="1" applyBorder="1" applyAlignment="1">
      <alignment horizontal="center" vertical="center"/>
    </xf>
    <xf numFmtId="0" fontId="53" fillId="0" borderId="0" xfId="56" applyAlignment="1">
      <alignment horizontal="left"/>
    </xf>
    <xf numFmtId="0" fontId="53" fillId="0" borderId="0" xfId="56" applyAlignment="1"/>
    <xf numFmtId="0" fontId="3" fillId="0" borderId="0" xfId="0" applyFont="1" applyAlignment="1">
      <alignment wrapText="1"/>
    </xf>
    <xf numFmtId="0" fontId="12" fillId="33" borderId="28" xfId="0" applyFont="1" applyFill="1" applyBorder="1" applyAlignment="1">
      <alignment horizontal="center" vertical="center"/>
    </xf>
    <xf numFmtId="0" fontId="12" fillId="33" borderId="29" xfId="0" applyFont="1" applyFill="1" applyBorder="1" applyAlignment="1">
      <alignment horizontal="center" vertical="center"/>
    </xf>
    <xf numFmtId="0" fontId="12" fillId="33" borderId="3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wrapText="1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57">
    <cellStyle name="20 % - zvýraznenie1" xfId="23" builtinId="30" customBuiltin="1"/>
    <cellStyle name="20 % - zvýraznenie2" xfId="27" builtinId="34" customBuiltin="1"/>
    <cellStyle name="20 % - zvýraznenie3" xfId="31" builtinId="38" customBuiltin="1"/>
    <cellStyle name="20 % - zvýraznenie4" xfId="35" builtinId="42" customBuiltin="1"/>
    <cellStyle name="20 % - zvýraznenie5" xfId="39" builtinId="46" customBuiltin="1"/>
    <cellStyle name="20 % - zvýraznenie6" xfId="43" builtinId="50" customBuiltin="1"/>
    <cellStyle name="40 % - zvýraznenie1" xfId="24" builtinId="31" customBuiltin="1"/>
    <cellStyle name="40 % - zvýraznenie2" xfId="28" builtinId="35" customBuiltin="1"/>
    <cellStyle name="40 % - zvýraznenie3" xfId="32" builtinId="39" customBuiltin="1"/>
    <cellStyle name="40 % - zvýraznenie4" xfId="36" builtinId="43" customBuiltin="1"/>
    <cellStyle name="40 % - zvýraznenie5" xfId="40" builtinId="47" customBuiltin="1"/>
    <cellStyle name="40 % - zvýraznenie6" xfId="44" builtinId="51" customBuiltin="1"/>
    <cellStyle name="60 % - zvýraznenie1" xfId="25" builtinId="32" customBuiltin="1"/>
    <cellStyle name="60 % - zvýraznenie2" xfId="29" builtinId="36" customBuiltin="1"/>
    <cellStyle name="60 % - zvýraznenie3" xfId="33" builtinId="40" customBuiltin="1"/>
    <cellStyle name="60 % - zvýraznenie4" xfId="37" builtinId="44" customBuiltin="1"/>
    <cellStyle name="60 % - zvýraznenie5" xfId="41" builtinId="48" customBuiltin="1"/>
    <cellStyle name="60 % - zvýraznenie6" xfId="45" builtinId="52" customBuiltin="1"/>
    <cellStyle name="Čiarka 2" xfId="49"/>
    <cellStyle name="Čiarka 3" xfId="50"/>
    <cellStyle name="Čiarka 4" xfId="51"/>
    <cellStyle name="Čiarka 5" xfId="52"/>
    <cellStyle name="Čiarka 6" xfId="53"/>
    <cellStyle name="Čiarka 7" xfId="55"/>
    <cellStyle name="Čiarka 8" xfId="46"/>
    <cellStyle name="Dobrá" xfId="10" builtinId="26" customBuiltin="1"/>
    <cellStyle name="Hypertextové prepojenie 2" xfId="54"/>
    <cellStyle name="Hypertextový odkaz 2" xfId="56"/>
    <cellStyle name="Kontrolná bunka" xfId="17" builtinId="23" customBuiltin="1"/>
    <cellStyle name="Nadpis 1" xfId="6" builtinId="16" customBuiltin="1"/>
    <cellStyle name="Nadpis 2" xfId="7" builtinId="17" customBuiltin="1"/>
    <cellStyle name="Nadpis 3" xfId="8" builtinId="18" customBuiltin="1"/>
    <cellStyle name="Nadpis 4" xfId="9" builtinId="19" customBuiltin="1"/>
    <cellStyle name="Neutrálna" xfId="12" builtinId="28" customBuiltin="1"/>
    <cellStyle name="Normálna" xfId="0" builtinId="0"/>
    <cellStyle name="Normálna 3" xfId="48"/>
    <cellStyle name="Normálna 3 2" xfId="2"/>
    <cellStyle name="Normálne 3" xfId="47"/>
    <cellStyle name="Normálne_E01E02-2013-T512 2" xfId="3"/>
    <cellStyle name="normální_roc_03" xfId="1"/>
    <cellStyle name="Percentá" xfId="4" builtinId="5"/>
    <cellStyle name="Poznámka" xfId="19" builtinId="10" customBuiltin="1"/>
    <cellStyle name="Prepojená bunka" xfId="16" builtinId="24" customBuiltin="1"/>
    <cellStyle name="Spolu" xfId="21" builtinId="25" customBuiltin="1"/>
    <cellStyle name="Text upozornenia" xfId="18" builtinId="11" customBuiltin="1"/>
    <cellStyle name="Titul" xfId="5" builtinId="15" customBuiltin="1"/>
    <cellStyle name="Vstup" xfId="13" builtinId="20" customBuiltin="1"/>
    <cellStyle name="Výpočet" xfId="15" builtinId="22" customBuiltin="1"/>
    <cellStyle name="Výstup" xfId="14" builtinId="21" customBuiltin="1"/>
    <cellStyle name="Vysvetľujúci text" xfId="20" builtinId="53" customBuiltin="1"/>
    <cellStyle name="Zlá" xfId="11" builtinId="27" customBuiltin="1"/>
    <cellStyle name="Zvýraznenie1" xfId="22" builtinId="29" customBuiltin="1"/>
    <cellStyle name="Zvýraznenie2" xfId="26" builtinId="33" customBuiltin="1"/>
    <cellStyle name="Zvýraznenie3" xfId="30" builtinId="37" customBuiltin="1"/>
    <cellStyle name="Zvýraznenie4" xfId="34" builtinId="41" customBuiltin="1"/>
    <cellStyle name="Zvýraznenie5" xfId="38" builtinId="45" customBuiltin="1"/>
    <cellStyle name="Zvýraznenie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19518518518519"/>
          <c:y val="5.2243549732177716E-3"/>
          <c:w val="0.82938648148148153"/>
          <c:h val="0.70343654588040994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G5_1!$J$13</c:f>
              <c:strCache>
                <c:ptCount val="1"/>
                <c:pt idx="0">
                  <c:v>mzdy a odvody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G5_1!$K$13:$M$13</c:f>
              <c:numCache>
                <c:formatCode>0.0%</c:formatCode>
                <c:ptCount val="3"/>
                <c:pt idx="0">
                  <c:v>9.2774192276797091E-2</c:v>
                </c:pt>
                <c:pt idx="1">
                  <c:v>0.51140634251627271</c:v>
                </c:pt>
                <c:pt idx="2">
                  <c:v>0.45440276241995897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E9-40A5-B9DD-1EA44A6F287B}"/>
            </c:ext>
          </c:extLst>
        </c:ser>
        <c:ser>
          <c:idx val="1"/>
          <c:order val="1"/>
          <c:tx>
            <c:strRef>
              <c:f>G5_1!$J$14</c:f>
              <c:strCache>
                <c:ptCount val="1"/>
                <c:pt idx="0">
                  <c:v>lieky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5.3285242570485138E-3"/>
                  <c:y val="-6.7019465517193205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G5_1!$K$14:$M$14</c:f>
              <c:numCache>
                <c:formatCode>0.0%</c:formatCode>
                <c:ptCount val="3"/>
                <c:pt idx="0">
                  <c:v>0.59568814012307403</c:v>
                </c:pt>
                <c:pt idx="1">
                  <c:v>0.10483092162898347</c:v>
                </c:pt>
                <c:pt idx="2">
                  <c:v>2.9773386669961439E-2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E9-40A5-B9DD-1EA44A6F287B}"/>
            </c:ext>
          </c:extLst>
        </c:ser>
        <c:ser>
          <c:idx val="2"/>
          <c:order val="2"/>
          <c:tx>
            <c:strRef>
              <c:f>G5_1!$J$15</c:f>
              <c:strCache>
                <c:ptCount val="1"/>
                <c:pt idx="0">
                  <c:v>zdravotnícke pomôcky</c:v>
                </c:pt>
              </c:strCache>
            </c:strRef>
          </c:tx>
          <c:spPr>
            <a:solidFill>
              <a:schemeClr val="accent4"/>
            </a:solidFill>
            <a:ln w="3175"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4.6590022892505848E-4"/>
                  <c:y val="1.60923259890047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G5_1!$K$15:$M$15</c:f>
              <c:numCache>
                <c:formatCode>0.0%</c:formatCode>
                <c:ptCount val="3"/>
                <c:pt idx="0">
                  <c:v>8.1384587669970643E-2</c:v>
                </c:pt>
                <c:pt idx="1">
                  <c:v>0.10319223762831069</c:v>
                </c:pt>
                <c:pt idx="2">
                  <c:v>6.6440494568233602E-2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E9-40A5-B9DD-1EA44A6F287B}"/>
            </c:ext>
          </c:extLst>
        </c:ser>
        <c:ser>
          <c:idx val="3"/>
          <c:order val="3"/>
          <c:tx>
            <c:strRef>
              <c:f>G5_1!$J$16</c:f>
              <c:strCache>
                <c:ptCount val="1"/>
                <c:pt idx="0">
                  <c:v>doplnkový sortiment lekární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129925452609315E-3"/>
                  <c:y val="-2.38128432636617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8E9-40A5-B9DD-1EA44A6F287B}"/>
                </c:ext>
              </c:extLst>
            </c:dLbl>
            <c:dLbl>
              <c:idx val="1"/>
              <c:layout>
                <c:manualLayout>
                  <c:x val="7.7419354838709677E-3"/>
                  <c:y val="-6.30914630606003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48E9-40A5-B9DD-1EA44A6F287B}"/>
                </c:ext>
              </c:extLst>
            </c:dLbl>
            <c:dLbl>
              <c:idx val="2"/>
              <c:layout>
                <c:manualLayout>
                  <c:x val="1.3275692151384303E-2"/>
                  <c:y val="-6.7108575998976641E-2"/>
                </c:manualLayout>
              </c:layout>
              <c:numFmt formatCode="0.0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G5_1!$K$16:$M$16</c:f>
              <c:numCache>
                <c:formatCode>0.0%</c:formatCode>
                <c:ptCount val="3"/>
                <c:pt idx="0">
                  <c:v>0.11927505874272117</c:v>
                </c:pt>
                <c:pt idx="1">
                  <c:v>5.7452063625373683E-3</c:v>
                </c:pt>
                <c:pt idx="2" formatCode="0.00%">
                  <c:v>3.8954876234880602E-4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E9-40A5-B9DD-1EA44A6F287B}"/>
            </c:ext>
          </c:extLst>
        </c:ser>
        <c:ser>
          <c:idx val="4"/>
          <c:order val="4"/>
          <c:tx>
            <c:strRef>
              <c:f>G5_1!$J$17</c:f>
              <c:strCache>
                <c:ptCount val="1"/>
                <c:pt idx="0">
                  <c:v>odpisy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7419354838709677E-3"/>
                  <c:y val="-7.09778959431754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8E9-40A5-B9DD-1EA44A6F287B}"/>
                </c:ext>
              </c:extLst>
            </c:dLbl>
            <c:dLbl>
              <c:idx val="1"/>
              <c:layout>
                <c:manualLayout>
                  <c:x val="9.6111111111111115E-4"/>
                  <c:y val="6.40130207161393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8E9-40A5-B9DD-1EA44A6F287B}"/>
                </c:ext>
              </c:extLst>
            </c:dLbl>
            <c:dLbl>
              <c:idx val="2"/>
              <c:layout>
                <c:manualLayout>
                  <c:x val="4.8808737617465773E-4"/>
                  <c:y val="2.837873879792573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G5_1!$K$17:$M$17</c:f>
              <c:numCache>
                <c:formatCode>0.0%</c:formatCode>
                <c:ptCount val="3"/>
                <c:pt idx="0">
                  <c:v>9.4243651706407798E-3</c:v>
                </c:pt>
                <c:pt idx="1">
                  <c:v>3.4316375824724542E-2</c:v>
                </c:pt>
                <c:pt idx="2">
                  <c:v>6.3733862036412486E-2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8E9-40A5-B9DD-1EA44A6F287B}"/>
            </c:ext>
          </c:extLst>
        </c:ser>
        <c:ser>
          <c:idx val="5"/>
          <c:order val="5"/>
          <c:tx>
            <c:strRef>
              <c:f>G5_1!$J$18</c:f>
              <c:strCache>
                <c:ptCount val="1"/>
                <c:pt idx="0">
                  <c:v>ostatné náklady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3.0868173736347472E-3"/>
                  <c:y val="3.2157395812925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8E9-40A5-B9DD-1EA44A6F287B}"/>
                </c:ext>
              </c:extLst>
            </c:dLbl>
            <c:dLbl>
              <c:idx val="1"/>
              <c:layout>
                <c:manualLayout>
                  <c:x val="1.1525527051054103E-3"/>
                  <c:y val="-7.4827965539393197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G5_1!$K$4:$M$4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G5_1!$K$18:$M$18</c:f>
              <c:numCache>
                <c:formatCode>0.0%</c:formatCode>
                <c:ptCount val="3"/>
                <c:pt idx="0">
                  <c:v>0.10145365601679583</c:v>
                </c:pt>
                <c:pt idx="1">
                  <c:v>0.24050891603917135</c:v>
                </c:pt>
                <c:pt idx="2">
                  <c:v>0.38525994554308246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8E9-40A5-B9DD-1EA44A6F2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65808"/>
        <c:axId val="-1262660912"/>
      </c:barChart>
      <c:catAx>
        <c:axId val="-1262665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0912"/>
        <c:crosses val="autoZero"/>
        <c:auto val="1"/>
        <c:lblAlgn val="ctr"/>
        <c:lblOffset val="100"/>
        <c:noMultiLvlLbl val="0"/>
      </c:catAx>
      <c:valAx>
        <c:axId val="-12626609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580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334537037037037"/>
          <c:y val="0.83554405200657367"/>
          <c:w val="0.86192055555555558"/>
          <c:h val="0.155627985059626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61370337496171"/>
          <c:y val="1.9572859346693405E-2"/>
          <c:w val="0.82069230981811869"/>
          <c:h val="0.7221830879491044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G5_2!$J$12</c:f>
              <c:strCache>
                <c:ptCount val="1"/>
                <c:pt idx="0">
                  <c:v>tržby od zdravotných poisťovní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G5_2!$K$5:$M$5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G5_2!$K$12:$M$12</c:f>
              <c:numCache>
                <c:formatCode>0.0%</c:formatCode>
                <c:ptCount val="3"/>
                <c:pt idx="0">
                  <c:v>0.48512755216090708</c:v>
                </c:pt>
                <c:pt idx="1">
                  <c:v>0.72725712061725467</c:v>
                </c:pt>
                <c:pt idx="2">
                  <c:v>0.75910987478733849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65-4132-9FC2-ABE622B9F4CC}"/>
            </c:ext>
          </c:extLst>
        </c:ser>
        <c:ser>
          <c:idx val="1"/>
          <c:order val="1"/>
          <c:tx>
            <c:strRef>
              <c:f>G5_2!$J$13</c:f>
              <c:strCache>
                <c:ptCount val="1"/>
                <c:pt idx="0">
                  <c:v>tržby od obyvateľstva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5.9009779034098313E-3"/>
                  <c:y val="-6.85674975170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65-4132-9FC2-ABE622B9F4CC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G5_2!$K$5:$M$5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G5_2!$K$13:$M$13</c:f>
              <c:numCache>
                <c:formatCode>0.0%</c:formatCode>
                <c:ptCount val="3"/>
                <c:pt idx="0">
                  <c:v>0.4285869782950873</c:v>
                </c:pt>
                <c:pt idx="1">
                  <c:v>4.0728003475495121E-2</c:v>
                </c:pt>
                <c:pt idx="2">
                  <c:v>0.17155397703571096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65-4132-9FC2-ABE622B9F4CC}"/>
            </c:ext>
          </c:extLst>
        </c:ser>
        <c:ser>
          <c:idx val="2"/>
          <c:order val="2"/>
          <c:tx>
            <c:strRef>
              <c:f>G5_2!$J$14</c:f>
              <c:strCache>
                <c:ptCount val="1"/>
                <c:pt idx="0">
                  <c:v>prevádzkové dotácie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3826022416372876E-3"/>
                  <c:y val="-7.310515894245645E-2"/>
                </c:manualLayout>
              </c:layout>
              <c:numFmt formatCode="0.0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965-4132-9FC2-ABE622B9F4CC}"/>
                </c:ext>
              </c:extLst>
            </c:dLbl>
            <c:dLbl>
              <c:idx val="1"/>
              <c:layout>
                <c:manualLayout>
                  <c:x val="1.6050377682446401E-3"/>
                  <c:y val="-5.58481516743728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965-4132-9FC2-ABE622B9F4CC}"/>
                </c:ext>
              </c:extLst>
            </c:dLbl>
            <c:dLbl>
              <c:idx val="2"/>
              <c:layout>
                <c:manualLayout>
                  <c:x val="5.4645337291793963E-3"/>
                  <c:y val="-6.85816590236490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965-4132-9FC2-ABE622B9F4CC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G5_2!$K$5:$M$5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G5_2!$K$14:$M$14</c:f>
              <c:numCache>
                <c:formatCode>0.0%</c:formatCode>
                <c:ptCount val="3"/>
                <c:pt idx="0">
                  <c:v>7.7930345890652486E-5</c:v>
                </c:pt>
                <c:pt idx="1">
                  <c:v>8.1125658052124183E-2</c:v>
                </c:pt>
                <c:pt idx="2">
                  <c:v>5.6307892596613191E-3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65-4132-9FC2-ABE622B9F4CC}"/>
            </c:ext>
          </c:extLst>
        </c:ser>
        <c:ser>
          <c:idx val="3"/>
          <c:order val="3"/>
          <c:tx>
            <c:strRef>
              <c:f>G5_2!$J$15</c:f>
              <c:strCache>
                <c:ptCount val="1"/>
                <c:pt idx="0">
                  <c:v>ostatné výnosy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G5_2!$K$5:$M$5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G5_2!$K$15:$M$15</c:f>
              <c:numCache>
                <c:formatCode>0.0%</c:formatCode>
                <c:ptCount val="3"/>
                <c:pt idx="0">
                  <c:v>8.6207539198112915E-2</c:v>
                </c:pt>
                <c:pt idx="1">
                  <c:v>0.15088921785512593</c:v>
                </c:pt>
                <c:pt idx="2">
                  <c:v>6.3705358917289331E-2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965-4132-9FC2-ABE622B9F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65264"/>
        <c:axId val="-1262660368"/>
      </c:barChart>
      <c:catAx>
        <c:axId val="-1262665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0368"/>
        <c:crosses val="autoZero"/>
        <c:auto val="1"/>
        <c:lblAlgn val="ctr"/>
        <c:lblOffset val="100"/>
        <c:noMultiLvlLbl val="0"/>
      </c:catAx>
      <c:valAx>
        <c:axId val="-12626603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526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031934843286737"/>
          <c:y val="0.84458940574229324"/>
          <c:w val="0.76713286713286721"/>
          <c:h val="0.151507247020285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6002492877493"/>
          <c:y val="2.9545987654320989E-2"/>
          <c:w val="0.79329974004445614"/>
          <c:h val="0.7203833333333333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G5_3!$J$15</c:f>
              <c:strCache>
                <c:ptCount val="1"/>
                <c:pt idx="0">
                  <c:v>mzdy a odvody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G5_3!$K$15:$N$15</c:f>
              <c:numCache>
                <c:formatCode>0.0%</c:formatCode>
                <c:ptCount val="4"/>
                <c:pt idx="0">
                  <c:v>0.46192341384971358</c:v>
                </c:pt>
                <c:pt idx="1">
                  <c:v>0.66810587886138717</c:v>
                </c:pt>
                <c:pt idx="2">
                  <c:v>0.49808098272838419</c:v>
                </c:pt>
                <c:pt idx="3">
                  <c:v>0.52657241837586832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A0-4C90-854D-BFA00887ACDB}"/>
            </c:ext>
          </c:extLst>
        </c:ser>
        <c:ser>
          <c:idx val="1"/>
          <c:order val="1"/>
          <c:tx>
            <c:strRef>
              <c:f>G5_3!$J$16</c:f>
              <c:strCache>
                <c:ptCount val="1"/>
                <c:pt idx="0">
                  <c:v>lieky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8947279573206305E-3"/>
                  <c:y val="-6.218546265807668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6A0-4C90-854D-BFA00887ACDB}"/>
                </c:ext>
              </c:extLst>
            </c:dLbl>
            <c:dLbl>
              <c:idx val="1"/>
              <c:layout>
                <c:manualLayout>
                  <c:x val="-3.5342124031332981E-3"/>
                  <c:y val="-5.9959187033760068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G5_3!$K$16:$N$16</c:f>
              <c:numCache>
                <c:formatCode>0.0%</c:formatCode>
                <c:ptCount val="4"/>
                <c:pt idx="0">
                  <c:v>1.6647509834845274E-2</c:v>
                </c:pt>
                <c:pt idx="1">
                  <c:v>2.6532350145117872E-2</c:v>
                </c:pt>
                <c:pt idx="2">
                  <c:v>0.13218247887957929</c:v>
                </c:pt>
                <c:pt idx="3">
                  <c:v>8.2612504047516452E-2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A0-4C90-854D-BFA00887ACDB}"/>
            </c:ext>
          </c:extLst>
        </c:ser>
        <c:ser>
          <c:idx val="2"/>
          <c:order val="2"/>
          <c:tx>
            <c:strRef>
              <c:f>G5_3!$J$17</c:f>
              <c:strCache>
                <c:ptCount val="1"/>
                <c:pt idx="0">
                  <c:v>zdravotnícke pomôcky</c:v>
                </c:pt>
              </c:strCache>
            </c:strRef>
          </c:tx>
          <c:spPr>
            <a:solidFill>
              <a:schemeClr val="accent4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2291441817686981E-3"/>
                  <c:y val="5.9547271016482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6A0-4C90-854D-BFA00887ACDB}"/>
                </c:ext>
              </c:extLst>
            </c:dLbl>
            <c:dLbl>
              <c:idx val="1"/>
              <c:layout>
                <c:manualLayout>
                  <c:x val="6.1100109804510432E-3"/>
                  <c:y val="5.80230392183679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6A0-4C90-854D-BFA00887ACD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G5_3!$K$17:$N$17</c:f>
              <c:numCache>
                <c:formatCode>0.0%</c:formatCode>
                <c:ptCount val="4"/>
                <c:pt idx="0">
                  <c:v>5.813020063845006E-3</c:v>
                </c:pt>
                <c:pt idx="1">
                  <c:v>5.6992549380817494E-3</c:v>
                </c:pt>
                <c:pt idx="2">
                  <c:v>0.10123200468214195</c:v>
                </c:pt>
                <c:pt idx="3">
                  <c:v>0.1136553134966682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6A0-4C90-854D-BFA00887ACDB}"/>
            </c:ext>
          </c:extLst>
        </c:ser>
        <c:ser>
          <c:idx val="3"/>
          <c:order val="3"/>
          <c:tx>
            <c:strRef>
              <c:f>G5_3!$J$18</c:f>
              <c:strCache>
                <c:ptCount val="1"/>
                <c:pt idx="0">
                  <c:v>stravovanie pacientov 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4301615158653435E-4"/>
                  <c:y val="-9.340962926087408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6A0-4C90-854D-BFA00887ACDB}"/>
                </c:ext>
              </c:extLst>
            </c:dLbl>
            <c:dLbl>
              <c:idx val="1"/>
              <c:layout>
                <c:manualLayout>
                  <c:x val="1.1883791422065134E-2"/>
                  <c:y val="-6.07912231149515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6A0-4C90-854D-BFA00887ACDB}"/>
                </c:ext>
              </c:extLst>
            </c:dLbl>
            <c:dLbl>
              <c:idx val="2"/>
              <c:layout>
                <c:manualLayout>
                  <c:x val="7.1513706793802142E-3"/>
                  <c:y val="-5.64492305672412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6A0-4C90-854D-BFA00887ACDB}"/>
                </c:ext>
              </c:extLst>
            </c:dLbl>
            <c:dLbl>
              <c:idx val="3"/>
              <c:layout>
                <c:manualLayout>
                  <c:x val="-3.1773859018515735E-3"/>
                  <c:y val="-5.64030728075406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G5_3!$K$18:$N$18</c:f>
              <c:numCache>
                <c:formatCode>#\ ##0.0</c:formatCode>
                <c:ptCount val="4"/>
                <c:pt idx="0">
                  <c:v>8.3425630621330849E-2</c:v>
                </c:pt>
                <c:pt idx="1">
                  <c:v>3.6529748718221962E-2</c:v>
                </c:pt>
                <c:pt idx="2" formatCode="0.0%">
                  <c:v>6.9050230263612948E-3</c:v>
                </c:pt>
                <c:pt idx="3" formatCode="0.0%">
                  <c:v>6.929093051882486E-3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A0-4C90-854D-BFA00887ACDB}"/>
            </c:ext>
          </c:extLst>
        </c:ser>
        <c:ser>
          <c:idx val="4"/>
          <c:order val="4"/>
          <c:tx>
            <c:strRef>
              <c:f>G5_3!$J$19</c:f>
              <c:strCache>
                <c:ptCount val="1"/>
                <c:pt idx="0">
                  <c:v>spotreba energie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2.261396011396011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DCA-4893-A25D-FE651681659C}"/>
                </c:ext>
              </c:extLst>
            </c:dLbl>
            <c:dLbl>
              <c:idx val="2"/>
              <c:layout>
                <c:manualLayout>
                  <c:x val="1.2945294829802922E-2"/>
                  <c:y val="5.52829778388047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66A0-4C90-854D-BFA00887ACDB}"/>
                </c:ext>
              </c:extLst>
            </c:dLbl>
            <c:dLbl>
              <c:idx val="3"/>
              <c:layout>
                <c:manualLayout>
                  <c:x val="1.0630015109851348E-2"/>
                  <c:y val="5.0897648757911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G5_3!$K$19:$N$19</c:f>
              <c:numCache>
                <c:formatCode>0.0%</c:formatCode>
                <c:ptCount val="4"/>
                <c:pt idx="0">
                  <c:v>8.8120837904141602E-2</c:v>
                </c:pt>
                <c:pt idx="1">
                  <c:v>4.7033872298577507E-2</c:v>
                </c:pt>
                <c:pt idx="2">
                  <c:v>2.5779211087807393E-2</c:v>
                </c:pt>
                <c:pt idx="3">
                  <c:v>2.7031020707723351E-2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6A0-4C90-854D-BFA00887ACDB}"/>
            </c:ext>
          </c:extLst>
        </c:ser>
        <c:ser>
          <c:idx val="5"/>
          <c:order val="5"/>
          <c:tx>
            <c:strRef>
              <c:f>G5_3!$J$20</c:f>
              <c:strCache>
                <c:ptCount val="1"/>
                <c:pt idx="0">
                  <c:v>ostatné náklady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4101437102062623E-3"/>
                  <c:y val="5.7331654757042079E-4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6A0-4C90-854D-BFA00887ACDB}"/>
                </c:ext>
              </c:extLst>
            </c:dLbl>
            <c:dLbl>
              <c:idx val="1"/>
              <c:layout>
                <c:manualLayout>
                  <c:x val="-1.6523232569708843E-3"/>
                  <c:y val="-3.2406166403168542E-3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66A0-4C90-854D-BFA00887ACDB}"/>
                </c:ext>
              </c:extLst>
            </c:dLbl>
            <c:dLbl>
              <c:idx val="2"/>
              <c:layout>
                <c:manualLayout>
                  <c:x val="4.7525644514918749E-4"/>
                  <c:y val="-3.0255556710449692E-3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66A0-4C90-854D-BFA00887ACDB}"/>
                </c:ext>
              </c:extLst>
            </c:dLbl>
            <c:dLbl>
              <c:idx val="3"/>
              <c:layout>
                <c:manualLayout>
                  <c:x val="1.0060720955751009E-4"/>
                  <c:y val="-1.1177016034179992E-3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G5_3!$K$6:$N$6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G5_3!$K$20:$N$20</c:f>
              <c:numCache>
                <c:formatCode>0.0%</c:formatCode>
                <c:ptCount val="4"/>
                <c:pt idx="0">
                  <c:v>0.344069587726124</c:v>
                </c:pt>
                <c:pt idx="1">
                  <c:v>0.21609889503861385</c:v>
                </c:pt>
                <c:pt idx="2">
                  <c:v>0.23582029959572581</c:v>
                </c:pt>
                <c:pt idx="3">
                  <c:v>0.24319965032034113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66A0-4C90-854D-BFA00887A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72336"/>
        <c:axId val="-1262675600"/>
      </c:barChart>
      <c:catAx>
        <c:axId val="-1262672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5600"/>
        <c:crosses val="autoZero"/>
        <c:auto val="1"/>
        <c:lblAlgn val="ctr"/>
        <c:lblOffset val="100"/>
        <c:noMultiLvlLbl val="0"/>
      </c:catAx>
      <c:valAx>
        <c:axId val="-126267560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233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631089743589739"/>
          <c:y val="0.83531697530864202"/>
          <c:w val="0.76613764245014249"/>
          <c:h val="0.135935802469135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23563783001957"/>
          <c:y val="2.6311655721944303E-2"/>
          <c:w val="0.79183199600004273"/>
          <c:h val="0.7587568046173017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G5_4!$I$12</c:f>
              <c:strCache>
                <c:ptCount val="1"/>
                <c:pt idx="0">
                  <c:v>tržby od zdravotných poisťovní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G5_4!$J$5:$M$5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G5_4!$J$12:$M$12</c:f>
              <c:numCache>
                <c:formatCode>0.0%</c:formatCode>
                <c:ptCount val="4"/>
                <c:pt idx="0">
                  <c:v>0.41446984445871321</c:v>
                </c:pt>
                <c:pt idx="1">
                  <c:v>0.81119833972504218</c:v>
                </c:pt>
                <c:pt idx="2">
                  <c:v>0.65579354498528963</c:v>
                </c:pt>
                <c:pt idx="3">
                  <c:v>0.82129181043338573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18-484E-ADF7-B6E2B80CAFB6}"/>
            </c:ext>
          </c:extLst>
        </c:ser>
        <c:ser>
          <c:idx val="1"/>
          <c:order val="1"/>
          <c:tx>
            <c:strRef>
              <c:f>G5_4!$I$13</c:f>
              <c:strCache>
                <c:ptCount val="1"/>
                <c:pt idx="0">
                  <c:v>tržby od obyvateľstva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4.6845824635230486E-3"/>
                  <c:y val="-5.786252499664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318-484E-ADF7-B6E2B80CAFB6}"/>
                </c:ext>
              </c:extLst>
            </c:dLbl>
            <c:dLbl>
              <c:idx val="2"/>
              <c:layout>
                <c:manualLayout>
                  <c:x val="6.3929908438123666E-3"/>
                  <c:y val="-6.5657255987306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318-484E-ADF7-B6E2B80CAFB6}"/>
                </c:ext>
              </c:extLst>
            </c:dLbl>
            <c:dLbl>
              <c:idx val="3"/>
              <c:layout>
                <c:manualLayout>
                  <c:x val="1.5082831643285066E-3"/>
                  <c:y val="-5.8805355543560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318-484E-ADF7-B6E2B80CAFB6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G5_4!$J$5:$M$5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G5_4!$J$13:$M$13</c:f>
              <c:numCache>
                <c:formatCode>0.0%</c:formatCode>
                <c:ptCount val="4"/>
                <c:pt idx="0">
                  <c:v>0.43648894433585222</c:v>
                </c:pt>
                <c:pt idx="1">
                  <c:v>1.1782160263915514E-2</c:v>
                </c:pt>
                <c:pt idx="2">
                  <c:v>2.8610414387202621E-2</c:v>
                </c:pt>
                <c:pt idx="3">
                  <c:v>2.4588165105199643E-2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18-484E-ADF7-B6E2B80CAFB6}"/>
            </c:ext>
          </c:extLst>
        </c:ser>
        <c:ser>
          <c:idx val="2"/>
          <c:order val="2"/>
          <c:tx>
            <c:strRef>
              <c:f>G5_4!$I$14</c:f>
              <c:strCache>
                <c:ptCount val="1"/>
                <c:pt idx="0">
                  <c:v>prevádzkové dotácie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9863896493035094E-3"/>
                  <c:y val="-6.11140432531411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318-484E-ADF7-B6E2B80CAFB6}"/>
                </c:ext>
              </c:extLst>
            </c:dLbl>
            <c:dLbl>
              <c:idx val="1"/>
              <c:layout>
                <c:manualLayout>
                  <c:x val="1.1874034946636336E-2"/>
                  <c:y val="5.215100054773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318-484E-ADF7-B6E2B80CAFB6}"/>
                </c:ext>
              </c:extLst>
            </c:dLbl>
            <c:dLbl>
              <c:idx val="2"/>
              <c:layout>
                <c:manualLayout>
                  <c:x val="5.2667381627781295E-3"/>
                  <c:y val="-3.84507504297737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318-484E-ADF7-B6E2B80CAFB6}"/>
                </c:ext>
              </c:extLst>
            </c:dLbl>
            <c:dLbl>
              <c:idx val="3"/>
              <c:layout>
                <c:manualLayout>
                  <c:x val="4.5489012391239292E-3"/>
                  <c:y val="5.49562124218838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318-484E-ADF7-B6E2B80CAFB6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G5_4!$J$5:$M$5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G5_4!$J$14:$M$14</c:f>
              <c:numCache>
                <c:formatCode>0.0%</c:formatCode>
                <c:ptCount val="4"/>
                <c:pt idx="0">
                  <c:v>1.2630527699431265E-2</c:v>
                </c:pt>
                <c:pt idx="1">
                  <c:v>1.3273676154691194E-2</c:v>
                </c:pt>
                <c:pt idx="2">
                  <c:v>0.16068972089671632</c:v>
                </c:pt>
                <c:pt idx="3">
                  <c:v>6.4835694902023733E-3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18-484E-ADF7-B6E2B80CAFB6}"/>
            </c:ext>
          </c:extLst>
        </c:ser>
        <c:ser>
          <c:idx val="3"/>
          <c:order val="3"/>
          <c:tx>
            <c:strRef>
              <c:f>G5_4!$I$15</c:f>
              <c:strCache>
                <c:ptCount val="1"/>
                <c:pt idx="0">
                  <c:v>ostatné výnosy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G5_4!$J$5:$M$5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G5_4!$J$15:$M$15</c:f>
              <c:numCache>
                <c:formatCode>0.0%</c:formatCode>
                <c:ptCount val="4"/>
                <c:pt idx="0">
                  <c:v>0.13641068350600336</c:v>
                </c:pt>
                <c:pt idx="1">
                  <c:v>0.16374582385635103</c:v>
                </c:pt>
                <c:pt idx="2">
                  <c:v>0.15490631973079155</c:v>
                </c:pt>
                <c:pt idx="3">
                  <c:v>0.14763645497121214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18-484E-ADF7-B6E2B80CA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75056"/>
        <c:axId val="-1262664720"/>
      </c:barChart>
      <c:catAx>
        <c:axId val="-1262675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4720"/>
        <c:crosses val="autoZero"/>
        <c:auto val="1"/>
        <c:lblAlgn val="ctr"/>
        <c:lblOffset val="100"/>
        <c:noMultiLvlLbl val="0"/>
      </c:catAx>
      <c:valAx>
        <c:axId val="-12626647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505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957344857931379"/>
          <c:y val="0.87124975404997707"/>
          <c:w val="0.7607933924646586"/>
          <c:h val="0.122322424083426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C86-4EBE-81D1-CAA36A679F8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C86-4EBE-81D1-CAA36A679F8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C86-4EBE-81D1-CAA36A679F8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C86-4EBE-81D1-CAA36A679F8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0C86-4EBE-81D1-CAA36A679F8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0C86-4EBE-81D1-CAA36A679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830313424"/>
        <c:axId val="830301456"/>
      </c:barChart>
      <c:catAx>
        <c:axId val="83031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830301456"/>
        <c:crosses val="autoZero"/>
        <c:auto val="1"/>
        <c:lblAlgn val="ctr"/>
        <c:lblOffset val="100"/>
        <c:noMultiLvlLbl val="0"/>
      </c:catAx>
      <c:valAx>
        <c:axId val="830301456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830313424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50" b="1" cap="none" baseline="0"/>
              <a:t>Úhrada zdravotných poisťovní (mil. €)</a:t>
            </a:r>
          </a:p>
        </c:rich>
      </c:tx>
      <c:layout>
        <c:manualLayout>
          <c:xMode val="edge"/>
          <c:yMode val="edge"/>
          <c:x val="0.30651356601878882"/>
          <c:y val="4.052686196997565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1.6717629754370602E-2"/>
          <c:y val="9.8251989063916717E-2"/>
          <c:w val="0.95800735427394657"/>
          <c:h val="0.5459679920758816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G5_5!$F$8</c:f>
              <c:strCache>
                <c:ptCount val="1"/>
                <c:pt idx="0">
                  <c:v>na recept – úhrada poisťovne</c:v>
                </c:pt>
              </c:strCache>
            </c:strRef>
          </c:tx>
          <c:spPr>
            <a:solidFill>
              <a:srgbClr val="005293"/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1.7531181665462257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D91-4436-B37C-94C2D68548B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G5_5!$G$8:$K$8</c:f>
              <c:numCache>
                <c:formatCode>#\ ##0.00\ [$€-1]</c:formatCode>
                <c:ptCount val="5"/>
                <c:pt idx="0">
                  <c:v>885309621.37999892</c:v>
                </c:pt>
                <c:pt idx="1">
                  <c:v>927632155.99999833</c:v>
                </c:pt>
                <c:pt idx="2">
                  <c:v>1242214236.2</c:v>
                </c:pt>
                <c:pt idx="3">
                  <c:v>1221081143.3400035</c:v>
                </c:pt>
                <c:pt idx="4">
                  <c:v>1368762251.75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4C-46A9-AC87-C48DF150427C}"/>
            </c:ext>
          </c:extLst>
        </c:ser>
        <c:ser>
          <c:idx val="3"/>
          <c:order val="1"/>
          <c:tx>
            <c:strRef>
              <c:f>G5_5!$F$9</c:f>
              <c:strCache>
                <c:ptCount val="1"/>
                <c:pt idx="0">
                  <c:v>lieky − spôsob úhrady „A” a „AS”</c:v>
                </c:pt>
              </c:strCache>
            </c:strRef>
          </c:tx>
          <c:spPr>
            <a:solidFill>
              <a:sysClr val="window" lastClr="FFFFFF">
                <a:lumMod val="65000"/>
              </a:sysClr>
            </a:solidFill>
            <a:ln>
              <a:noFill/>
            </a:ln>
            <a:effectLst/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767-41BC-A023-76312768CFF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91-4436-B37C-94C2D68548B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G5_5!$G$9:$K$9</c:f>
              <c:numCache>
                <c:formatCode>#\ ##0.00\ [$€-1]</c:formatCode>
                <c:ptCount val="5"/>
                <c:pt idx="0">
                  <c:v>312329818.77000016</c:v>
                </c:pt>
                <c:pt idx="1">
                  <c:v>373682834.88000095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4C-46A9-AC87-C48DF150427C}"/>
            </c:ext>
          </c:extLst>
        </c:ser>
        <c:ser>
          <c:idx val="6"/>
          <c:order val="2"/>
          <c:tx>
            <c:strRef>
              <c:f>G5_5!$F$12</c:f>
              <c:strCache>
                <c:ptCount val="1"/>
                <c:pt idx="0">
                  <c:v>z verejnej lekárne na žiadanku nemocniciam</c:v>
                </c:pt>
              </c:strCache>
            </c:strRef>
          </c:tx>
          <c:spPr>
            <a:solidFill>
              <a:srgbClr val="FDD7DE">
                <a:lumMod val="5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5776088588588595E-2"/>
                  <c:y val="2.52793823651460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34C-46A9-AC87-C48DF150427C}"/>
                </c:ext>
              </c:extLst>
            </c:dLbl>
            <c:dLbl>
              <c:idx val="1"/>
              <c:layout>
                <c:manualLayout>
                  <c:x val="8.1027299792162083E-2"/>
                  <c:y val="2.6950805363918466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447633561933794E-2"/>
                      <c:h val="4.697077356623737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734C-46A9-AC87-C48DF150427C}"/>
                </c:ext>
              </c:extLst>
            </c:dLbl>
            <c:dLbl>
              <c:idx val="2"/>
              <c:layout>
                <c:manualLayout>
                  <c:x val="7.8625187687687684E-2"/>
                  <c:y val="1.765262963828173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34C-46A9-AC87-C48DF150427C}"/>
                </c:ext>
              </c:extLst>
            </c:dLbl>
            <c:dLbl>
              <c:idx val="3"/>
              <c:layout>
                <c:manualLayout>
                  <c:x val="7.4064240806513665E-2"/>
                  <c:y val="1.104354757487523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34C-46A9-AC87-C48DF150427C}"/>
                </c:ext>
              </c:extLst>
            </c:dLbl>
            <c:dLbl>
              <c:idx val="4"/>
              <c:layout>
                <c:manualLayout>
                  <c:x val="7.3886194693579488E-2"/>
                  <c:y val="2.881092582802595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ysClr val="window" lastClr="FFFFFF">
                          <a:lumMod val="50000"/>
                        </a:sys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G5_5!$G$12:$K$12</c:f>
              <c:numCache>
                <c:formatCode>#\ ##0.00\ [$€-1]</c:formatCode>
                <c:ptCount val="5"/>
                <c:pt idx="0">
                  <c:v>18020287.900000006</c:v>
                </c:pt>
                <c:pt idx="1">
                  <c:v>20041371.199999977</c:v>
                </c:pt>
                <c:pt idx="2">
                  <c:v>19617767.030000001</c:v>
                </c:pt>
                <c:pt idx="3">
                  <c:v>39359894.200000003</c:v>
                </c:pt>
                <c:pt idx="4">
                  <c:v>18728894.829999998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4C-46A9-AC87-C48DF150427C}"/>
            </c:ext>
          </c:extLst>
        </c:ser>
        <c:ser>
          <c:idx val="5"/>
          <c:order val="3"/>
          <c:tx>
            <c:strRef>
              <c:f>G5_5!$F$11</c:f>
              <c:strCache>
                <c:ptCount val="1"/>
                <c:pt idx="0">
                  <c:v>z verejnej lekárne na faktúru do neštátnych ambulancií</c:v>
                </c:pt>
              </c:strCache>
            </c:strRef>
          </c:tx>
          <c:spPr>
            <a:solidFill>
              <a:srgbClr val="C9E7FF">
                <a:lumMod val="9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5784159159159157E-2"/>
                  <c:y val="-1.628641999626469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34C-46A9-AC87-C48DF150427C}"/>
                </c:ext>
              </c:extLst>
            </c:dLbl>
            <c:dLbl>
              <c:idx val="1"/>
              <c:layout>
                <c:manualLayout>
                  <c:x val="8.3434474881569742E-2"/>
                  <c:y val="-5.1048605934753731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25677569873657E-2"/>
                      <c:h val="4.508333796653556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734C-46A9-AC87-C48DF150427C}"/>
                </c:ext>
              </c:extLst>
            </c:dLbl>
            <c:dLbl>
              <c:idx val="2"/>
              <c:layout>
                <c:manualLayout>
                  <c:x val="7.3866900895934465E-2"/>
                  <c:y val="-1.256599748592165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734C-46A9-AC87-C48DF150427C}"/>
                </c:ext>
              </c:extLst>
            </c:dLbl>
            <c:dLbl>
              <c:idx val="3"/>
              <c:layout>
                <c:manualLayout>
                  <c:x val="7.4064240806513665E-2"/>
                  <c:y val="-1.481114971187115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34C-46A9-AC87-C48DF150427C}"/>
                </c:ext>
              </c:extLst>
            </c:dLbl>
            <c:dLbl>
              <c:idx val="4"/>
              <c:layout>
                <c:manualLayout>
                  <c:x val="6.9115658996011756E-2"/>
                  <c:y val="-1.275255945956635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ysClr val="window" lastClr="FFFFFF">
                          <a:lumMod val="50000"/>
                        </a:sys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G5_5!$G$11:$K$11</c:f>
              <c:numCache>
                <c:formatCode>#\ ##0.00\ [$€-1]</c:formatCode>
                <c:ptCount val="5"/>
                <c:pt idx="0">
                  <c:v>8883181.4100000039</c:v>
                </c:pt>
                <c:pt idx="1">
                  <c:v>12998750.939999998</c:v>
                </c:pt>
                <c:pt idx="2">
                  <c:v>23602520</c:v>
                </c:pt>
                <c:pt idx="3">
                  <c:v>45129145.309999801</c:v>
                </c:pt>
                <c:pt idx="4">
                  <c:v>23331579.460000001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34C-46A9-AC87-C48DF150427C}"/>
            </c:ext>
          </c:extLst>
        </c:ser>
        <c:ser>
          <c:idx val="4"/>
          <c:order val="4"/>
          <c:tx>
            <c:strRef>
              <c:f>G5_5!$F$10</c:f>
              <c:strCache>
                <c:ptCount val="1"/>
                <c:pt idx="0">
                  <c:v>z nemocničnej lekárne pre vlastnú a zmluvnú nemocnicu</c:v>
                </c:pt>
              </c:strCache>
            </c:strRef>
          </c:tx>
          <c:spPr>
            <a:solidFill>
              <a:srgbClr val="C60C30">
                <a:lumMod val="20000"/>
                <a:lumOff val="8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2.3894862604540022E-3"/>
                  <c:y val="3.696858747102550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D91-4436-B37C-94C2D68548BC}"/>
                </c:ext>
              </c:extLst>
            </c:dLbl>
            <c:dLbl>
              <c:idx val="4"/>
              <c:layout>
                <c:manualLayout>
                  <c:x val="-1.7495644973359446E-16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734C-46A9-AC87-C48DF150427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G5_5!$G$10:$K$10</c:f>
              <c:numCache>
                <c:formatCode>#\ ##0.00\ [$€-1]</c:formatCode>
                <c:ptCount val="5"/>
                <c:pt idx="0">
                  <c:v>141210126.53</c:v>
                </c:pt>
                <c:pt idx="1">
                  <c:v>123221874.3100003</c:v>
                </c:pt>
                <c:pt idx="2">
                  <c:v>103960086.48999999</c:v>
                </c:pt>
                <c:pt idx="3">
                  <c:v>161572095.08000001</c:v>
                </c:pt>
                <c:pt idx="4">
                  <c:v>134783504.81999999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34C-46A9-AC87-C48DF15042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60"/>
        <c:overlap val="100"/>
        <c:axId val="1629385424"/>
        <c:axId val="1629392496"/>
        <c:extLst/>
      </c:barChart>
      <c:lineChart>
        <c:grouping val="standard"/>
        <c:varyColors val="0"/>
        <c:ser>
          <c:idx val="0"/>
          <c:order val="5"/>
          <c:tx>
            <c:strRef>
              <c:f>G5_5!$F$7</c:f>
              <c:strCache>
                <c:ptCount val="1"/>
                <c:pt idx="0">
                  <c:v>úhrada zdravotnou poisťovňou  – spolu</c:v>
                </c:pt>
              </c:strCache>
            </c:strRef>
          </c:tx>
          <c:spPr>
            <a:ln w="15875" cap="rnd">
              <a:solidFill>
                <a:srgbClr val="005293">
                  <a:lumMod val="75000"/>
                </a:srgbClr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5.2014964834438536E-2"/>
                  <c:y val="-3.533124784049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D91-4436-B37C-94C2D68548B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G5_5!$G$7:$K$7</c:f>
              <c:numCache>
                <c:formatCode>#\ ##0.00\ [$€-1]</c:formatCode>
                <c:ptCount val="5"/>
                <c:pt idx="0">
                  <c:v>1365753035.9899993</c:v>
                </c:pt>
                <c:pt idx="1">
                  <c:v>1457576987.3299947</c:v>
                </c:pt>
                <c:pt idx="2">
                  <c:v>1389394609.7</c:v>
                </c:pt>
                <c:pt idx="3">
                  <c:v>1467142277.9300001</c:v>
                </c:pt>
                <c:pt idx="4">
                  <c:v>1545606230.8599999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734C-46A9-AC87-C48DF1504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9385424"/>
        <c:axId val="1629392496"/>
      </c:lineChart>
      <c:catAx>
        <c:axId val="1629385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29392496"/>
        <c:crosses val="autoZero"/>
        <c:auto val="1"/>
        <c:lblAlgn val="ctr"/>
        <c:lblOffset val="100"/>
        <c:noMultiLvlLbl val="1"/>
      </c:catAx>
      <c:valAx>
        <c:axId val="1629392496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1629385424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707191884992329"/>
          <c:y val="0.74289872471017937"/>
          <c:w val="0.65348651366658683"/>
          <c:h val="0.25710113734700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 cap="none" baseline="0"/>
              <a:t>Úhrada pacientov (mil. €)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cap="all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503580377840136E-2"/>
          <c:y val="8.3416151928377369E-2"/>
          <c:w val="0.94992831541218636"/>
          <c:h val="0.56856975364162132"/>
        </c:manualLayout>
      </c:layout>
      <c:barChart>
        <c:barDir val="col"/>
        <c:grouping val="stacked"/>
        <c:varyColors val="0"/>
        <c:ser>
          <c:idx val="9"/>
          <c:order val="0"/>
          <c:tx>
            <c:strRef>
              <c:f>G5_5!$F$14</c:f>
              <c:strCache>
                <c:ptCount val="1"/>
                <c:pt idx="0">
                  <c:v>predané bez receptu občanom (voľnopredajné)</c:v>
                </c:pt>
              </c:strCache>
            </c:strRef>
          </c:tx>
          <c:spPr>
            <a:solidFill>
              <a:srgbClr val="FDD7DE">
                <a:lumMod val="50000"/>
              </a:srgb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G5_5!$G$14:$K$14</c:f>
              <c:numCache>
                <c:formatCode>#\ ##0.00\ [$€-1]</c:formatCode>
                <c:ptCount val="5"/>
                <c:pt idx="0">
                  <c:v>197026278.44000033</c:v>
                </c:pt>
                <c:pt idx="1">
                  <c:v>204528819.48999938</c:v>
                </c:pt>
                <c:pt idx="2">
                  <c:v>194712110.28</c:v>
                </c:pt>
                <c:pt idx="3">
                  <c:v>233573359.77999917</c:v>
                </c:pt>
                <c:pt idx="4">
                  <c:v>280190606.74000001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70-4298-AE69-82E6154A020F}"/>
            </c:ext>
          </c:extLst>
        </c:ser>
        <c:ser>
          <c:idx val="8"/>
          <c:order val="1"/>
          <c:tx>
            <c:strRef>
              <c:f>G5_5!$F$15</c:f>
              <c:strCache>
                <c:ptCount val="1"/>
                <c:pt idx="0">
                  <c:v>na recept – doplatok pacienta</c:v>
                </c:pt>
              </c:strCache>
            </c:strRef>
          </c:tx>
          <c:spPr>
            <a:solidFill>
              <a:srgbClr val="005293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G5_5!$G$15:$K$15</c:f>
              <c:numCache>
                <c:formatCode>#\ ##0.00\ [$€-1]</c:formatCode>
                <c:ptCount val="5"/>
                <c:pt idx="0">
                  <c:v>148539005.14999986</c:v>
                </c:pt>
                <c:pt idx="1">
                  <c:v>156481985.86000007</c:v>
                </c:pt>
                <c:pt idx="2">
                  <c:v>162597851.16</c:v>
                </c:pt>
                <c:pt idx="3">
                  <c:v>156510897.59000015</c:v>
                </c:pt>
                <c:pt idx="4">
                  <c:v>114748634.75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70-4298-AE69-82E6154A020F}"/>
            </c:ext>
          </c:extLst>
        </c:ser>
        <c:ser>
          <c:idx val="11"/>
          <c:order val="2"/>
          <c:tx>
            <c:strRef>
              <c:f>G5_5!$F$17</c:f>
              <c:strCache>
                <c:ptCount val="1"/>
                <c:pt idx="0">
                  <c:v>lieky − spôsob úhrady „AS”</c:v>
                </c:pt>
              </c:strCache>
            </c:strRef>
          </c:tx>
          <c:spPr>
            <a:solidFill>
              <a:srgbClr val="10B898">
                <a:lumMod val="75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6689065535461223E-2"/>
                  <c:y val="-1.178800018419056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270-4298-AE69-82E6154A020F}"/>
                </c:ext>
              </c:extLst>
            </c:dLbl>
            <c:dLbl>
              <c:idx val="1"/>
              <c:layout>
                <c:manualLayout>
                  <c:x val="6.6689065535461139E-2"/>
                  <c:y val="-1.178800018419056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270-4298-AE69-82E6154A020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270-4298-AE69-82E6154A020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270-4298-AE69-82E6154A020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270-4298-AE69-82E6154A020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ysClr val="window" lastClr="FFFFFF">
                          <a:lumMod val="50000"/>
                        </a:sys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G5_5!$G$17:$K$17</c:f>
              <c:numCache>
                <c:formatCode>#\ ##0.00\ [$€-1]</c:formatCode>
                <c:ptCount val="5"/>
                <c:pt idx="0">
                  <c:v>401055.37000000023</c:v>
                </c:pt>
                <c:pt idx="1">
                  <c:v>229501.75999999995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270-4298-AE69-82E6154A020F}"/>
            </c:ext>
          </c:extLst>
        </c:ser>
        <c:ser>
          <c:idx val="10"/>
          <c:order val="3"/>
          <c:tx>
            <c:strRef>
              <c:f>G5_5!$F$16</c:f>
              <c:strCache>
                <c:ptCount val="1"/>
                <c:pt idx="0">
                  <c:v>na recept – bez úhrady z verejného poistenia</c:v>
                </c:pt>
              </c:strCache>
            </c:strRef>
          </c:tx>
          <c:spPr>
            <a:solidFill>
              <a:srgbClr val="C9E7FF">
                <a:lumMod val="90000"/>
              </a:srgb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G5_5!$G$16:$K$16</c:f>
              <c:numCache>
                <c:formatCode>#\ ##0.00\ [$€-1]</c:formatCode>
                <c:ptCount val="5"/>
                <c:pt idx="0">
                  <c:v>80499791.949999481</c:v>
                </c:pt>
                <c:pt idx="1">
                  <c:v>84403402.289999753</c:v>
                </c:pt>
                <c:pt idx="2">
                  <c:v>81173995.019999996</c:v>
                </c:pt>
                <c:pt idx="3">
                  <c:v>111056859.90000029</c:v>
                </c:pt>
                <c:pt idx="4">
                  <c:v>124081826.44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70-4298-AE69-82E6154A0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overlap val="100"/>
        <c:axId val="1754416800"/>
        <c:axId val="1754418464"/>
        <c:extLst/>
      </c:barChart>
      <c:lineChart>
        <c:grouping val="standard"/>
        <c:varyColors val="0"/>
        <c:ser>
          <c:idx val="0"/>
          <c:order val="4"/>
          <c:tx>
            <c:strRef>
              <c:f>G5_5!$F$13</c:f>
              <c:strCache>
                <c:ptCount val="1"/>
                <c:pt idx="0">
                  <c:v>úhrada pacientom – spolu</c:v>
                </c:pt>
              </c:strCache>
            </c:strRef>
          </c:tx>
          <c:spPr>
            <a:ln w="15875" cap="rnd">
              <a:solidFill>
                <a:srgbClr val="FDD7DE">
                  <a:lumMod val="25000"/>
                </a:srgbClr>
              </a:solidFill>
              <a:round/>
            </a:ln>
            <a:effectLst/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3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G5_5!$G$5:$K$5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G5_5!$G$13:$K$13</c:f>
              <c:numCache>
                <c:formatCode>#\ ##0.00\ [$€-1]</c:formatCode>
                <c:ptCount val="5"/>
                <c:pt idx="0">
                  <c:v>426466130.90999961</c:v>
                </c:pt>
                <c:pt idx="1">
                  <c:v>445643709.39999902</c:v>
                </c:pt>
                <c:pt idx="2">
                  <c:v>438483956.45999992</c:v>
                </c:pt>
                <c:pt idx="3">
                  <c:v>501141117.26999956</c:v>
                </c:pt>
                <c:pt idx="4">
                  <c:v>519021067.93000001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270-4298-AE69-82E6154A0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4416800"/>
        <c:axId val="1754418464"/>
      </c:lineChart>
      <c:catAx>
        <c:axId val="1754416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54418464"/>
        <c:crosses val="autoZero"/>
        <c:auto val="1"/>
        <c:lblAlgn val="ctr"/>
        <c:lblOffset val="100"/>
        <c:noMultiLvlLbl val="1"/>
      </c:catAx>
      <c:valAx>
        <c:axId val="1754418464"/>
        <c:scaling>
          <c:orientation val="minMax"/>
        </c:scaling>
        <c:delete val="1"/>
        <c:axPos val="l"/>
        <c:numFmt formatCode="#,##0.0" sourceLinked="0"/>
        <c:majorTickMark val="out"/>
        <c:minorTickMark val="none"/>
        <c:tickLblPos val="nextTo"/>
        <c:crossAx val="1754416800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751587503175005"/>
          <c:y val="0.78027415222205143"/>
          <c:w val="0.60898352686458945"/>
          <c:h val="0.20266891960393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650-498D-A48C-171650D1586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650-498D-A48C-171650D1586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650-498D-A48C-171650D1586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1650-498D-A48C-171650D1586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1650-498D-A48C-171650D1586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1650-498D-A48C-171650D15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-971200816"/>
        <c:axId val="-971193200"/>
      </c:barChart>
      <c:catAx>
        <c:axId val="-97120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971193200"/>
        <c:crosses val="autoZero"/>
        <c:auto val="1"/>
        <c:lblAlgn val="ctr"/>
        <c:lblOffset val="100"/>
        <c:noMultiLvlLbl val="0"/>
      </c:catAx>
      <c:valAx>
        <c:axId val="-971193200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-971200816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110392</xdr:rowOff>
    </xdr:from>
    <xdr:to>
      <xdr:col>7</xdr:col>
      <xdr:colOff>635000</xdr:colOff>
      <xdr:row>21</xdr:row>
      <xdr:rowOff>14542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145595</xdr:colOff>
      <xdr:row>3</xdr:row>
      <xdr:rowOff>46902</xdr:rowOff>
    </xdr:from>
    <xdr:to>
      <xdr:col>7</xdr:col>
      <xdr:colOff>523875</xdr:colOff>
      <xdr:row>20</xdr:row>
      <xdr:rowOff>103452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23254</xdr:rowOff>
    </xdr:from>
    <xdr:to>
      <xdr:col>7</xdr:col>
      <xdr:colOff>619124</xdr:colOff>
      <xdr:row>20</xdr:row>
      <xdr:rowOff>81904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0.15044</cdr:x>
      <cdr:y>0.64011</cdr:y>
    </cdr:from>
    <cdr:to>
      <cdr:x>0.16917</cdr:x>
      <cdr:y>0.68317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844867" y="2073949"/>
          <a:ext cx="105188" cy="139514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36000" rIns="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5374</xdr:rowOff>
    </xdr:from>
    <xdr:to>
      <xdr:col>7</xdr:col>
      <xdr:colOff>616684</xdr:colOff>
      <xdr:row>20</xdr:row>
      <xdr:rowOff>95250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0.16605</cdr:x>
      <cdr:y>0.60191</cdr:y>
    </cdr:from>
    <cdr:to>
      <cdr:x>0.2038</cdr:x>
      <cdr:y>0.66711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807811" y="1821543"/>
          <a:ext cx="183696" cy="1973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800"/>
        </a:p>
      </cdr:txBody>
    </cdr:sp>
  </cdr:relSizeAnchor>
  <cdr:relSizeAnchor xmlns:cdr="http://schemas.openxmlformats.org/drawingml/2006/chartDrawing">
    <cdr:from>
      <cdr:x>0.14837</cdr:x>
      <cdr:y>0.65423</cdr:y>
    </cdr:from>
    <cdr:to>
      <cdr:x>0.16795</cdr:x>
      <cdr:y>0.70594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819285" y="2140124"/>
          <a:ext cx="108122" cy="1691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36000" rIns="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89</xdr:row>
      <xdr:rowOff>0</xdr:rowOff>
    </xdr:from>
    <xdr:to>
      <xdr:col>3</xdr:col>
      <xdr:colOff>279156</xdr:colOff>
      <xdr:row>89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161924</xdr:colOff>
      <xdr:row>3</xdr:row>
      <xdr:rowOff>76200</xdr:rowOff>
    </xdr:from>
    <xdr:to>
      <xdr:col>3</xdr:col>
      <xdr:colOff>1209675</xdr:colOff>
      <xdr:row>22</xdr:row>
      <xdr:rowOff>80545</xdr:rowOff>
    </xdr:to>
    <xdr:graphicFrame macro="">
      <xdr:nvGraphicFramePr>
        <xdr:cNvPr id="3" name="Graf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24</xdr:row>
      <xdr:rowOff>6350</xdr:rowOff>
    </xdr:from>
    <xdr:to>
      <xdr:col>3</xdr:col>
      <xdr:colOff>1200150</xdr:colOff>
      <xdr:row>45</xdr:row>
      <xdr:rowOff>104775</xdr:rowOff>
    </xdr:to>
    <xdr:graphicFrame macro="">
      <xdr:nvGraphicFramePr>
        <xdr:cNvPr id="4" name="Graf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15</xdr:row>
      <xdr:rowOff>0</xdr:rowOff>
    </xdr:from>
    <xdr:to>
      <xdr:col>9</xdr:col>
      <xdr:colOff>0</xdr:colOff>
      <xdr:row>15</xdr:row>
      <xdr:rowOff>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DC763C0B-2B35-4586-A3BA-9147080FB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0.17691</cdr:x>
      <cdr:y>0.75397</cdr:y>
    </cdr:from>
    <cdr:to>
      <cdr:x>0.31489</cdr:x>
      <cdr:y>0.79266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182913" y="3612344"/>
          <a:ext cx="922611" cy="1853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9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0.06455</cdr:x>
      <cdr:y>0.74889</cdr:y>
    </cdr:from>
    <cdr:to>
      <cdr:x>0.21595</cdr:x>
      <cdr:y>0.82203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16003" y="2490432"/>
          <a:ext cx="741271" cy="2432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solidFill>
                <a:sysClr val="windowText" lastClr="000000"/>
              </a:solidFill>
            </a:rPr>
            <a:t>typ </a:t>
          </a:r>
          <a:r>
            <a:rPr lang="sk-SK" sz="800" baseline="0">
              <a:solidFill>
                <a:sysClr val="windowText" lastClr="000000"/>
              </a:solidFill>
            </a:rPr>
            <a:t>v</a:t>
          </a:r>
          <a:r>
            <a:rPr lang="sk-SK" sz="800">
              <a:solidFill>
                <a:sysClr val="windowText" lastClr="000000"/>
              </a:solidFill>
            </a:rPr>
            <a:t>ýdaja:</a:t>
          </a:r>
        </a:p>
      </cdr:txBody>
    </cdr:sp>
  </cdr:relSizeAnchor>
  <cdr:relSizeAnchor xmlns:cdr="http://schemas.openxmlformats.org/drawingml/2006/chartDrawing">
    <cdr:from>
      <cdr:x>0.5828</cdr:x>
      <cdr:y>0.66675</cdr:y>
    </cdr:from>
    <cdr:to>
      <cdr:x>0.65073</cdr:x>
      <cdr:y>0.73649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105151" y="2276475"/>
          <a:ext cx="3619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0.44321</cdr:x>
      <cdr:y>0.64908</cdr:y>
    </cdr:from>
    <cdr:to>
      <cdr:x>0.47539</cdr:x>
      <cdr:y>0.70487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2367072" y="2216152"/>
          <a:ext cx="171864" cy="190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0.09731</cdr:x>
      <cdr:y>0.77931</cdr:y>
    </cdr:from>
    <cdr:to>
      <cdr:x>0.24102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619125" y="35814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9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0.06122</cdr:x>
      <cdr:y>0.77117</cdr:y>
    </cdr:from>
    <cdr:to>
      <cdr:x>0.22358</cdr:x>
      <cdr:y>0.84718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325392" y="2881838"/>
          <a:ext cx="862936" cy="2840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olidFill>
                <a:sysClr val="windowText" lastClr="000000"/>
              </a:solidFill>
            </a:rPr>
            <a:t>typ výdaja:</a:t>
          </a:r>
        </a:p>
      </cdr:txBody>
    </cdr:sp>
  </cdr:relSizeAnchor>
  <cdr:relSizeAnchor xmlns:cdr="http://schemas.openxmlformats.org/drawingml/2006/chartDrawing">
    <cdr:from>
      <cdr:x>0.44371</cdr:x>
      <cdr:y>0.65413</cdr:y>
    </cdr:from>
    <cdr:to>
      <cdr:x>0.48134</cdr:x>
      <cdr:y>0.70256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2363914" y="2419556"/>
          <a:ext cx="200480" cy="1791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tabSelected="1" zoomScaleNormal="100" workbookViewId="0">
      <selection activeCell="A2" sqref="A2"/>
    </sheetView>
  </sheetViews>
  <sheetFormatPr defaultRowHeight="14.25" x14ac:dyDescent="0.2"/>
  <cols>
    <col min="1" max="1" width="8.375" customWidth="1"/>
    <col min="2" max="2" width="82.5" customWidth="1"/>
    <col min="3" max="3" width="11.75" customWidth="1"/>
  </cols>
  <sheetData>
    <row r="1" spans="1:3" ht="15" customHeight="1" x14ac:dyDescent="0.2">
      <c r="A1" s="226" t="s">
        <v>162</v>
      </c>
      <c r="B1" s="227"/>
      <c r="C1" s="228"/>
    </row>
    <row r="2" spans="1:3" ht="15" customHeight="1" x14ac:dyDescent="0.2">
      <c r="A2" s="213"/>
      <c r="B2" s="214"/>
      <c r="C2" s="215"/>
    </row>
    <row r="3" spans="1:3" ht="15" customHeight="1" x14ac:dyDescent="0.2">
      <c r="A3" s="216"/>
      <c r="B3" s="216" t="s">
        <v>174</v>
      </c>
      <c r="C3" s="216" t="s">
        <v>175</v>
      </c>
    </row>
    <row r="4" spans="1:3" ht="15" customHeight="1" x14ac:dyDescent="0.2">
      <c r="A4" s="217" t="s">
        <v>176</v>
      </c>
      <c r="B4" s="218" t="s">
        <v>1</v>
      </c>
      <c r="C4" s="219" t="s">
        <v>177</v>
      </c>
    </row>
    <row r="5" spans="1:3" ht="15" customHeight="1" x14ac:dyDescent="0.2">
      <c r="A5" s="220" t="s">
        <v>176</v>
      </c>
      <c r="B5" s="221" t="s">
        <v>36</v>
      </c>
      <c r="C5" s="222" t="s">
        <v>178</v>
      </c>
    </row>
    <row r="6" spans="1:3" ht="15" customHeight="1" x14ac:dyDescent="0.2">
      <c r="A6" s="217" t="s">
        <v>176</v>
      </c>
      <c r="B6" s="218" t="s">
        <v>53</v>
      </c>
      <c r="C6" s="219" t="s">
        <v>179</v>
      </c>
    </row>
    <row r="7" spans="1:3" ht="15" customHeight="1" x14ac:dyDescent="0.2">
      <c r="A7" s="220" t="s">
        <v>180</v>
      </c>
      <c r="B7" s="221" t="s">
        <v>164</v>
      </c>
      <c r="C7" s="222" t="s">
        <v>181</v>
      </c>
    </row>
    <row r="8" spans="1:3" ht="15" customHeight="1" x14ac:dyDescent="0.2">
      <c r="A8" s="217" t="s">
        <v>180</v>
      </c>
      <c r="B8" s="218" t="s">
        <v>165</v>
      </c>
      <c r="C8" s="219" t="s">
        <v>182</v>
      </c>
    </row>
    <row r="9" spans="1:3" ht="15" customHeight="1" x14ac:dyDescent="0.2">
      <c r="A9" s="220" t="s">
        <v>180</v>
      </c>
      <c r="B9" s="221" t="s">
        <v>167</v>
      </c>
      <c r="C9" s="222" t="s">
        <v>183</v>
      </c>
    </row>
    <row r="10" spans="1:3" ht="15" customHeight="1" x14ac:dyDescent="0.2">
      <c r="A10" s="217" t="s">
        <v>180</v>
      </c>
      <c r="B10" s="218" t="s">
        <v>168</v>
      </c>
      <c r="C10" s="219" t="s">
        <v>184</v>
      </c>
    </row>
    <row r="11" spans="1:3" ht="15" customHeight="1" x14ac:dyDescent="0.2">
      <c r="A11" s="220" t="s">
        <v>176</v>
      </c>
      <c r="B11" s="221" t="s">
        <v>90</v>
      </c>
      <c r="C11" s="222" t="s">
        <v>185</v>
      </c>
    </row>
    <row r="12" spans="1:3" ht="15" customHeight="1" x14ac:dyDescent="0.2">
      <c r="A12" s="217" t="s">
        <v>176</v>
      </c>
      <c r="B12" s="218" t="s">
        <v>112</v>
      </c>
      <c r="C12" s="219" t="s">
        <v>186</v>
      </c>
    </row>
    <row r="13" spans="1:3" ht="15" customHeight="1" x14ac:dyDescent="0.2">
      <c r="A13" s="220" t="s">
        <v>176</v>
      </c>
      <c r="B13" s="221" t="s">
        <v>135</v>
      </c>
      <c r="C13" s="222" t="s">
        <v>187</v>
      </c>
    </row>
    <row r="14" spans="1:3" ht="15" customHeight="1" x14ac:dyDescent="0.2">
      <c r="A14" s="217" t="s">
        <v>176</v>
      </c>
      <c r="B14" s="218" t="s">
        <v>139</v>
      </c>
      <c r="C14" s="219" t="s">
        <v>188</v>
      </c>
    </row>
    <row r="15" spans="1:3" ht="15" customHeight="1" x14ac:dyDescent="0.2">
      <c r="A15" s="220" t="s">
        <v>176</v>
      </c>
      <c r="B15" s="221" t="s">
        <v>140</v>
      </c>
      <c r="C15" s="222" t="s">
        <v>189</v>
      </c>
    </row>
    <row r="16" spans="1:3" ht="15" customHeight="1" x14ac:dyDescent="0.2">
      <c r="A16" s="217" t="s">
        <v>180</v>
      </c>
      <c r="B16" s="218" t="s">
        <v>190</v>
      </c>
      <c r="C16" s="219" t="s">
        <v>191</v>
      </c>
    </row>
  </sheetData>
  <mergeCells count="1">
    <mergeCell ref="A1:C1"/>
  </mergeCells>
  <hyperlinks>
    <hyperlink ref="C4" location="T5_1!A1" display="T5_1"/>
    <hyperlink ref="C5" location="T5_2!A1" display="T5_2"/>
    <hyperlink ref="C6" location="T5_3!A1" display="T5_3"/>
    <hyperlink ref="C7" location="G5_1!A1" display="G5_1"/>
    <hyperlink ref="C8" location="G5_2!A1" display="G5_2"/>
    <hyperlink ref="C9" location="G5_3!A1" display="G5_3"/>
    <hyperlink ref="C10" location="G5_4!A1" display="G5_4"/>
    <hyperlink ref="C11" location="T5_4!A1" display="T5_4"/>
    <hyperlink ref="C12" location="T5_5!A1" display="T5_5"/>
    <hyperlink ref="C13" location="T5_6!A1" display="T5_6"/>
    <hyperlink ref="C14" location="T5_7!A1" display="T5_7"/>
    <hyperlink ref="C15" location="T5_8!A1" display="T5_8"/>
    <hyperlink ref="C16" location="G5_5!A1" display="G5_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zoomScaleNormal="100" workbookViewId="0"/>
  </sheetViews>
  <sheetFormatPr defaultColWidth="9" defaultRowHeight="13.5" customHeight="1" x14ac:dyDescent="0.2"/>
  <cols>
    <col min="1" max="1" width="26.5" style="1" customWidth="1"/>
    <col min="2" max="2" width="13.25" style="1" customWidth="1"/>
    <col min="3" max="3" width="12.125" style="1" customWidth="1"/>
    <col min="4" max="4" width="11.625" style="1" customWidth="1"/>
    <col min="5" max="7" width="12.5" style="1" customWidth="1"/>
    <col min="8" max="8" width="11.375" style="1" customWidth="1"/>
    <col min="9" max="9" width="12.5" style="1" customWidth="1"/>
    <col min="10" max="10" width="11.875" style="1" customWidth="1"/>
    <col min="11" max="13" width="12.5" style="1" customWidth="1"/>
    <col min="14" max="14" width="10.875" style="1" customWidth="1"/>
    <col min="15" max="15" width="11.625" style="1" customWidth="1"/>
    <col min="16" max="17" width="11.375" style="1" customWidth="1"/>
    <col min="18" max="18" width="11.125" style="1" customWidth="1"/>
    <col min="19" max="19" width="13.625" style="1" customWidth="1"/>
    <col min="20" max="20" width="15.875" style="1" customWidth="1"/>
    <col min="21" max="31" width="14" style="1" customWidth="1"/>
    <col min="32" max="16384" width="9" style="1"/>
  </cols>
  <sheetData>
    <row r="1" spans="1:18" ht="15" customHeight="1" x14ac:dyDescent="0.2">
      <c r="A1" s="17" t="s">
        <v>195</v>
      </c>
      <c r="K1" s="223" t="s">
        <v>194</v>
      </c>
    </row>
    <row r="2" spans="1:18" ht="20.100000000000001" customHeight="1" x14ac:dyDescent="0.2">
      <c r="A2" s="18" t="s">
        <v>1</v>
      </c>
    </row>
    <row r="3" spans="1:18" ht="15" customHeight="1" x14ac:dyDescent="0.2"/>
    <row r="4" spans="1:18" ht="13.5" customHeight="1" x14ac:dyDescent="0.2">
      <c r="A4" s="229" t="s">
        <v>2</v>
      </c>
      <c r="B4" s="229" t="s">
        <v>3</v>
      </c>
      <c r="C4" s="231" t="s">
        <v>86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3"/>
    </row>
    <row r="5" spans="1:18" ht="36" x14ac:dyDescent="0.2">
      <c r="A5" s="229"/>
      <c r="B5" s="229"/>
      <c r="C5" s="19" t="s">
        <v>4</v>
      </c>
      <c r="D5" s="19" t="s">
        <v>5</v>
      </c>
      <c r="E5" s="19" t="s">
        <v>6</v>
      </c>
      <c r="F5" s="19" t="s">
        <v>85</v>
      </c>
      <c r="G5" s="19" t="s">
        <v>7</v>
      </c>
      <c r="H5" s="19" t="s">
        <v>8</v>
      </c>
      <c r="I5" s="19" t="s">
        <v>9</v>
      </c>
      <c r="J5" s="19" t="s">
        <v>163</v>
      </c>
      <c r="K5" s="19" t="s">
        <v>10</v>
      </c>
      <c r="L5" s="19" t="s">
        <v>11</v>
      </c>
      <c r="M5" s="19" t="s">
        <v>12</v>
      </c>
      <c r="N5" s="19" t="s">
        <v>13</v>
      </c>
      <c r="O5" s="19" t="s">
        <v>14</v>
      </c>
      <c r="P5" s="19" t="s">
        <v>15</v>
      </c>
      <c r="Q5" s="19" t="s">
        <v>16</v>
      </c>
      <c r="R5" s="20" t="s">
        <v>17</v>
      </c>
    </row>
    <row r="6" spans="1:18" ht="15" customHeight="1" x14ac:dyDescent="0.2">
      <c r="A6" s="58" t="s">
        <v>18</v>
      </c>
      <c r="B6" s="71">
        <v>10043</v>
      </c>
      <c r="C6" s="71">
        <v>20</v>
      </c>
      <c r="D6" s="71">
        <v>5</v>
      </c>
      <c r="E6" s="71">
        <v>36</v>
      </c>
      <c r="F6" s="71">
        <v>3</v>
      </c>
      <c r="G6" s="71">
        <v>4</v>
      </c>
      <c r="H6" s="71">
        <v>7</v>
      </c>
      <c r="I6" s="71">
        <v>6</v>
      </c>
      <c r="J6" s="71">
        <v>3</v>
      </c>
      <c r="K6" s="71">
        <v>12</v>
      </c>
      <c r="L6" s="71">
        <v>1838</v>
      </c>
      <c r="M6" s="71">
        <v>7930</v>
      </c>
      <c r="N6" s="71">
        <v>54</v>
      </c>
      <c r="O6" s="71">
        <v>70</v>
      </c>
      <c r="P6" s="71">
        <v>10</v>
      </c>
      <c r="Q6" s="71">
        <v>19</v>
      </c>
      <c r="R6" s="71">
        <v>9</v>
      </c>
    </row>
    <row r="7" spans="1:18" ht="15" customHeight="1" x14ac:dyDescent="0.2">
      <c r="A7" s="60" t="s">
        <v>19</v>
      </c>
      <c r="B7" s="72">
        <v>7482711152.8499994</v>
      </c>
      <c r="C7" s="72">
        <v>180039965.65000001</v>
      </c>
      <c r="D7" s="72">
        <v>318244401.85000002</v>
      </c>
      <c r="E7" s="72">
        <v>2107981664.9999998</v>
      </c>
      <c r="F7" s="72">
        <v>12766759.039999999</v>
      </c>
      <c r="G7" s="72">
        <v>101383953.98999999</v>
      </c>
      <c r="H7" s="72">
        <v>15531482.1</v>
      </c>
      <c r="I7" s="72">
        <v>42153332.439999998</v>
      </c>
      <c r="J7" s="72">
        <v>24282518.870000001</v>
      </c>
      <c r="K7" s="72">
        <v>232983441.32999998</v>
      </c>
      <c r="L7" s="72">
        <v>190915344.33999997</v>
      </c>
      <c r="M7" s="72">
        <v>3437140960.2100019</v>
      </c>
      <c r="N7" s="72">
        <v>60637423.859999999</v>
      </c>
      <c r="O7" s="72">
        <v>713792214.12</v>
      </c>
      <c r="P7" s="72">
        <v>1958559.9900000002</v>
      </c>
      <c r="Q7" s="72">
        <v>4833783.59</v>
      </c>
      <c r="R7" s="72">
        <v>4152496.0399999996</v>
      </c>
    </row>
    <row r="8" spans="1:18" ht="15" customHeight="1" x14ac:dyDescent="0.2">
      <c r="A8" s="62" t="s">
        <v>20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ht="15" customHeight="1" x14ac:dyDescent="0.2">
      <c r="A9" s="50" t="s">
        <v>21</v>
      </c>
      <c r="B9" s="74">
        <v>2176099735.1299987</v>
      </c>
      <c r="C9" s="74">
        <v>87709742.270000011</v>
      </c>
      <c r="D9" s="74">
        <v>103448143.55</v>
      </c>
      <c r="E9" s="74">
        <v>799008936.80000031</v>
      </c>
      <c r="F9" s="74">
        <v>3620173.02</v>
      </c>
      <c r="G9" s="74">
        <v>45188777.810000002</v>
      </c>
      <c r="H9" s="74">
        <v>7413384.5899999999</v>
      </c>
      <c r="I9" s="74">
        <v>18395053.879999999</v>
      </c>
      <c r="J9" s="74">
        <v>10936298.08</v>
      </c>
      <c r="K9" s="73">
        <v>107597951.97000001</v>
      </c>
      <c r="L9" s="74">
        <v>26563089.520000003</v>
      </c>
      <c r="M9" s="74">
        <v>664651576.95999742</v>
      </c>
      <c r="N9" s="74">
        <v>27926863.980000004</v>
      </c>
      <c r="O9" s="74">
        <v>254227849.57999995</v>
      </c>
      <c r="P9" s="74">
        <v>359098.29000000004</v>
      </c>
      <c r="Q9" s="74">
        <v>1711748.0299999998</v>
      </c>
      <c r="R9" s="74">
        <v>2095657.34</v>
      </c>
    </row>
    <row r="10" spans="1:18" ht="15" customHeight="1" x14ac:dyDescent="0.2">
      <c r="A10" s="50" t="s">
        <v>22</v>
      </c>
      <c r="B10" s="74">
        <v>740794773.65999877</v>
      </c>
      <c r="C10" s="74">
        <v>27674222.169999998</v>
      </c>
      <c r="D10" s="74">
        <v>34469177.060000002</v>
      </c>
      <c r="E10" s="74">
        <v>272114675.81</v>
      </c>
      <c r="F10" s="74">
        <v>1174467.01</v>
      </c>
      <c r="G10" s="74">
        <v>14225637.42</v>
      </c>
      <c r="H10" s="74">
        <v>2227866.59</v>
      </c>
      <c r="I10" s="74">
        <v>6460435.3399999989</v>
      </c>
      <c r="J10" s="74">
        <v>3716555.29</v>
      </c>
      <c r="K10" s="73">
        <v>34428242.339999996</v>
      </c>
      <c r="L10" s="74">
        <v>21523891.579999987</v>
      </c>
      <c r="M10" s="74">
        <v>226359438.65999958</v>
      </c>
      <c r="N10" s="74">
        <v>8989256.4399999995</v>
      </c>
      <c r="O10" s="74">
        <v>80810473.479999989</v>
      </c>
      <c r="P10" s="74">
        <v>132138.01999999999</v>
      </c>
      <c r="Q10" s="74">
        <v>594673.27</v>
      </c>
      <c r="R10" s="74">
        <v>746093.83000000007</v>
      </c>
    </row>
    <row r="11" spans="1:18" ht="15" customHeight="1" x14ac:dyDescent="0.2">
      <c r="A11" s="50" t="s">
        <v>23</v>
      </c>
      <c r="B11" s="74">
        <v>1602094608.1200004</v>
      </c>
      <c r="C11" s="74">
        <v>9380616.9700000007</v>
      </c>
      <c r="D11" s="74">
        <v>31508095.039999999</v>
      </c>
      <c r="E11" s="74">
        <v>270915594.82999998</v>
      </c>
      <c r="F11" s="74">
        <v>1040139.4</v>
      </c>
      <c r="G11" s="74">
        <v>6455414.3300000001</v>
      </c>
      <c r="H11" s="74">
        <v>2190937.31</v>
      </c>
      <c r="I11" s="74">
        <v>6223405.4800000004</v>
      </c>
      <c r="J11" s="74">
        <v>1497353.48</v>
      </c>
      <c r="K11" s="73">
        <v>17611860.140000001</v>
      </c>
      <c r="L11" s="74">
        <v>60262054.890000015</v>
      </c>
      <c r="M11" s="74">
        <v>1157682323.5200028</v>
      </c>
      <c r="N11" s="74">
        <v>5052127.1700000009</v>
      </c>
      <c r="O11" s="74">
        <v>29837419.009999998</v>
      </c>
      <c r="P11" s="74">
        <v>131036.70000000001</v>
      </c>
      <c r="Q11" s="74">
        <v>76515.850000000006</v>
      </c>
      <c r="R11" s="74">
        <v>41527.050000000003</v>
      </c>
    </row>
    <row r="12" spans="1:18" ht="15" customHeight="1" x14ac:dyDescent="0.2">
      <c r="A12" s="50" t="s">
        <v>24</v>
      </c>
      <c r="B12" s="74">
        <v>672319707.65999889</v>
      </c>
      <c r="C12" s="74">
        <v>5234730.05</v>
      </c>
      <c r="D12" s="74">
        <v>89731553.310000002</v>
      </c>
      <c r="E12" s="74">
        <v>191824595.43000004</v>
      </c>
      <c r="F12" s="74">
        <v>149313.64000000001</v>
      </c>
      <c r="G12" s="74">
        <v>13615898.73</v>
      </c>
      <c r="H12" s="74">
        <v>1135650.1000000001</v>
      </c>
      <c r="I12" s="74">
        <v>1530878.8</v>
      </c>
      <c r="J12" s="74">
        <v>1841503.11</v>
      </c>
      <c r="K12" s="73">
        <v>15329429.449999999</v>
      </c>
      <c r="L12" s="74">
        <v>18256443.57</v>
      </c>
      <c r="M12" s="74">
        <v>270637084.62999964</v>
      </c>
      <c r="N12" s="74">
        <v>3203413.8499999996</v>
      </c>
      <c r="O12" s="74">
        <v>58339447.499999993</v>
      </c>
      <c r="P12" s="74">
        <v>920981.44000000006</v>
      </c>
      <c r="Q12" s="74">
        <v>312497.78999999998</v>
      </c>
      <c r="R12" s="74">
        <v>44426.34</v>
      </c>
    </row>
    <row r="13" spans="1:18" ht="15" customHeight="1" x14ac:dyDescent="0.2">
      <c r="A13" s="50" t="s">
        <v>25</v>
      </c>
      <c r="B13" s="74">
        <v>35027407.149999999</v>
      </c>
      <c r="C13" s="74">
        <v>1087853.0900000001</v>
      </c>
      <c r="D13" s="74">
        <v>2092509.97</v>
      </c>
      <c r="E13" s="74">
        <v>19681176.68</v>
      </c>
      <c r="F13" s="74" t="s">
        <v>169</v>
      </c>
      <c r="G13" s="74">
        <v>491146.15</v>
      </c>
      <c r="H13" s="74">
        <v>139182.14000000001</v>
      </c>
      <c r="I13" s="74">
        <v>191235.98</v>
      </c>
      <c r="J13" s="74">
        <v>227717.88</v>
      </c>
      <c r="K13" s="73">
        <v>3064407.75</v>
      </c>
      <c r="L13" s="74">
        <v>20760</v>
      </c>
      <c r="M13" s="74">
        <v>4377843.24</v>
      </c>
      <c r="N13" s="74">
        <v>297388.3</v>
      </c>
      <c r="O13" s="74">
        <v>3356185.9699999993</v>
      </c>
      <c r="P13" s="74" t="s">
        <v>169</v>
      </c>
      <c r="Q13" s="74" t="s">
        <v>169</v>
      </c>
      <c r="R13" s="74" t="s">
        <v>169</v>
      </c>
    </row>
    <row r="14" spans="1:18" ht="15" customHeight="1" x14ac:dyDescent="0.2">
      <c r="A14" s="50" t="s">
        <v>26</v>
      </c>
      <c r="B14" s="74">
        <v>261177212.50000063</v>
      </c>
      <c r="C14" s="74">
        <v>6621372.7199999988</v>
      </c>
      <c r="D14" s="74">
        <v>14651238.09</v>
      </c>
      <c r="E14" s="74">
        <v>69062016.199999988</v>
      </c>
      <c r="F14" s="74">
        <v>1189029.72</v>
      </c>
      <c r="G14" s="74">
        <v>6963054.29</v>
      </c>
      <c r="H14" s="74">
        <v>199579.45</v>
      </c>
      <c r="I14" s="74">
        <v>1128362.8700000001</v>
      </c>
      <c r="J14" s="74">
        <v>584176.4</v>
      </c>
      <c r="K14" s="73">
        <v>8486565.25</v>
      </c>
      <c r="L14" s="74">
        <v>6733587.3400000017</v>
      </c>
      <c r="M14" s="74">
        <v>118886773.89000003</v>
      </c>
      <c r="N14" s="74">
        <v>1496051.5000000002</v>
      </c>
      <c r="O14" s="74">
        <v>23523325.359999999</v>
      </c>
      <c r="P14" s="74">
        <v>41221.130000000005</v>
      </c>
      <c r="Q14" s="74">
        <v>141784.62</v>
      </c>
      <c r="R14" s="74">
        <v>232301.34000000003</v>
      </c>
    </row>
    <row r="15" spans="1:18" ht="15" customHeight="1" x14ac:dyDescent="0.2">
      <c r="A15" s="50" t="s">
        <v>27</v>
      </c>
      <c r="B15" s="74">
        <v>143866133.18999997</v>
      </c>
      <c r="C15" s="74">
        <v>7606035.6699999999</v>
      </c>
      <c r="D15" s="74">
        <v>6579483.5900000008</v>
      </c>
      <c r="E15" s="74">
        <v>56179426.529999994</v>
      </c>
      <c r="F15" s="74">
        <v>1282314.45</v>
      </c>
      <c r="G15" s="74">
        <v>1620486.87</v>
      </c>
      <c r="H15" s="74">
        <v>406436</v>
      </c>
      <c r="I15" s="74">
        <v>1296175.9200000002</v>
      </c>
      <c r="J15" s="74">
        <v>637591.49</v>
      </c>
      <c r="K15" s="73">
        <v>5443473.8999999994</v>
      </c>
      <c r="L15" s="74">
        <v>3152165.16</v>
      </c>
      <c r="M15" s="74">
        <v>34499065.32</v>
      </c>
      <c r="N15" s="74">
        <v>1250584.3200000003</v>
      </c>
      <c r="O15" s="74">
        <v>20825714.459999997</v>
      </c>
      <c r="P15" s="74">
        <v>3771.1800000000003</v>
      </c>
      <c r="Q15" s="74">
        <v>147181</v>
      </c>
      <c r="R15" s="74">
        <v>52523.6</v>
      </c>
    </row>
    <row r="16" spans="1:18" ht="15" customHeight="1" x14ac:dyDescent="0.2">
      <c r="A16" s="50" t="s">
        <v>28</v>
      </c>
      <c r="B16" s="74">
        <v>95981937.409999982</v>
      </c>
      <c r="C16" s="74">
        <v>2655480.7999999998</v>
      </c>
      <c r="D16" s="74">
        <v>4405522.2699999996</v>
      </c>
      <c r="E16" s="74">
        <v>24913246.189999998</v>
      </c>
      <c r="F16" s="74">
        <v>321627.38</v>
      </c>
      <c r="G16" s="74">
        <v>1721499.24</v>
      </c>
      <c r="H16" s="74">
        <v>172899.02000000002</v>
      </c>
      <c r="I16" s="74">
        <v>709654.33000000007</v>
      </c>
      <c r="J16" s="74">
        <v>633249.85000000009</v>
      </c>
      <c r="K16" s="73">
        <v>2775261.15</v>
      </c>
      <c r="L16" s="74">
        <v>3152011.28</v>
      </c>
      <c r="M16" s="74">
        <v>43717094.049999945</v>
      </c>
      <c r="N16" s="74">
        <v>502197.60000000003</v>
      </c>
      <c r="O16" s="74">
        <v>9563543.5299999975</v>
      </c>
      <c r="P16" s="74">
        <v>8908.41</v>
      </c>
      <c r="Q16" s="74">
        <v>55068.5</v>
      </c>
      <c r="R16" s="74">
        <v>54487.54</v>
      </c>
    </row>
    <row r="17" spans="1:18" ht="15" customHeight="1" x14ac:dyDescent="0.2">
      <c r="A17" s="60" t="s">
        <v>29</v>
      </c>
      <c r="B17" s="75">
        <v>7771990514.0400057</v>
      </c>
      <c r="C17" s="75">
        <v>182133066.58000001</v>
      </c>
      <c r="D17" s="75">
        <v>342493746.91000003</v>
      </c>
      <c r="E17" s="75">
        <v>1986767231.3699994</v>
      </c>
      <c r="F17" s="75">
        <v>15014408.48</v>
      </c>
      <c r="G17" s="75">
        <v>90073808.069999993</v>
      </c>
      <c r="H17" s="75">
        <v>15572881.66</v>
      </c>
      <c r="I17" s="75">
        <v>43561919.590000004</v>
      </c>
      <c r="J17" s="75">
        <v>23677824.530000001</v>
      </c>
      <c r="K17" s="72">
        <v>220438159.59</v>
      </c>
      <c r="L17" s="75">
        <v>240361772.90000013</v>
      </c>
      <c r="M17" s="75">
        <v>3786409149.5500011</v>
      </c>
      <c r="N17" s="75">
        <v>62145132.250000015</v>
      </c>
      <c r="O17" s="75">
        <v>720636484.95999992</v>
      </c>
      <c r="P17" s="75">
        <v>1543869.95</v>
      </c>
      <c r="Q17" s="75">
        <v>6136499.5699999994</v>
      </c>
      <c r="R17" s="75">
        <v>4941676.9000000013</v>
      </c>
    </row>
    <row r="18" spans="1:18" ht="15" customHeight="1" x14ac:dyDescent="0.2">
      <c r="A18" s="50" t="s">
        <v>30</v>
      </c>
      <c r="B18" s="74">
        <v>5131633075.8899918</v>
      </c>
      <c r="C18" s="74">
        <v>142124444.93000001</v>
      </c>
      <c r="D18" s="74">
        <v>312543740.93000001</v>
      </c>
      <c r="E18" s="74">
        <v>1297534519.8100002</v>
      </c>
      <c r="F18" s="74">
        <v>5994254.6699999999</v>
      </c>
      <c r="G18" s="74">
        <v>52154737.380000003</v>
      </c>
      <c r="H18" s="74">
        <v>12363716.639999999</v>
      </c>
      <c r="I18" s="74">
        <v>33477043.359999999</v>
      </c>
      <c r="J18" s="74">
        <v>22248343.539999999</v>
      </c>
      <c r="K18" s="73">
        <v>174087467.32999998</v>
      </c>
      <c r="L18" s="74">
        <v>151408688.64000005</v>
      </c>
      <c r="M18" s="74">
        <v>2378016054.6400032</v>
      </c>
      <c r="N18" s="74">
        <v>43454861.859999999</v>
      </c>
      <c r="O18" s="74">
        <v>492636789.99000007</v>
      </c>
      <c r="P18" s="74">
        <v>963888.15</v>
      </c>
      <c r="Q18" s="74">
        <v>1438674.71</v>
      </c>
      <c r="R18" s="74">
        <v>4462008.78</v>
      </c>
    </row>
    <row r="19" spans="1:18" ht="15" customHeight="1" x14ac:dyDescent="0.2">
      <c r="A19" s="50" t="s">
        <v>31</v>
      </c>
      <c r="B19" s="74">
        <v>1393030947.9499941</v>
      </c>
      <c r="C19" s="74">
        <v>4902042.8099999996</v>
      </c>
      <c r="D19" s="74">
        <v>10527041.530000001</v>
      </c>
      <c r="E19" s="74">
        <v>43493195.929999992</v>
      </c>
      <c r="F19" s="74">
        <v>7774913.6699999999</v>
      </c>
      <c r="G19" s="74">
        <v>11141228.42</v>
      </c>
      <c r="H19" s="74">
        <v>1026187.03</v>
      </c>
      <c r="I19" s="74">
        <v>2233867.04</v>
      </c>
      <c r="J19" s="74">
        <v>339558.75</v>
      </c>
      <c r="K19" s="73">
        <v>5765398.7399999993</v>
      </c>
      <c r="L19" s="74">
        <v>81664960.499999985</v>
      </c>
      <c r="M19" s="74">
        <v>1134810560.1599979</v>
      </c>
      <c r="N19" s="74">
        <v>3639081.25</v>
      </c>
      <c r="O19" s="74">
        <v>73896644.400000006</v>
      </c>
      <c r="P19" s="74">
        <v>569470.70000000007</v>
      </c>
      <c r="Q19" s="74">
        <v>3397463</v>
      </c>
      <c r="R19" s="74">
        <v>140721.26</v>
      </c>
    </row>
    <row r="20" spans="1:18" ht="15" customHeight="1" x14ac:dyDescent="0.2">
      <c r="A20" s="64" t="s">
        <v>32</v>
      </c>
      <c r="B20" s="74">
        <v>536861469.84999985</v>
      </c>
      <c r="C20" s="74">
        <v>64049.91</v>
      </c>
      <c r="D20" s="74">
        <v>8477759.3900000006</v>
      </c>
      <c r="E20" s="74">
        <v>30575583.410000008</v>
      </c>
      <c r="F20" s="74" t="s">
        <v>169</v>
      </c>
      <c r="G20" s="74">
        <v>3084749.92</v>
      </c>
      <c r="H20" s="74">
        <v>872802</v>
      </c>
      <c r="I20" s="74">
        <v>1080293.71</v>
      </c>
      <c r="J20" s="74" t="s">
        <v>169</v>
      </c>
      <c r="K20" s="73">
        <v>2098614.91</v>
      </c>
      <c r="L20" s="74">
        <v>24806293.079999987</v>
      </c>
      <c r="M20" s="74">
        <v>461804225.71999973</v>
      </c>
      <c r="N20" s="74">
        <v>515723.35</v>
      </c>
      <c r="O20" s="74">
        <v>2282791.0799999996</v>
      </c>
      <c r="P20" s="74">
        <v>73905.39</v>
      </c>
      <c r="Q20" s="74" t="s">
        <v>169</v>
      </c>
      <c r="R20" s="74" t="s">
        <v>169</v>
      </c>
    </row>
    <row r="21" spans="1:18" ht="15" customHeight="1" x14ac:dyDescent="0.2">
      <c r="A21" s="68" t="s">
        <v>33</v>
      </c>
      <c r="B21" s="74">
        <v>375542377.12000006</v>
      </c>
      <c r="C21" s="74">
        <v>4111667.5700000003</v>
      </c>
      <c r="D21" s="74" t="s">
        <v>169</v>
      </c>
      <c r="E21" s="74">
        <v>327781630.23000002</v>
      </c>
      <c r="F21" s="74" t="s">
        <v>169</v>
      </c>
      <c r="G21" s="74">
        <v>16611324.789999999</v>
      </c>
      <c r="H21" s="74">
        <v>15313.03</v>
      </c>
      <c r="I21" s="74">
        <v>1418265.15</v>
      </c>
      <c r="J21" s="74" t="s">
        <v>169</v>
      </c>
      <c r="K21" s="73">
        <v>192497.39</v>
      </c>
      <c r="L21" s="74">
        <v>158661</v>
      </c>
      <c r="M21" s="74">
        <v>7130645.8499999996</v>
      </c>
      <c r="N21" s="74">
        <v>4235009.88</v>
      </c>
      <c r="O21" s="74">
        <v>477365.47</v>
      </c>
      <c r="P21" s="74" t="s">
        <v>169</v>
      </c>
      <c r="Q21" s="74">
        <v>181922.74</v>
      </c>
      <c r="R21" s="74" t="s">
        <v>169</v>
      </c>
    </row>
    <row r="22" spans="1:18" ht="15" customHeight="1" x14ac:dyDescent="0.2">
      <c r="A22" s="68" t="s">
        <v>34</v>
      </c>
      <c r="B22" s="74">
        <v>871784113.0799998</v>
      </c>
      <c r="C22" s="74">
        <v>30994911.269999996</v>
      </c>
      <c r="D22" s="74">
        <v>19422964.449999999</v>
      </c>
      <c r="E22" s="74">
        <v>317957885.40000004</v>
      </c>
      <c r="F22" s="74">
        <v>1245240.1399999999</v>
      </c>
      <c r="G22" s="74">
        <v>10166517.48</v>
      </c>
      <c r="H22" s="74">
        <v>2167664.96</v>
      </c>
      <c r="I22" s="74">
        <v>6432744.040000001</v>
      </c>
      <c r="J22" s="74">
        <v>1089922.24</v>
      </c>
      <c r="K22" s="73">
        <v>40392796.129999995</v>
      </c>
      <c r="L22" s="74">
        <v>7129462.7599999988</v>
      </c>
      <c r="M22" s="74">
        <v>266451888.89999983</v>
      </c>
      <c r="N22" s="74">
        <v>10816179.260000004</v>
      </c>
      <c r="O22" s="74">
        <v>153625685.09999996</v>
      </c>
      <c r="P22" s="74">
        <v>10511.1</v>
      </c>
      <c r="Q22" s="74">
        <v>1118439.1200000001</v>
      </c>
      <c r="R22" s="74">
        <v>338946.86</v>
      </c>
    </row>
    <row r="23" spans="1:18" ht="15" customHeight="1" x14ac:dyDescent="0.2">
      <c r="A23" s="65" t="s">
        <v>35</v>
      </c>
      <c r="B23" s="76">
        <v>289279361.18999934</v>
      </c>
      <c r="C23" s="76">
        <v>2093100.93</v>
      </c>
      <c r="D23" s="76">
        <v>24249345.060000002</v>
      </c>
      <c r="E23" s="76">
        <v>-121214433.63000001</v>
      </c>
      <c r="F23" s="76">
        <v>2247649.44</v>
      </c>
      <c r="G23" s="76">
        <v>-11310145.92</v>
      </c>
      <c r="H23" s="76">
        <v>41399.560000000005</v>
      </c>
      <c r="I23" s="76">
        <v>1408587.15</v>
      </c>
      <c r="J23" s="76">
        <v>-604694.34</v>
      </c>
      <c r="K23" s="77">
        <v>-12545281.740000002</v>
      </c>
      <c r="L23" s="76">
        <v>49446428.559999987</v>
      </c>
      <c r="M23" s="76">
        <v>349268189.33999896</v>
      </c>
      <c r="N23" s="76">
        <v>1507708.3899999997</v>
      </c>
      <c r="O23" s="76">
        <v>6844270.840000012</v>
      </c>
      <c r="P23" s="76">
        <v>-414690.04</v>
      </c>
      <c r="Q23" s="76">
        <v>1302715.98</v>
      </c>
      <c r="R23" s="76">
        <v>789180.86</v>
      </c>
    </row>
    <row r="24" spans="1:18" ht="29.25" customHeight="1" x14ac:dyDescent="0.2">
      <c r="A24" s="230" t="s">
        <v>159</v>
      </c>
      <c r="B24" s="230"/>
      <c r="C24" s="230"/>
      <c r="D24" s="230"/>
      <c r="E24" s="230"/>
      <c r="F24" s="230"/>
      <c r="G24" s="70"/>
      <c r="H24" s="70"/>
      <c r="I24" s="70"/>
      <c r="J24" s="70"/>
      <c r="K24" s="70"/>
      <c r="L24" s="70"/>
      <c r="M24" s="70"/>
    </row>
    <row r="25" spans="1:18" ht="12" x14ac:dyDescent="0.2"/>
    <row r="26" spans="1:18" ht="15" customHeight="1" x14ac:dyDescent="0.2">
      <c r="A26" s="57" t="s">
        <v>82</v>
      </c>
    </row>
  </sheetData>
  <mergeCells count="4">
    <mergeCell ref="A4:A5"/>
    <mergeCell ref="B4:B5"/>
    <mergeCell ref="A24:F24"/>
    <mergeCell ref="C4:R4"/>
  </mergeCells>
  <hyperlinks>
    <hyperlink ref="K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zoomScaleNormal="100" workbookViewId="0"/>
  </sheetViews>
  <sheetFormatPr defaultColWidth="9" defaultRowHeight="13.5" customHeight="1" x14ac:dyDescent="0.2"/>
  <cols>
    <col min="1" max="1" width="24.75" style="1" customWidth="1"/>
    <col min="2" max="2" width="13.375" style="1" customWidth="1"/>
    <col min="3" max="3" width="14" style="1" customWidth="1"/>
    <col min="4" max="4" width="13.125" style="1" customWidth="1"/>
    <col min="5" max="5" width="11.375" style="1" customWidth="1"/>
    <col min="6" max="6" width="11.875" style="1" customWidth="1"/>
    <col min="7" max="14" width="12" style="1" customWidth="1"/>
    <col min="15" max="15" width="6" style="1" customWidth="1"/>
    <col min="16" max="16" width="13.875" style="1" customWidth="1"/>
    <col min="17" max="17" width="12.625" style="1" customWidth="1"/>
    <col min="18" max="19" width="15.875" style="1" customWidth="1"/>
    <col min="20" max="45" width="14" style="1" customWidth="1"/>
    <col min="46" max="16384" width="9" style="1"/>
  </cols>
  <sheetData>
    <row r="1" spans="1:18" ht="15" customHeight="1" x14ac:dyDescent="0.2">
      <c r="A1" s="17" t="s">
        <v>195</v>
      </c>
      <c r="G1" s="224" t="s">
        <v>194</v>
      </c>
    </row>
    <row r="2" spans="1:18" ht="20.100000000000001" customHeight="1" x14ac:dyDescent="0.2">
      <c r="A2" s="21" t="s">
        <v>36</v>
      </c>
      <c r="B2" s="5"/>
      <c r="P2" s="5"/>
      <c r="Q2" s="5"/>
      <c r="R2" s="5"/>
    </row>
    <row r="3" spans="1:18" ht="15" customHeight="1" x14ac:dyDescent="0.2">
      <c r="B3" s="3"/>
    </row>
    <row r="4" spans="1:18" ht="13.5" customHeight="1" x14ac:dyDescent="0.2">
      <c r="A4" s="234" t="s">
        <v>2</v>
      </c>
      <c r="B4" s="234" t="s">
        <v>0</v>
      </c>
      <c r="C4" s="234" t="s">
        <v>37</v>
      </c>
      <c r="D4" s="235"/>
      <c r="E4" s="235"/>
      <c r="F4" s="235"/>
    </row>
    <row r="5" spans="1:18" ht="35.25" customHeight="1" x14ac:dyDescent="0.2">
      <c r="A5" s="235"/>
      <c r="B5" s="234"/>
      <c r="C5" s="10" t="s">
        <v>38</v>
      </c>
      <c r="D5" s="10" t="s">
        <v>39</v>
      </c>
      <c r="E5" s="10" t="s">
        <v>40</v>
      </c>
      <c r="F5" s="22" t="s">
        <v>87</v>
      </c>
    </row>
    <row r="6" spans="1:18" ht="15" customHeight="1" x14ac:dyDescent="0.2">
      <c r="A6" s="58" t="s">
        <v>18</v>
      </c>
      <c r="B6" s="78">
        <v>144</v>
      </c>
      <c r="C6" s="78">
        <v>81</v>
      </c>
      <c r="D6" s="78">
        <v>16</v>
      </c>
      <c r="E6" s="78">
        <v>13</v>
      </c>
      <c r="F6" s="78">
        <v>34</v>
      </c>
    </row>
    <row r="7" spans="1:18" ht="15" customHeight="1" x14ac:dyDescent="0.2">
      <c r="A7" s="60" t="s">
        <v>19</v>
      </c>
      <c r="B7" s="67">
        <v>3740265778.8099995</v>
      </c>
      <c r="C7" s="67">
        <v>1725252152.1199994</v>
      </c>
      <c r="D7" s="67">
        <v>1867262923.0600002</v>
      </c>
      <c r="E7" s="67">
        <v>29235186.32</v>
      </c>
      <c r="F7" s="67">
        <v>118515517.30999997</v>
      </c>
    </row>
    <row r="8" spans="1:18" ht="15" customHeight="1" x14ac:dyDescent="0.2">
      <c r="A8" s="62" t="s">
        <v>20</v>
      </c>
      <c r="B8" s="67"/>
      <c r="C8" s="67"/>
      <c r="D8" s="67"/>
      <c r="E8" s="67"/>
      <c r="F8" s="67"/>
    </row>
    <row r="9" spans="1:18" ht="15" customHeight="1" x14ac:dyDescent="0.2">
      <c r="A9" s="50" t="s">
        <v>21</v>
      </c>
      <c r="B9" s="63">
        <v>1436920246.1499999</v>
      </c>
      <c r="C9" s="63">
        <v>687774501.83999979</v>
      </c>
      <c r="D9" s="63">
        <v>693234539.72000003</v>
      </c>
      <c r="E9" s="63">
        <v>14726929.539999999</v>
      </c>
      <c r="F9" s="63">
        <v>41184275.049999997</v>
      </c>
    </row>
    <row r="10" spans="1:18" ht="15" customHeight="1" x14ac:dyDescent="0.2">
      <c r="A10" s="50" t="s">
        <v>22</v>
      </c>
      <c r="B10" s="63">
        <v>475875395.82999992</v>
      </c>
      <c r="C10" s="63">
        <v>220695696.20999992</v>
      </c>
      <c r="D10" s="63">
        <v>236813612.00999999</v>
      </c>
      <c r="E10" s="63">
        <v>4805270.3099999996</v>
      </c>
      <c r="F10" s="63">
        <v>13560817.299999999</v>
      </c>
    </row>
    <row r="11" spans="1:18" ht="15" customHeight="1" x14ac:dyDescent="0.2">
      <c r="A11" s="50" t="s">
        <v>23</v>
      </c>
      <c r="B11" s="63">
        <v>392095508.73000002</v>
      </c>
      <c r="C11" s="63">
        <v>142527400.40000001</v>
      </c>
      <c r="D11" s="63">
        <v>246819441.88999999</v>
      </c>
      <c r="E11" s="63">
        <v>775678.2</v>
      </c>
      <c r="F11" s="63">
        <v>1972988.2399999998</v>
      </c>
    </row>
    <row r="12" spans="1:18" ht="15" customHeight="1" x14ac:dyDescent="0.2">
      <c r="A12" s="50" t="s">
        <v>24</v>
      </c>
      <c r="B12" s="63">
        <v>385966395.04000002</v>
      </c>
      <c r="C12" s="63">
        <v>196084074.21000004</v>
      </c>
      <c r="D12" s="63">
        <v>189026768.96999997</v>
      </c>
      <c r="E12" s="63">
        <v>166618.78</v>
      </c>
      <c r="F12" s="63">
        <v>688933.08000000007</v>
      </c>
    </row>
    <row r="13" spans="1:18" ht="15" customHeight="1" x14ac:dyDescent="0.2">
      <c r="A13" s="50" t="s">
        <v>25</v>
      </c>
      <c r="B13" s="63">
        <v>32780372.320000008</v>
      </c>
      <c r="C13" s="63">
        <v>12949848.120000005</v>
      </c>
      <c r="D13" s="63">
        <v>19824802.280000001</v>
      </c>
      <c r="E13" s="63">
        <v>79.3</v>
      </c>
      <c r="F13" s="63">
        <v>5642.62</v>
      </c>
    </row>
    <row r="14" spans="1:18" ht="15" customHeight="1" x14ac:dyDescent="0.2">
      <c r="A14" s="50" t="s">
        <v>26</v>
      </c>
      <c r="B14" s="63">
        <v>128352366.15000001</v>
      </c>
      <c r="C14" s="63">
        <v>59003900.459999993</v>
      </c>
      <c r="D14" s="63">
        <v>61479189.670000002</v>
      </c>
      <c r="E14" s="63">
        <v>918092.81</v>
      </c>
      <c r="F14" s="63">
        <v>6951183.21</v>
      </c>
    </row>
    <row r="15" spans="1:18" ht="15" customHeight="1" x14ac:dyDescent="0.2">
      <c r="A15" s="50" t="s">
        <v>41</v>
      </c>
      <c r="B15" s="63">
        <v>35803111.959999993</v>
      </c>
      <c r="C15" s="63">
        <v>11954432.699999996</v>
      </c>
      <c r="D15" s="63">
        <v>12893493.48</v>
      </c>
      <c r="E15" s="63">
        <v>1067954.0100000002</v>
      </c>
      <c r="F15" s="63">
        <v>9887231.7699999996</v>
      </c>
    </row>
    <row r="16" spans="1:18" ht="15" customHeight="1" x14ac:dyDescent="0.2">
      <c r="A16" s="50" t="s">
        <v>27</v>
      </c>
      <c r="B16" s="63">
        <v>106590622.41</v>
      </c>
      <c r="C16" s="63">
        <v>46635326.649999999</v>
      </c>
      <c r="D16" s="63">
        <v>48136565.049999997</v>
      </c>
      <c r="E16" s="63">
        <v>1375044.02</v>
      </c>
      <c r="F16" s="63">
        <v>10443686.689999999</v>
      </c>
    </row>
    <row r="17" spans="1:6" ht="15" customHeight="1" x14ac:dyDescent="0.2">
      <c r="A17" s="50" t="s">
        <v>28</v>
      </c>
      <c r="B17" s="63">
        <v>45068713.75</v>
      </c>
      <c r="C17" s="63">
        <v>22667901.809999999</v>
      </c>
      <c r="D17" s="63">
        <v>19393828.449999999</v>
      </c>
      <c r="E17" s="63">
        <v>357004.35000000003</v>
      </c>
      <c r="F17" s="63">
        <v>2649979.14</v>
      </c>
    </row>
    <row r="18" spans="1:6" ht="24" x14ac:dyDescent="0.2">
      <c r="A18" s="91" t="s">
        <v>42</v>
      </c>
      <c r="B18" s="63">
        <v>170420734.17000002</v>
      </c>
      <c r="C18" s="63">
        <v>110931494.02000001</v>
      </c>
      <c r="D18" s="63">
        <v>44429365.210000001</v>
      </c>
      <c r="E18" s="63">
        <v>1370982.9200000002</v>
      </c>
      <c r="F18" s="63">
        <v>13688892.02</v>
      </c>
    </row>
    <row r="19" spans="1:6" ht="15" customHeight="1" x14ac:dyDescent="0.2">
      <c r="A19" s="60" t="s">
        <v>29</v>
      </c>
      <c r="B19" s="67">
        <v>3602646850.2999997</v>
      </c>
      <c r="C19" s="67">
        <v>1709456922.8799999</v>
      </c>
      <c r="D19" s="67">
        <v>1737494810.01</v>
      </c>
      <c r="E19" s="67">
        <v>30546815.009999998</v>
      </c>
      <c r="F19" s="67">
        <v>125148302.39999999</v>
      </c>
    </row>
    <row r="20" spans="1:6" ht="15" customHeight="1" x14ac:dyDescent="0.2">
      <c r="A20" s="50" t="s">
        <v>30</v>
      </c>
      <c r="B20" s="63">
        <v>2620050574.9499993</v>
      </c>
      <c r="C20" s="63">
        <v>1403962971.05</v>
      </c>
      <c r="D20" s="63">
        <v>1139437880.8499999</v>
      </c>
      <c r="E20" s="63">
        <v>24779525.620000001</v>
      </c>
      <c r="F20" s="63">
        <v>51870197.429999992</v>
      </c>
    </row>
    <row r="21" spans="1:6" ht="15" customHeight="1" x14ac:dyDescent="0.2">
      <c r="A21" s="50" t="s">
        <v>43</v>
      </c>
      <c r="B21" s="63"/>
      <c r="C21" s="63"/>
      <c r="D21" s="63"/>
      <c r="E21" s="63"/>
      <c r="F21" s="63"/>
    </row>
    <row r="22" spans="1:6" ht="27" customHeight="1" x14ac:dyDescent="0.2">
      <c r="A22" s="90" t="s">
        <v>88</v>
      </c>
      <c r="B22" s="63">
        <v>846141537.1500001</v>
      </c>
      <c r="C22" s="63">
        <v>409254573.93000001</v>
      </c>
      <c r="D22" s="63">
        <v>435217438.31</v>
      </c>
      <c r="E22" s="63">
        <v>1669524.91</v>
      </c>
      <c r="F22" s="63" t="s">
        <v>169</v>
      </c>
    </row>
    <row r="23" spans="1:6" ht="15" customHeight="1" x14ac:dyDescent="0.2">
      <c r="A23" s="64" t="s">
        <v>44</v>
      </c>
      <c r="B23" s="63">
        <v>636029428.5200001</v>
      </c>
      <c r="C23" s="63">
        <v>368899279.86000001</v>
      </c>
      <c r="D23" s="63">
        <v>263450214.35000002</v>
      </c>
      <c r="E23" s="63">
        <v>2690811.1100000003</v>
      </c>
      <c r="F23" s="63">
        <v>989123.2</v>
      </c>
    </row>
    <row r="24" spans="1:6" ht="15" customHeight="1" x14ac:dyDescent="0.2">
      <c r="A24" s="64" t="s">
        <v>45</v>
      </c>
      <c r="B24" s="63">
        <v>133970250.02000001</v>
      </c>
      <c r="C24" s="63">
        <v>69924603.189999998</v>
      </c>
      <c r="D24" s="63">
        <v>999105.91</v>
      </c>
      <c r="E24" s="63">
        <v>17338775.990000002</v>
      </c>
      <c r="F24" s="63">
        <v>45707764.93</v>
      </c>
    </row>
    <row r="25" spans="1:6" ht="15" customHeight="1" x14ac:dyDescent="0.2">
      <c r="A25" s="64" t="s">
        <v>46</v>
      </c>
      <c r="B25" s="63">
        <v>271997498.76999998</v>
      </c>
      <c r="C25" s="63">
        <v>119627686.19999997</v>
      </c>
      <c r="D25" s="63">
        <v>152346562.91000003</v>
      </c>
      <c r="E25" s="63">
        <v>23249.66</v>
      </c>
      <c r="F25" s="63" t="s">
        <v>169</v>
      </c>
    </row>
    <row r="26" spans="1:6" ht="15" customHeight="1" x14ac:dyDescent="0.2">
      <c r="A26" s="64" t="s">
        <v>47</v>
      </c>
      <c r="B26" s="63">
        <v>86987174.529999986</v>
      </c>
      <c r="C26" s="63">
        <v>46250513.499999985</v>
      </c>
      <c r="D26" s="63">
        <v>38400921.07</v>
      </c>
      <c r="E26" s="63">
        <v>148</v>
      </c>
      <c r="F26" s="63">
        <v>2335591.96</v>
      </c>
    </row>
    <row r="27" spans="1:6" ht="15" customHeight="1" x14ac:dyDescent="0.2">
      <c r="A27" s="64" t="s">
        <v>48</v>
      </c>
      <c r="B27" s="63">
        <v>447250460.22999996</v>
      </c>
      <c r="C27" s="63">
        <v>287666247.06999999</v>
      </c>
      <c r="D27" s="63">
        <v>156703426.83999997</v>
      </c>
      <c r="E27" s="63">
        <v>1324446.51</v>
      </c>
      <c r="F27" s="63">
        <v>1556339.81</v>
      </c>
    </row>
    <row r="28" spans="1:6" ht="15" customHeight="1" x14ac:dyDescent="0.2">
      <c r="A28" s="50" t="s">
        <v>31</v>
      </c>
      <c r="B28" s="63">
        <v>146728613.44</v>
      </c>
      <c r="C28" s="63">
        <v>42032409.060000002</v>
      </c>
      <c r="D28" s="63">
        <v>49710446.509999998</v>
      </c>
      <c r="E28" s="63">
        <v>359907.47</v>
      </c>
      <c r="F28" s="63">
        <v>54625850.399999999</v>
      </c>
    </row>
    <row r="29" spans="1:6" ht="15" customHeight="1" x14ac:dyDescent="0.2">
      <c r="A29" s="64" t="s">
        <v>49</v>
      </c>
      <c r="B29" s="63">
        <v>45748597.780000001</v>
      </c>
      <c r="C29" s="63">
        <v>12660702.82</v>
      </c>
      <c r="D29" s="63">
        <v>32508853.509999998</v>
      </c>
      <c r="E29" s="63" t="s">
        <v>169</v>
      </c>
      <c r="F29" s="63">
        <v>579041.44999999995</v>
      </c>
    </row>
    <row r="30" spans="1:6" ht="15" customHeight="1" x14ac:dyDescent="0.2">
      <c r="A30" s="64" t="s">
        <v>50</v>
      </c>
      <c r="B30" s="63">
        <v>2335858.9899999998</v>
      </c>
      <c r="C30" s="63">
        <v>744299.92999999993</v>
      </c>
      <c r="D30" s="63">
        <v>1543520.7400000002</v>
      </c>
      <c r="E30" s="63" t="s">
        <v>169</v>
      </c>
      <c r="F30" s="63">
        <v>48038.32</v>
      </c>
    </row>
    <row r="31" spans="1:6" ht="15" customHeight="1" x14ac:dyDescent="0.2">
      <c r="A31" s="64" t="s">
        <v>51</v>
      </c>
      <c r="B31" s="63">
        <v>3971444.52</v>
      </c>
      <c r="C31" s="63">
        <v>1662032.33</v>
      </c>
      <c r="D31" s="63">
        <v>2045502.02</v>
      </c>
      <c r="E31" s="63" t="s">
        <v>169</v>
      </c>
      <c r="F31" s="63">
        <v>263910.17</v>
      </c>
    </row>
    <row r="32" spans="1:6" ht="15" customHeight="1" x14ac:dyDescent="0.2">
      <c r="A32" s="64" t="s">
        <v>52</v>
      </c>
      <c r="B32" s="63">
        <v>94672712.150000006</v>
      </c>
      <c r="C32" s="63">
        <v>26965373.979999997</v>
      </c>
      <c r="D32" s="63">
        <v>13612570.240000002</v>
      </c>
      <c r="E32" s="63">
        <v>359907.47</v>
      </c>
      <c r="F32" s="63">
        <v>53734860.460000001</v>
      </c>
    </row>
    <row r="33" spans="1:6" ht="24" x14ac:dyDescent="0.2">
      <c r="A33" s="91" t="s">
        <v>33</v>
      </c>
      <c r="B33" s="63">
        <v>292267096.46000004</v>
      </c>
      <c r="C33" s="63">
        <v>11083382.75</v>
      </c>
      <c r="D33" s="63">
        <v>279197556.08000004</v>
      </c>
      <c r="E33" s="63">
        <v>405468.53</v>
      </c>
      <c r="F33" s="63">
        <v>1580689.1</v>
      </c>
    </row>
    <row r="34" spans="1:6" ht="15" customHeight="1" x14ac:dyDescent="0.2">
      <c r="A34" s="50" t="s">
        <v>34</v>
      </c>
      <c r="B34" s="63">
        <v>543600565.44999993</v>
      </c>
      <c r="C34" s="63">
        <v>252378160.01999998</v>
      </c>
      <c r="D34" s="63">
        <v>269148926.56999999</v>
      </c>
      <c r="E34" s="63">
        <v>5001913.3899999997</v>
      </c>
      <c r="F34" s="63">
        <v>17071565.469999999</v>
      </c>
    </row>
    <row r="35" spans="1:6" ht="15" customHeight="1" x14ac:dyDescent="0.2">
      <c r="A35" s="65" t="s">
        <v>35</v>
      </c>
      <c r="B35" s="69">
        <v>-137618928.50999999</v>
      </c>
      <c r="C35" s="69">
        <v>-15795229.239999983</v>
      </c>
      <c r="D35" s="69">
        <v>-129768113.05</v>
      </c>
      <c r="E35" s="69">
        <v>1311628.6900000002</v>
      </c>
      <c r="F35" s="69">
        <v>6632785.0899999989</v>
      </c>
    </row>
    <row r="36" spans="1:6" ht="29.25" customHeight="1" x14ac:dyDescent="0.2">
      <c r="A36" s="236" t="s">
        <v>84</v>
      </c>
      <c r="B36" s="236"/>
      <c r="C36" s="236"/>
      <c r="D36" s="236"/>
      <c r="E36" s="236"/>
      <c r="F36" s="236"/>
    </row>
    <row r="37" spans="1:6" ht="15" customHeight="1" x14ac:dyDescent="0.2">
      <c r="A37" s="211" t="s">
        <v>83</v>
      </c>
    </row>
    <row r="38" spans="1:6" ht="15" customHeight="1" x14ac:dyDescent="0.2">
      <c r="A38" s="57" t="s">
        <v>82</v>
      </c>
    </row>
  </sheetData>
  <mergeCells count="4">
    <mergeCell ref="A4:A5"/>
    <mergeCell ref="B4:B5"/>
    <mergeCell ref="C4:F4"/>
    <mergeCell ref="A36:F36"/>
  </mergeCells>
  <hyperlinks>
    <hyperlink ref="G1" location="Obsah!A1" display="Naspäť na obsah"/>
  </hyperlink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Normal="100" workbookViewId="0"/>
  </sheetViews>
  <sheetFormatPr defaultColWidth="9" defaultRowHeight="13.5" customHeight="1" x14ac:dyDescent="0.2"/>
  <cols>
    <col min="1" max="1" width="35.875" style="2" customWidth="1"/>
    <col min="2" max="3" width="17.625" style="2" customWidth="1"/>
    <col min="4" max="4" width="12" style="2" customWidth="1"/>
    <col min="5" max="5" width="13.375" style="2" customWidth="1"/>
    <col min="6" max="6" width="20.875" style="2" customWidth="1"/>
    <col min="7" max="7" width="15.875" style="26" customWidth="1"/>
    <col min="8" max="8" width="16.5" style="2" customWidth="1"/>
    <col min="9" max="24" width="13.5" style="2" customWidth="1"/>
    <col min="25" max="16384" width="9" style="2"/>
  </cols>
  <sheetData>
    <row r="1" spans="1:5" ht="15" customHeight="1" x14ac:dyDescent="0.2">
      <c r="A1" s="17" t="s">
        <v>195</v>
      </c>
      <c r="D1" s="224" t="s">
        <v>194</v>
      </c>
    </row>
    <row r="2" spans="1:5" ht="30" customHeight="1" x14ac:dyDescent="0.2">
      <c r="A2" s="239" t="s">
        <v>53</v>
      </c>
      <c r="B2" s="239"/>
      <c r="C2" s="239"/>
    </row>
    <row r="3" spans="1:5" ht="15" customHeight="1" x14ac:dyDescent="0.2">
      <c r="A3" s="21"/>
    </row>
    <row r="4" spans="1:5" s="23" customFormat="1" ht="13.5" customHeight="1" x14ac:dyDescent="0.2">
      <c r="A4" s="234" t="s">
        <v>2</v>
      </c>
      <c r="B4" s="237" t="s">
        <v>54</v>
      </c>
      <c r="C4" s="238"/>
      <c r="D4" s="24"/>
      <c r="E4" s="25"/>
    </row>
    <row r="5" spans="1:5" ht="38.25" customHeight="1" x14ac:dyDescent="0.2">
      <c r="A5" s="235"/>
      <c r="B5" s="10" t="s">
        <v>55</v>
      </c>
      <c r="C5" s="10" t="s">
        <v>56</v>
      </c>
    </row>
    <row r="6" spans="1:5" ht="15" customHeight="1" x14ac:dyDescent="0.2">
      <c r="A6" s="58" t="s">
        <v>18</v>
      </c>
      <c r="B6" s="59">
        <v>7838</v>
      </c>
      <c r="C6" s="59">
        <v>1803</v>
      </c>
    </row>
    <row r="7" spans="1:5" ht="15" customHeight="1" x14ac:dyDescent="0.2">
      <c r="A7" s="60" t="s">
        <v>19</v>
      </c>
      <c r="B7" s="61">
        <v>1641854658.0500019</v>
      </c>
      <c r="C7" s="61">
        <v>1941769246.9100018</v>
      </c>
    </row>
    <row r="8" spans="1:5" ht="15" customHeight="1" x14ac:dyDescent="0.2">
      <c r="A8" s="62" t="s">
        <v>57</v>
      </c>
      <c r="B8" s="61"/>
      <c r="C8" s="61"/>
    </row>
    <row r="9" spans="1:5" ht="15" customHeight="1" x14ac:dyDescent="0.2">
      <c r="A9" s="50" t="s">
        <v>21</v>
      </c>
      <c r="B9" s="15">
        <v>549140151.82999897</v>
      </c>
      <c r="C9" s="15">
        <v>132655094.73999999</v>
      </c>
    </row>
    <row r="10" spans="1:5" ht="15" customHeight="1" x14ac:dyDescent="0.2">
      <c r="A10" s="50" t="s">
        <v>22</v>
      </c>
      <c r="B10" s="15">
        <v>196923140.27999979</v>
      </c>
      <c r="C10" s="15">
        <v>47490978.730000012</v>
      </c>
    </row>
    <row r="11" spans="1:5" ht="15" customHeight="1" x14ac:dyDescent="0.2">
      <c r="A11" s="50" t="s">
        <v>23</v>
      </c>
      <c r="B11" s="15">
        <v>48883573.589999996</v>
      </c>
      <c r="C11" s="15">
        <v>1156688911.2400002</v>
      </c>
    </row>
    <row r="12" spans="1:5" ht="15" customHeight="1" x14ac:dyDescent="0.2">
      <c r="A12" s="50" t="s">
        <v>24</v>
      </c>
      <c r="B12" s="15">
        <v>109085635.49000005</v>
      </c>
      <c r="C12" s="15">
        <v>158030089.50999993</v>
      </c>
      <c r="D12" s="23"/>
    </row>
    <row r="13" spans="1:5" ht="15" customHeight="1" x14ac:dyDescent="0.2">
      <c r="A13" s="50" t="s">
        <v>58</v>
      </c>
      <c r="B13" s="15">
        <v>639582.44999999995</v>
      </c>
      <c r="C13" s="15">
        <v>231604640.98999989</v>
      </c>
    </row>
    <row r="14" spans="1:5" ht="15" customHeight="1" x14ac:dyDescent="0.2">
      <c r="A14" s="50" t="s">
        <v>25</v>
      </c>
      <c r="B14" s="15">
        <v>2045735.3100000003</v>
      </c>
      <c r="C14" s="15">
        <v>169952.92</v>
      </c>
    </row>
    <row r="15" spans="1:5" ht="15" customHeight="1" x14ac:dyDescent="0.2">
      <c r="A15" s="50" t="s">
        <v>26</v>
      </c>
      <c r="B15" s="63">
        <v>104641738.25999995</v>
      </c>
      <c r="C15" s="63">
        <v>18299942.460000001</v>
      </c>
    </row>
    <row r="16" spans="1:5" ht="15" customHeight="1" x14ac:dyDescent="0.2">
      <c r="A16" s="50" t="s">
        <v>27</v>
      </c>
      <c r="B16" s="63">
        <v>25558778.619999975</v>
      </c>
      <c r="C16" s="63">
        <v>8589438.0300000049</v>
      </c>
    </row>
    <row r="17" spans="1:7" ht="15" customHeight="1" x14ac:dyDescent="0.2">
      <c r="A17" s="50" t="s">
        <v>28</v>
      </c>
      <c r="B17" s="15">
        <v>38812356.519999988</v>
      </c>
      <c r="C17" s="15">
        <v>6990574.3500000099</v>
      </c>
    </row>
    <row r="18" spans="1:7" ht="15" customHeight="1" x14ac:dyDescent="0.2">
      <c r="A18" s="50" t="s">
        <v>42</v>
      </c>
      <c r="B18" s="15">
        <v>132199319.79999998</v>
      </c>
      <c r="C18" s="15">
        <v>23603755.809999995</v>
      </c>
    </row>
    <row r="19" spans="1:7" ht="15" customHeight="1" x14ac:dyDescent="0.2">
      <c r="A19" s="60" t="s">
        <v>29</v>
      </c>
      <c r="B19" s="61">
        <v>2014927395.9299998</v>
      </c>
      <c r="C19" s="61">
        <v>1995820860.5700023</v>
      </c>
      <c r="G19" s="25"/>
    </row>
    <row r="20" spans="1:7" ht="15" customHeight="1" x14ac:dyDescent="0.2">
      <c r="A20" s="50" t="s">
        <v>30</v>
      </c>
      <c r="B20" s="15">
        <v>1529551283.2300003</v>
      </c>
      <c r="C20" s="15">
        <v>968227688.64000046</v>
      </c>
      <c r="G20" s="25"/>
    </row>
    <row r="21" spans="1:7" ht="15" customHeight="1" x14ac:dyDescent="0.2">
      <c r="A21" s="50" t="s">
        <v>43</v>
      </c>
      <c r="B21" s="15"/>
      <c r="C21" s="15"/>
      <c r="G21" s="25"/>
    </row>
    <row r="22" spans="1:7" ht="15" customHeight="1" x14ac:dyDescent="0.2">
      <c r="A22" s="64" t="s">
        <v>46</v>
      </c>
      <c r="B22" s="15">
        <v>11660562.410000004</v>
      </c>
      <c r="C22" s="15">
        <v>32351.230000000003</v>
      </c>
      <c r="G22" s="25"/>
    </row>
    <row r="23" spans="1:7" ht="15" customHeight="1" x14ac:dyDescent="0.2">
      <c r="A23" s="64" t="s">
        <v>59</v>
      </c>
      <c r="B23" s="15">
        <v>8852118.1399999987</v>
      </c>
      <c r="C23" s="63" t="s">
        <v>169</v>
      </c>
      <c r="G23" s="25"/>
    </row>
    <row r="24" spans="1:7" ht="15" customHeight="1" x14ac:dyDescent="0.2">
      <c r="A24" s="64" t="s">
        <v>47</v>
      </c>
      <c r="B24" s="15">
        <v>86850939.679999992</v>
      </c>
      <c r="C24" s="63">
        <v>5610476.3200000003</v>
      </c>
      <c r="G24" s="25"/>
    </row>
    <row r="25" spans="1:7" ht="15" customHeight="1" x14ac:dyDescent="0.2">
      <c r="A25" s="64" t="s">
        <v>48</v>
      </c>
      <c r="B25" s="15">
        <v>897234917.34000123</v>
      </c>
      <c r="C25" s="15">
        <v>1490111.1</v>
      </c>
    </row>
    <row r="26" spans="1:7" ht="15" customHeight="1" x14ac:dyDescent="0.2">
      <c r="A26" s="64" t="s">
        <v>60</v>
      </c>
      <c r="B26" s="15">
        <v>458651963.82999939</v>
      </c>
      <c r="C26" s="15">
        <v>542544.46</v>
      </c>
      <c r="G26" s="25"/>
    </row>
    <row r="27" spans="1:7" ht="15" customHeight="1" x14ac:dyDescent="0.2">
      <c r="A27" s="50" t="s">
        <v>31</v>
      </c>
      <c r="B27" s="15">
        <v>345668808.21000034</v>
      </c>
      <c r="C27" s="15">
        <v>855382831.84999871</v>
      </c>
      <c r="G27" s="25"/>
    </row>
    <row r="28" spans="1:7" ht="15" customHeight="1" x14ac:dyDescent="0.2">
      <c r="A28" s="64" t="s">
        <v>49</v>
      </c>
      <c r="B28" s="15">
        <v>5014789.25</v>
      </c>
      <c r="C28" s="15">
        <v>486042327.42999995</v>
      </c>
      <c r="G28" s="25"/>
    </row>
    <row r="29" spans="1:7" ht="15" customHeight="1" x14ac:dyDescent="0.2">
      <c r="A29" s="64" t="s">
        <v>50</v>
      </c>
      <c r="B29" s="15">
        <v>4794104.55</v>
      </c>
      <c r="C29" s="15">
        <v>55940300.089999989</v>
      </c>
      <c r="G29" s="25"/>
    </row>
    <row r="30" spans="1:7" ht="15" customHeight="1" x14ac:dyDescent="0.2">
      <c r="A30" s="64" t="s">
        <v>51</v>
      </c>
      <c r="B30" s="15">
        <v>1121169.07</v>
      </c>
      <c r="C30" s="15">
        <v>292577191.18000025</v>
      </c>
    </row>
    <row r="31" spans="1:7" ht="15" customHeight="1" x14ac:dyDescent="0.2">
      <c r="A31" s="64" t="s">
        <v>52</v>
      </c>
      <c r="B31" s="15">
        <v>334738745.34000027</v>
      </c>
      <c r="C31" s="15">
        <v>20823013.150000013</v>
      </c>
    </row>
    <row r="32" spans="1:7" ht="15" customHeight="1" x14ac:dyDescent="0.2">
      <c r="A32" s="50" t="s">
        <v>33</v>
      </c>
      <c r="B32" s="15">
        <v>11345631.539999997</v>
      </c>
      <c r="C32" s="15">
        <v>155535.01</v>
      </c>
    </row>
    <row r="33" spans="1:3" ht="15" customHeight="1" x14ac:dyDescent="0.2">
      <c r="A33" s="50" t="s">
        <v>34</v>
      </c>
      <c r="B33" s="15">
        <v>128361672.94999981</v>
      </c>
      <c r="C33" s="15">
        <v>172054805.06999993</v>
      </c>
    </row>
    <row r="34" spans="1:3" ht="15" customHeight="1" x14ac:dyDescent="0.2">
      <c r="A34" s="65" t="s">
        <v>35</v>
      </c>
      <c r="B34" s="66">
        <v>373072737.88000029</v>
      </c>
      <c r="C34" s="66">
        <v>54051613.660000131</v>
      </c>
    </row>
    <row r="36" spans="1:3" ht="13.5" customHeight="1" x14ac:dyDescent="0.2">
      <c r="A36" s="57" t="s">
        <v>82</v>
      </c>
    </row>
  </sheetData>
  <mergeCells count="3">
    <mergeCell ref="A4:A5"/>
    <mergeCell ref="B4:C4"/>
    <mergeCell ref="A2:C2"/>
  </mergeCells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zoomScaleNormal="100" workbookViewId="0"/>
  </sheetViews>
  <sheetFormatPr defaultColWidth="9" defaultRowHeight="13.5" customHeight="1" x14ac:dyDescent="0.2"/>
  <cols>
    <col min="1" max="9" width="9" style="1"/>
    <col min="10" max="10" width="27.5" style="1" bestFit="1" customWidth="1"/>
    <col min="11" max="11" width="13.5" style="1" customWidth="1"/>
    <col min="12" max="12" width="13.5" style="2" customWidth="1"/>
    <col min="13" max="13" width="13.5" style="5" customWidth="1"/>
    <col min="14" max="16384" width="9" style="1"/>
  </cols>
  <sheetData>
    <row r="1" spans="1:15" ht="15" customHeight="1" x14ac:dyDescent="0.2">
      <c r="A1" s="38" t="s">
        <v>195</v>
      </c>
      <c r="H1" s="12"/>
      <c r="I1" s="12"/>
      <c r="J1" s="224" t="s">
        <v>194</v>
      </c>
      <c r="O1" s="14"/>
    </row>
    <row r="2" spans="1:15" ht="20.100000000000001" customHeight="1" x14ac:dyDescent="0.2">
      <c r="A2" s="14" t="s">
        <v>164</v>
      </c>
      <c r="J2" s="1" t="s">
        <v>192</v>
      </c>
    </row>
    <row r="3" spans="1:15" ht="15" customHeight="1" x14ac:dyDescent="0.2">
      <c r="J3" s="240" t="s">
        <v>2</v>
      </c>
      <c r="K3" s="242" t="s">
        <v>78</v>
      </c>
      <c r="L3" s="243"/>
      <c r="M3" s="244"/>
    </row>
    <row r="4" spans="1:15" ht="40.5" customHeight="1" x14ac:dyDescent="0.2">
      <c r="J4" s="241"/>
      <c r="K4" s="22" t="s">
        <v>61</v>
      </c>
      <c r="L4" s="10" t="s">
        <v>62</v>
      </c>
      <c r="M4" s="10" t="s">
        <v>63</v>
      </c>
    </row>
    <row r="5" spans="1:15" s="13" customFormat="1" ht="13.5" customHeight="1" x14ac:dyDescent="0.2">
      <c r="J5" s="39" t="s">
        <v>19</v>
      </c>
      <c r="K5" s="79">
        <v>1941769246.9100018</v>
      </c>
      <c r="L5" s="79">
        <v>3740265778.8100004</v>
      </c>
      <c r="M5" s="80">
        <v>1641854658.0500009</v>
      </c>
    </row>
    <row r="6" spans="1:15" ht="13.5" customHeight="1" x14ac:dyDescent="0.2">
      <c r="J6" s="40" t="s">
        <v>66</v>
      </c>
      <c r="K6" s="7">
        <v>180146073.47</v>
      </c>
      <c r="L6" s="7">
        <v>1912795641.98</v>
      </c>
      <c r="M6" s="15">
        <v>746063292.10999799</v>
      </c>
    </row>
    <row r="7" spans="1:15" ht="13.5" customHeight="1" x14ac:dyDescent="0.2">
      <c r="J7" s="41" t="s">
        <v>67</v>
      </c>
      <c r="K7" s="7">
        <v>1156688911.2400005</v>
      </c>
      <c r="L7" s="7">
        <v>392095508.72999996</v>
      </c>
      <c r="M7" s="15">
        <v>48883573.589999996</v>
      </c>
    </row>
    <row r="8" spans="1:15" ht="13.5" customHeight="1" x14ac:dyDescent="0.2">
      <c r="J8" s="41" t="s">
        <v>24</v>
      </c>
      <c r="K8" s="7">
        <v>158030089.5099999</v>
      </c>
      <c r="L8" s="7">
        <v>385966395.04000008</v>
      </c>
      <c r="M8" s="15">
        <v>109085635.49000011</v>
      </c>
    </row>
    <row r="9" spans="1:15" ht="13.5" customHeight="1" x14ac:dyDescent="0.2">
      <c r="J9" s="42" t="s">
        <v>58</v>
      </c>
      <c r="K9" s="7">
        <v>231604640.98999989</v>
      </c>
      <c r="L9" s="7">
        <v>21488598.75</v>
      </c>
      <c r="M9" s="15">
        <v>639582.44999999995</v>
      </c>
    </row>
    <row r="10" spans="1:15" ht="13.5" customHeight="1" x14ac:dyDescent="0.2">
      <c r="J10" s="42" t="s">
        <v>71</v>
      </c>
      <c r="K10" s="7">
        <v>18299942.459999997</v>
      </c>
      <c r="L10" s="7">
        <v>128352366.15000001</v>
      </c>
      <c r="M10" s="15">
        <v>104641738.25999996</v>
      </c>
    </row>
    <row r="11" spans="1:15" ht="13.5" customHeight="1" x14ac:dyDescent="0.2">
      <c r="J11" s="43" t="s">
        <v>74</v>
      </c>
      <c r="K11" s="44">
        <v>196999589.24000001</v>
      </c>
      <c r="L11" s="44">
        <v>899567268.15999997</v>
      </c>
      <c r="M11" s="44">
        <v>632540836.14999998</v>
      </c>
    </row>
    <row r="12" spans="1:15" ht="13.5" customHeight="1" x14ac:dyDescent="0.2">
      <c r="J12" s="45" t="s">
        <v>79</v>
      </c>
      <c r="L12" s="1"/>
      <c r="M12" s="1"/>
    </row>
    <row r="13" spans="1:15" ht="13.5" customHeight="1" x14ac:dyDescent="0.2">
      <c r="J13" s="56" t="s">
        <v>76</v>
      </c>
      <c r="K13" s="47">
        <v>9.2774192276797091E-2</v>
      </c>
      <c r="L13" s="47">
        <v>0.51140634251627271</v>
      </c>
      <c r="M13" s="47">
        <v>0.45440276241995897</v>
      </c>
    </row>
    <row r="14" spans="1:15" ht="13.5" customHeight="1" x14ac:dyDescent="0.2">
      <c r="J14" s="49" t="s">
        <v>23</v>
      </c>
      <c r="K14" s="48">
        <v>0.59568814012307403</v>
      </c>
      <c r="L14" s="48">
        <v>0.10483092162898347</v>
      </c>
      <c r="M14" s="48">
        <v>2.9773386669961439E-2</v>
      </c>
    </row>
    <row r="15" spans="1:15" ht="13.5" customHeight="1" x14ac:dyDescent="0.2">
      <c r="J15" s="49" t="s">
        <v>24</v>
      </c>
      <c r="K15" s="48">
        <v>8.1384587669970643E-2</v>
      </c>
      <c r="L15" s="48">
        <v>0.10319223762831069</v>
      </c>
      <c r="M15" s="48">
        <v>6.6440494568233602E-2</v>
      </c>
    </row>
    <row r="16" spans="1:15" ht="13.5" customHeight="1" x14ac:dyDescent="0.2">
      <c r="J16" s="50" t="s">
        <v>58</v>
      </c>
      <c r="K16" s="48">
        <v>0.11927505874272117</v>
      </c>
      <c r="L16" s="48">
        <v>5.7452063625373683E-3</v>
      </c>
      <c r="M16" s="212">
        <v>3.8954876234880602E-4</v>
      </c>
    </row>
    <row r="17" spans="10:14" ht="13.5" customHeight="1" x14ac:dyDescent="0.2">
      <c r="J17" s="50" t="s">
        <v>26</v>
      </c>
      <c r="K17" s="48">
        <v>9.4243651706407798E-3</v>
      </c>
      <c r="L17" s="48">
        <v>3.4316375824724542E-2</v>
      </c>
      <c r="M17" s="48">
        <v>6.3733862036412486E-2</v>
      </c>
    </row>
    <row r="18" spans="10:14" ht="13.5" customHeight="1" x14ac:dyDescent="0.2">
      <c r="J18" s="51" t="s">
        <v>77</v>
      </c>
      <c r="K18" s="52">
        <v>0.10145365601679583</v>
      </c>
      <c r="L18" s="52">
        <v>0.24050891603917135</v>
      </c>
      <c r="M18" s="52">
        <v>0.38525994554308246</v>
      </c>
    </row>
    <row r="19" spans="10:14" ht="13.5" customHeight="1" x14ac:dyDescent="0.2">
      <c r="J19" s="27"/>
      <c r="K19" s="30"/>
      <c r="L19" s="31"/>
      <c r="M19" s="32"/>
      <c r="N19"/>
    </row>
    <row r="20" spans="10:14" ht="13.5" customHeight="1" x14ac:dyDescent="0.2">
      <c r="K20" s="30"/>
      <c r="L20" s="31"/>
      <c r="M20" s="33"/>
      <c r="N20"/>
    </row>
    <row r="21" spans="10:14" ht="13.5" customHeight="1" x14ac:dyDescent="0.2">
      <c r="J21" s="30"/>
      <c r="K21" s="34"/>
      <c r="L21" s="31"/>
      <c r="M21" s="32"/>
      <c r="N21" s="29"/>
    </row>
    <row r="22" spans="10:14" ht="13.5" customHeight="1" x14ac:dyDescent="0.2">
      <c r="J22" s="27"/>
      <c r="K22" s="30"/>
      <c r="L22" s="31"/>
      <c r="M22" s="32"/>
      <c r="N22" s="29"/>
    </row>
    <row r="23" spans="10:14" ht="13.5" customHeight="1" x14ac:dyDescent="0.2">
      <c r="J23" s="27"/>
      <c r="K23" s="30"/>
      <c r="L23" s="31"/>
      <c r="M23" s="32"/>
      <c r="N23" s="29"/>
    </row>
    <row r="24" spans="10:14" ht="13.5" customHeight="1" x14ac:dyDescent="0.2">
      <c r="J24" s="27"/>
      <c r="K24" s="30"/>
      <c r="L24" s="31"/>
      <c r="M24" s="32"/>
      <c r="N24" s="29"/>
    </row>
    <row r="25" spans="10:14" ht="13.5" customHeight="1" x14ac:dyDescent="0.2">
      <c r="J25" s="27"/>
      <c r="K25" s="30"/>
      <c r="L25" s="31"/>
      <c r="M25" s="32"/>
    </row>
    <row r="26" spans="10:14" ht="13.5" customHeight="1" x14ac:dyDescent="0.2">
      <c r="J26" s="27"/>
      <c r="K26" s="30"/>
      <c r="L26" s="31"/>
      <c r="M26" s="32"/>
    </row>
    <row r="27" spans="10:14" ht="13.5" customHeight="1" x14ac:dyDescent="0.2">
      <c r="J27" s="27"/>
      <c r="K27" s="30"/>
      <c r="L27" s="31"/>
      <c r="M27" s="32"/>
    </row>
    <row r="28" spans="10:14" ht="13.5" customHeight="1" x14ac:dyDescent="0.2">
      <c r="J28" s="27"/>
      <c r="K28" s="30"/>
      <c r="L28" s="31"/>
      <c r="M28" s="32"/>
    </row>
    <row r="29" spans="10:14" ht="13.5" customHeight="1" x14ac:dyDescent="0.2">
      <c r="J29" s="27"/>
      <c r="K29" s="30"/>
      <c r="L29" s="31"/>
      <c r="M29" s="32"/>
    </row>
    <row r="30" spans="10:14" ht="13.5" customHeight="1" x14ac:dyDescent="0.2">
      <c r="J30" s="27"/>
      <c r="K30" s="30"/>
      <c r="L30" s="31"/>
      <c r="M30" s="32"/>
    </row>
    <row r="31" spans="10:14" ht="13.5" customHeight="1" x14ac:dyDescent="0.2">
      <c r="J31" s="27"/>
      <c r="K31" s="30"/>
      <c r="L31" s="31"/>
      <c r="M31" s="32"/>
    </row>
    <row r="32" spans="10:14" ht="13.5" customHeight="1" x14ac:dyDescent="0.2">
      <c r="J32" s="27"/>
      <c r="K32" s="30"/>
      <c r="L32" s="31"/>
      <c r="M32" s="32"/>
    </row>
    <row r="33" spans="10:13" ht="13.5" customHeight="1" x14ac:dyDescent="0.2">
      <c r="J33" s="27"/>
      <c r="K33" s="30"/>
      <c r="L33" s="31"/>
      <c r="M33" s="32"/>
    </row>
    <row r="34" spans="10:13" ht="13.5" customHeight="1" x14ac:dyDescent="0.2">
      <c r="J34" s="27"/>
      <c r="K34" s="30"/>
      <c r="L34" s="31"/>
      <c r="M34" s="32"/>
    </row>
    <row r="35" spans="10:13" ht="13.5" customHeight="1" x14ac:dyDescent="0.2">
      <c r="J35" s="27"/>
      <c r="K35" s="30"/>
      <c r="L35" s="31"/>
      <c r="M35" s="32"/>
    </row>
    <row r="36" spans="10:13" ht="13.5" customHeight="1" x14ac:dyDescent="0.2">
      <c r="J36" s="27"/>
      <c r="K36" s="30"/>
      <c r="L36" s="31"/>
      <c r="M36" s="32"/>
    </row>
    <row r="37" spans="10:13" ht="13.5" customHeight="1" x14ac:dyDescent="0.2">
      <c r="J37" s="27"/>
      <c r="K37" s="30"/>
      <c r="L37" s="31"/>
      <c r="M37" s="32"/>
    </row>
    <row r="38" spans="10:13" ht="13.5" customHeight="1" x14ac:dyDescent="0.2">
      <c r="J38" s="27"/>
      <c r="K38" s="30"/>
      <c r="L38" s="31"/>
      <c r="M38" s="32"/>
    </row>
    <row r="39" spans="10:13" ht="13.5" customHeight="1" x14ac:dyDescent="0.2">
      <c r="J39" s="27"/>
      <c r="K39" s="30"/>
      <c r="L39" s="31"/>
      <c r="M39" s="32"/>
    </row>
    <row r="40" spans="10:13" ht="13.5" customHeight="1" x14ac:dyDescent="0.2">
      <c r="K40" s="30"/>
      <c r="L40" s="31"/>
      <c r="M40" s="32"/>
    </row>
    <row r="41" spans="10:13" ht="13.5" customHeight="1" x14ac:dyDescent="0.2">
      <c r="J41" s="27"/>
      <c r="K41" s="30"/>
      <c r="L41" s="31"/>
      <c r="M41" s="32"/>
    </row>
  </sheetData>
  <mergeCells count="2">
    <mergeCell ref="J3:J4"/>
    <mergeCell ref="K3:M3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zoomScaleNormal="100" workbookViewId="0"/>
  </sheetViews>
  <sheetFormatPr defaultColWidth="9" defaultRowHeight="13.5" customHeight="1" x14ac:dyDescent="0.2"/>
  <cols>
    <col min="1" max="9" width="9" style="1"/>
    <col min="10" max="10" width="25" style="1" customWidth="1"/>
    <col min="11" max="13" width="15.5" style="1" customWidth="1"/>
    <col min="14" max="16384" width="9" style="1"/>
  </cols>
  <sheetData>
    <row r="1" spans="1:13" ht="15" customHeight="1" x14ac:dyDescent="0.2">
      <c r="A1" s="17" t="s">
        <v>195</v>
      </c>
      <c r="J1" s="224" t="s">
        <v>194</v>
      </c>
    </row>
    <row r="2" spans="1:13" ht="20.100000000000001" customHeight="1" x14ac:dyDescent="0.2">
      <c r="A2" s="14" t="s">
        <v>165</v>
      </c>
    </row>
    <row r="3" spans="1:13" ht="15" customHeight="1" x14ac:dyDescent="0.2">
      <c r="J3" s="1" t="s">
        <v>170</v>
      </c>
    </row>
    <row r="4" spans="1:13" ht="13.5" customHeight="1" x14ac:dyDescent="0.2">
      <c r="J4" s="235" t="s">
        <v>2</v>
      </c>
      <c r="K4" s="235" t="s">
        <v>78</v>
      </c>
      <c r="L4" s="235"/>
      <c r="M4" s="235"/>
    </row>
    <row r="5" spans="1:13" s="13" customFormat="1" ht="37.5" customHeight="1" x14ac:dyDescent="0.2">
      <c r="J5" s="235"/>
      <c r="K5" s="22" t="s">
        <v>61</v>
      </c>
      <c r="L5" s="10" t="s">
        <v>62</v>
      </c>
      <c r="M5" s="10" t="s">
        <v>63</v>
      </c>
    </row>
    <row r="6" spans="1:13" ht="13.5" customHeight="1" x14ac:dyDescent="0.2">
      <c r="J6" s="53" t="s">
        <v>29</v>
      </c>
      <c r="K6" s="79">
        <v>1995820860.5700026</v>
      </c>
      <c r="L6" s="79">
        <v>3602646850.3000002</v>
      </c>
      <c r="M6" s="79">
        <v>2014927395.9300005</v>
      </c>
    </row>
    <row r="7" spans="1:13" ht="13.5" customHeight="1" x14ac:dyDescent="0.2">
      <c r="J7" s="41" t="s">
        <v>68</v>
      </c>
      <c r="K7" s="15">
        <v>968227688.64000034</v>
      </c>
      <c r="L7" s="15">
        <v>2620050574.9499998</v>
      </c>
      <c r="M7" s="15">
        <v>1529551283.2300007</v>
      </c>
    </row>
    <row r="8" spans="1:13" ht="13.5" customHeight="1" x14ac:dyDescent="0.2">
      <c r="J8" s="41" t="s">
        <v>69</v>
      </c>
      <c r="K8" s="15">
        <v>855382831.84999812</v>
      </c>
      <c r="L8" s="15">
        <v>146728613.43999997</v>
      </c>
      <c r="M8" s="15">
        <v>345668808.21000022</v>
      </c>
    </row>
    <row r="9" spans="1:13" ht="13.5" customHeight="1" x14ac:dyDescent="0.2">
      <c r="J9" s="41" t="s">
        <v>70</v>
      </c>
      <c r="K9" s="15">
        <v>155535.01</v>
      </c>
      <c r="L9" s="15">
        <v>292267096.46000004</v>
      </c>
      <c r="M9" s="15">
        <v>11345631.539999997</v>
      </c>
    </row>
    <row r="10" spans="1:13" ht="13.5" customHeight="1" x14ac:dyDescent="0.2">
      <c r="J10" s="54" t="s">
        <v>72</v>
      </c>
      <c r="K10" s="16">
        <v>172054805.06999993</v>
      </c>
      <c r="L10" s="16">
        <v>543600565.45000005</v>
      </c>
      <c r="M10" s="16">
        <v>128361672.94999982</v>
      </c>
    </row>
    <row r="11" spans="1:13" ht="13.5" customHeight="1" x14ac:dyDescent="0.2">
      <c r="J11" s="45" t="s">
        <v>79</v>
      </c>
      <c r="K11" s="82"/>
      <c r="L11" s="82"/>
      <c r="M11" s="82"/>
    </row>
    <row r="12" spans="1:13" ht="13.5" customHeight="1" x14ac:dyDescent="0.2">
      <c r="J12" s="55" t="s">
        <v>68</v>
      </c>
      <c r="K12" s="83">
        <v>0.48512755216090708</v>
      </c>
      <c r="L12" s="83">
        <v>0.72725712061725467</v>
      </c>
      <c r="M12" s="83">
        <v>0.75910987478733849</v>
      </c>
    </row>
    <row r="13" spans="1:13" ht="13.5" customHeight="1" x14ac:dyDescent="0.2">
      <c r="J13" s="41" t="s">
        <v>69</v>
      </c>
      <c r="K13" s="84">
        <v>0.4285869782950873</v>
      </c>
      <c r="L13" s="84">
        <v>4.0728003475495121E-2</v>
      </c>
      <c r="M13" s="84">
        <v>0.17155397703571096</v>
      </c>
    </row>
    <row r="14" spans="1:13" ht="13.5" customHeight="1" x14ac:dyDescent="0.2">
      <c r="J14" s="41" t="s">
        <v>75</v>
      </c>
      <c r="K14" s="84">
        <v>7.7930345890652486E-5</v>
      </c>
      <c r="L14" s="84">
        <v>8.1125658052124183E-2</v>
      </c>
      <c r="M14" s="84">
        <v>5.6307892596613191E-3</v>
      </c>
    </row>
    <row r="15" spans="1:13" ht="13.5" customHeight="1" x14ac:dyDescent="0.2">
      <c r="J15" s="54" t="s">
        <v>34</v>
      </c>
      <c r="K15" s="85">
        <v>8.6207539198112915E-2</v>
      </c>
      <c r="L15" s="85">
        <v>0.15088921785512593</v>
      </c>
      <c r="M15" s="85">
        <v>6.3705358917289331E-2</v>
      </c>
    </row>
    <row r="18" spans="10:13" ht="13.5" customHeight="1" x14ac:dyDescent="0.2">
      <c r="K18" s="28"/>
      <c r="L18" s="28"/>
    </row>
    <row r="19" spans="10:13" ht="13.5" customHeight="1" x14ac:dyDescent="0.2">
      <c r="K19" s="28"/>
      <c r="L19" s="28"/>
    </row>
    <row r="20" spans="10:13" ht="13.5" customHeight="1" x14ac:dyDescent="0.2">
      <c r="K20" s="28"/>
      <c r="L20" s="28"/>
    </row>
    <row r="21" spans="10:13" ht="13.5" customHeight="1" x14ac:dyDescent="0.2">
      <c r="K21" s="28"/>
      <c r="L21" s="28"/>
    </row>
    <row r="22" spans="10:13" ht="13.5" customHeight="1" x14ac:dyDescent="0.2">
      <c r="K22" s="9"/>
      <c r="L22" s="9"/>
    </row>
    <row r="23" spans="10:13" ht="13.5" customHeight="1" x14ac:dyDescent="0.2">
      <c r="K23" s="9"/>
      <c r="L23" s="9"/>
    </row>
    <row r="24" spans="10:13" s="13" customFormat="1" ht="13.5" customHeight="1" x14ac:dyDescent="0.2">
      <c r="J24" s="1"/>
      <c r="K24" s="1"/>
      <c r="L24" s="1"/>
      <c r="M24" s="1"/>
    </row>
    <row r="38" spans="14:14" ht="13.5" customHeight="1" x14ac:dyDescent="0.2">
      <c r="N38"/>
    </row>
    <row r="39" spans="14:14" ht="13.5" customHeight="1" x14ac:dyDescent="0.2">
      <c r="N39"/>
    </row>
    <row r="40" spans="14:14" ht="13.5" customHeight="1" x14ac:dyDescent="0.2">
      <c r="N40" s="29"/>
    </row>
    <row r="41" spans="14:14" ht="13.5" customHeight="1" x14ac:dyDescent="0.2">
      <c r="N41" s="29"/>
    </row>
    <row r="42" spans="14:14" ht="13.5" customHeight="1" x14ac:dyDescent="0.2">
      <c r="N42" s="29"/>
    </row>
    <row r="43" spans="14:14" ht="13.5" customHeight="1" x14ac:dyDescent="0.2">
      <c r="N43" s="29"/>
    </row>
  </sheetData>
  <mergeCells count="2">
    <mergeCell ref="J4:J5"/>
    <mergeCell ref="K4:M4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showGridLines="0" zoomScaleNormal="100" workbookViewId="0"/>
  </sheetViews>
  <sheetFormatPr defaultColWidth="9" defaultRowHeight="13.5" customHeight="1" x14ac:dyDescent="0.2"/>
  <cols>
    <col min="1" max="9" width="9" style="1"/>
    <col min="10" max="10" width="19" style="1" customWidth="1"/>
    <col min="11" max="11" width="12.75" style="1" customWidth="1"/>
    <col min="12" max="12" width="12.375" style="1" customWidth="1"/>
    <col min="13" max="14" width="13.5" style="1" customWidth="1"/>
    <col min="15" max="15" width="13.375" style="1" customWidth="1"/>
    <col min="16" max="16384" width="9" style="1"/>
  </cols>
  <sheetData>
    <row r="1" spans="1:14" ht="15" customHeight="1" x14ac:dyDescent="0.2">
      <c r="A1" s="17" t="s">
        <v>195</v>
      </c>
      <c r="J1" s="224" t="s">
        <v>194</v>
      </c>
    </row>
    <row r="2" spans="1:14" ht="20.100000000000001" customHeight="1" x14ac:dyDescent="0.2">
      <c r="A2" s="14" t="s">
        <v>167</v>
      </c>
    </row>
    <row r="3" spans="1:14" ht="15" customHeight="1" x14ac:dyDescent="0.2">
      <c r="A3" s="14"/>
    </row>
    <row r="4" spans="1:14" ht="13.5" customHeight="1" x14ac:dyDescent="0.2">
      <c r="J4" s="1" t="s">
        <v>171</v>
      </c>
    </row>
    <row r="5" spans="1:14" ht="12" x14ac:dyDescent="0.2">
      <c r="J5" s="235" t="s">
        <v>2</v>
      </c>
      <c r="K5" s="235" t="s">
        <v>37</v>
      </c>
      <c r="L5" s="235"/>
      <c r="M5" s="235"/>
      <c r="N5" s="235"/>
    </row>
    <row r="6" spans="1:14" ht="36" x14ac:dyDescent="0.2">
      <c r="J6" s="240"/>
      <c r="K6" s="10" t="s">
        <v>89</v>
      </c>
      <c r="L6" s="10" t="s">
        <v>40</v>
      </c>
      <c r="M6" s="10" t="s">
        <v>64</v>
      </c>
      <c r="N6" s="10" t="s">
        <v>65</v>
      </c>
    </row>
    <row r="7" spans="1:14" s="13" customFormat="1" ht="13.5" customHeight="1" x14ac:dyDescent="0.2">
      <c r="A7" s="1"/>
      <c r="J7" s="39" t="s">
        <v>81</v>
      </c>
      <c r="K7" s="81">
        <v>118515517.30999999</v>
      </c>
      <c r="L7" s="81">
        <v>29235186.319999997</v>
      </c>
      <c r="M7" s="81">
        <v>1867262923.0600002</v>
      </c>
      <c r="N7" s="81">
        <v>1725252152.1200001</v>
      </c>
    </row>
    <row r="8" spans="1:14" ht="13.5" customHeight="1" x14ac:dyDescent="0.2">
      <c r="J8" s="40" t="s">
        <v>66</v>
      </c>
      <c r="K8" s="6">
        <v>54745092.350000016</v>
      </c>
      <c r="L8" s="6">
        <v>19532199.850000001</v>
      </c>
      <c r="M8" s="6">
        <v>930048151.73000014</v>
      </c>
      <c r="N8" s="6">
        <v>908470198.04999995</v>
      </c>
    </row>
    <row r="9" spans="1:14" ht="13.5" customHeight="1" x14ac:dyDescent="0.2">
      <c r="J9" s="41" t="s">
        <v>67</v>
      </c>
      <c r="K9" s="6">
        <v>1972988.24</v>
      </c>
      <c r="L9" s="6">
        <v>775678.2</v>
      </c>
      <c r="M9" s="6">
        <v>246819441.88999999</v>
      </c>
      <c r="N9" s="6">
        <v>142527400.39999998</v>
      </c>
    </row>
    <row r="10" spans="1:14" ht="13.5" customHeight="1" x14ac:dyDescent="0.2">
      <c r="A10" s="13"/>
      <c r="J10" s="41" t="s">
        <v>24</v>
      </c>
      <c r="K10" s="6">
        <v>688933.08000000007</v>
      </c>
      <c r="L10" s="6">
        <v>166618.78</v>
      </c>
      <c r="M10" s="6">
        <v>189026768.97</v>
      </c>
      <c r="N10" s="6">
        <v>196084074.2100001</v>
      </c>
    </row>
    <row r="11" spans="1:14" ht="13.5" customHeight="1" x14ac:dyDescent="0.2">
      <c r="J11" s="42" t="s">
        <v>73</v>
      </c>
      <c r="K11" s="6">
        <v>9887231.7700000014</v>
      </c>
      <c r="L11" s="6">
        <v>1067954.01</v>
      </c>
      <c r="M11" s="6">
        <v>12893493.48</v>
      </c>
      <c r="N11" s="6">
        <v>11954432.699999999</v>
      </c>
    </row>
    <row r="12" spans="1:14" ht="13.5" customHeight="1" x14ac:dyDescent="0.2">
      <c r="J12" s="42" t="s">
        <v>166</v>
      </c>
      <c r="K12" s="6">
        <v>10443686.689999998</v>
      </c>
      <c r="L12" s="6">
        <v>1375044.02</v>
      </c>
      <c r="M12" s="6">
        <v>48136565.049999997</v>
      </c>
      <c r="N12" s="6">
        <v>46635326.649999999</v>
      </c>
    </row>
    <row r="13" spans="1:14" ht="13.5" customHeight="1" x14ac:dyDescent="0.2">
      <c r="J13" s="43" t="s">
        <v>74</v>
      </c>
      <c r="K13" s="44">
        <v>40777585.180000007</v>
      </c>
      <c r="L13" s="44">
        <v>6317691.459999999</v>
      </c>
      <c r="M13" s="44">
        <v>440338501.93999994</v>
      </c>
      <c r="N13" s="44">
        <v>419580720.11000001</v>
      </c>
    </row>
    <row r="14" spans="1:14" ht="13.5" customHeight="1" x14ac:dyDescent="0.2">
      <c r="J14" s="45" t="s">
        <v>79</v>
      </c>
    </row>
    <row r="15" spans="1:14" ht="13.5" customHeight="1" x14ac:dyDescent="0.2">
      <c r="J15" s="46" t="s">
        <v>76</v>
      </c>
      <c r="K15" s="47">
        <v>0.46192341384971358</v>
      </c>
      <c r="L15" s="47">
        <v>0.66810587886138717</v>
      </c>
      <c r="M15" s="47">
        <v>0.49808098272838419</v>
      </c>
      <c r="N15" s="47">
        <v>0.52657241837586832</v>
      </c>
    </row>
    <row r="16" spans="1:14" ht="13.5" customHeight="1" x14ac:dyDescent="0.2">
      <c r="J16" s="41" t="s">
        <v>23</v>
      </c>
      <c r="K16" s="48">
        <v>1.6647509834845274E-2</v>
      </c>
      <c r="L16" s="48">
        <v>2.6532350145117872E-2</v>
      </c>
      <c r="M16" s="48">
        <v>0.13218247887957929</v>
      </c>
      <c r="N16" s="48">
        <v>8.2612504047516452E-2</v>
      </c>
    </row>
    <row r="17" spans="1:14" ht="13.5" customHeight="1" x14ac:dyDescent="0.2">
      <c r="J17" s="41" t="s">
        <v>24</v>
      </c>
      <c r="K17" s="48">
        <v>5.813020063845006E-3</v>
      </c>
      <c r="L17" s="48">
        <v>5.6992549380817494E-3</v>
      </c>
      <c r="M17" s="48">
        <v>0.10123200468214195</v>
      </c>
      <c r="N17" s="48">
        <v>0.1136553134966682</v>
      </c>
    </row>
    <row r="18" spans="1:14" ht="13.5" customHeight="1" x14ac:dyDescent="0.2">
      <c r="J18" s="42" t="s">
        <v>73</v>
      </c>
      <c r="K18" s="6">
        <v>8.3425630621330849E-2</v>
      </c>
      <c r="L18" s="6">
        <v>3.6529748718221962E-2</v>
      </c>
      <c r="M18" s="48">
        <v>6.9050230263612948E-3</v>
      </c>
      <c r="N18" s="48">
        <v>6.929093051882486E-3</v>
      </c>
    </row>
    <row r="19" spans="1:14" ht="13.5" customHeight="1" x14ac:dyDescent="0.2">
      <c r="J19" s="42" t="s">
        <v>166</v>
      </c>
      <c r="K19" s="48">
        <v>8.8120837904141602E-2</v>
      </c>
      <c r="L19" s="48">
        <v>4.7033872298577507E-2</v>
      </c>
      <c r="M19" s="48">
        <v>2.5779211087807393E-2</v>
      </c>
      <c r="N19" s="48">
        <v>2.7031020707723351E-2</v>
      </c>
    </row>
    <row r="20" spans="1:14" ht="13.5" customHeight="1" x14ac:dyDescent="0.2">
      <c r="J20" s="43" t="s">
        <v>77</v>
      </c>
      <c r="K20" s="52">
        <v>0.344069587726124</v>
      </c>
      <c r="L20" s="52">
        <v>0.21609889503861385</v>
      </c>
      <c r="M20" s="52">
        <v>0.23582029959572581</v>
      </c>
      <c r="N20" s="52">
        <v>0.24319965032034113</v>
      </c>
    </row>
    <row r="21" spans="1:14" ht="13.5" customHeight="1" x14ac:dyDescent="0.2">
      <c r="J21" s="27"/>
      <c r="K21" s="30"/>
      <c r="L21" s="30"/>
      <c r="M21" s="30"/>
      <c r="N21" s="30"/>
    </row>
    <row r="22" spans="1:14" ht="13.5" customHeight="1" x14ac:dyDescent="0.2">
      <c r="A22" s="4" t="s">
        <v>80</v>
      </c>
      <c r="J22" s="14"/>
      <c r="K22" s="30"/>
      <c r="M22" s="30"/>
      <c r="N22" s="30"/>
    </row>
    <row r="23" spans="1:14" ht="13.5" customHeight="1" x14ac:dyDescent="0.2">
      <c r="J23" s="30"/>
      <c r="K23" s="30"/>
      <c r="L23" s="35"/>
      <c r="M23" s="34"/>
      <c r="N23" s="30"/>
    </row>
    <row r="24" spans="1:14" ht="13.5" customHeight="1" x14ac:dyDescent="0.2">
      <c r="J24" s="27"/>
      <c r="K24" s="30"/>
      <c r="L24" s="30"/>
      <c r="M24" s="30"/>
      <c r="N24" s="30"/>
    </row>
    <row r="25" spans="1:14" ht="13.5" customHeight="1" x14ac:dyDescent="0.2">
      <c r="J25" s="27"/>
      <c r="K25" s="30"/>
      <c r="L25" s="30"/>
      <c r="M25" s="30"/>
      <c r="N25" s="30"/>
    </row>
    <row r="26" spans="1:14" s="13" customFormat="1" ht="13.5" customHeight="1" x14ac:dyDescent="0.2">
      <c r="A26" s="1"/>
      <c r="J26" s="27"/>
      <c r="K26" s="30"/>
      <c r="L26" s="30"/>
      <c r="M26" s="30"/>
      <c r="N26" s="30"/>
    </row>
    <row r="27" spans="1:14" ht="13.5" customHeight="1" x14ac:dyDescent="0.2">
      <c r="J27" s="27"/>
      <c r="K27" s="30"/>
      <c r="L27" s="30"/>
      <c r="M27" s="30"/>
      <c r="N27" s="30"/>
    </row>
    <row r="28" spans="1:14" ht="13.5" customHeight="1" x14ac:dyDescent="0.2">
      <c r="J28" s="27"/>
      <c r="K28" s="30"/>
      <c r="L28" s="30"/>
      <c r="M28" s="30"/>
      <c r="N28" s="30"/>
    </row>
    <row r="29" spans="1:14" ht="13.5" customHeight="1" x14ac:dyDescent="0.2">
      <c r="A29" s="13"/>
      <c r="J29" s="27"/>
      <c r="K29" s="30"/>
      <c r="L29" s="30"/>
      <c r="M29" s="30"/>
      <c r="N29" s="30"/>
    </row>
    <row r="30" spans="1:14" ht="13.5" customHeight="1" x14ac:dyDescent="0.2">
      <c r="J30" s="27"/>
      <c r="K30" s="30"/>
      <c r="L30" s="30"/>
      <c r="M30" s="30"/>
      <c r="N30" s="30"/>
    </row>
    <row r="31" spans="1:14" ht="13.5" customHeight="1" x14ac:dyDescent="0.2">
      <c r="J31" s="27"/>
      <c r="K31" s="30"/>
      <c r="L31" s="30"/>
      <c r="M31" s="30"/>
      <c r="N31" s="30"/>
    </row>
    <row r="32" spans="1:14" ht="13.5" customHeight="1" x14ac:dyDescent="0.2">
      <c r="J32" s="27"/>
      <c r="K32" s="30"/>
      <c r="L32" s="30"/>
      <c r="M32" s="30"/>
      <c r="N32" s="30"/>
    </row>
    <row r="33" spans="10:16" ht="13.5" customHeight="1" x14ac:dyDescent="0.2">
      <c r="J33" s="27"/>
      <c r="K33" s="30"/>
      <c r="L33" s="30"/>
      <c r="M33" s="30"/>
      <c r="N33" s="30"/>
    </row>
    <row r="34" spans="10:16" ht="13.5" customHeight="1" x14ac:dyDescent="0.2">
      <c r="J34" s="27"/>
      <c r="K34" s="30"/>
      <c r="L34" s="30"/>
      <c r="M34" s="30"/>
      <c r="N34" s="30"/>
    </row>
    <row r="35" spans="10:16" ht="13.5" customHeight="1" x14ac:dyDescent="0.2">
      <c r="J35" s="27"/>
      <c r="K35" s="30"/>
      <c r="L35" s="30"/>
      <c r="M35" s="30"/>
      <c r="N35" s="30"/>
    </row>
    <row r="36" spans="10:16" ht="13.5" customHeight="1" x14ac:dyDescent="0.2">
      <c r="J36" s="27"/>
      <c r="K36" s="30"/>
      <c r="L36" s="30"/>
      <c r="M36" s="30"/>
      <c r="N36" s="30"/>
    </row>
    <row r="37" spans="10:16" ht="13.5" customHeight="1" x14ac:dyDescent="0.2">
      <c r="J37" s="27"/>
      <c r="K37" s="30"/>
      <c r="L37" s="30"/>
      <c r="M37" s="30"/>
      <c r="N37" s="30"/>
    </row>
    <row r="38" spans="10:16" ht="13.5" customHeight="1" x14ac:dyDescent="0.2">
      <c r="J38" s="27"/>
      <c r="K38" s="30"/>
      <c r="L38" s="30"/>
      <c r="M38" s="30"/>
      <c r="N38" s="30"/>
    </row>
    <row r="39" spans="10:16" ht="13.5" customHeight="1" x14ac:dyDescent="0.2">
      <c r="J39" s="27"/>
      <c r="K39" s="30"/>
      <c r="L39" s="30"/>
      <c r="M39" s="30"/>
      <c r="N39" s="30"/>
    </row>
    <row r="40" spans="10:16" ht="13.5" customHeight="1" x14ac:dyDescent="0.2">
      <c r="J40" s="27"/>
      <c r="K40" s="30"/>
      <c r="L40" s="30"/>
      <c r="M40" s="30"/>
      <c r="N40" s="30"/>
      <c r="P40"/>
    </row>
    <row r="41" spans="10:16" ht="13.5" customHeight="1" x14ac:dyDescent="0.2">
      <c r="J41" s="27"/>
      <c r="K41" s="30"/>
      <c r="L41" s="30"/>
      <c r="M41" s="30"/>
      <c r="N41" s="30"/>
      <c r="P41"/>
    </row>
    <row r="42" spans="10:16" ht="13.5" customHeight="1" x14ac:dyDescent="0.2">
      <c r="K42" s="30"/>
      <c r="M42" s="30"/>
      <c r="N42" s="30"/>
      <c r="P42" s="29"/>
    </row>
    <row r="43" spans="10:16" ht="13.5" customHeight="1" x14ac:dyDescent="0.2">
      <c r="J43" s="27"/>
      <c r="K43" s="30"/>
      <c r="L43" s="30"/>
      <c r="M43" s="30"/>
      <c r="N43" s="30"/>
      <c r="P43" s="29"/>
    </row>
    <row r="44" spans="10:16" ht="13.5" customHeight="1" x14ac:dyDescent="0.2">
      <c r="K44" s="30"/>
      <c r="M44" s="30"/>
      <c r="N44" s="30"/>
      <c r="P44" s="29"/>
    </row>
    <row r="45" spans="10:16" ht="13.5" customHeight="1" x14ac:dyDescent="0.2">
      <c r="K45" s="30"/>
      <c r="M45" s="30"/>
      <c r="N45" s="30"/>
      <c r="P45" s="29"/>
    </row>
    <row r="46" spans="10:16" ht="13.5" customHeight="1" x14ac:dyDescent="0.2">
      <c r="J46" s="14"/>
      <c r="K46" s="30"/>
      <c r="L46" s="14"/>
      <c r="M46" s="30"/>
      <c r="N46" s="30"/>
    </row>
    <row r="47" spans="10:16" ht="13.5" customHeight="1" x14ac:dyDescent="0.2">
      <c r="J47" s="30"/>
      <c r="K47" s="30"/>
      <c r="L47" s="30"/>
      <c r="M47" s="30"/>
      <c r="N47" s="30"/>
    </row>
    <row r="48" spans="10:16" ht="13.5" customHeight="1" x14ac:dyDescent="0.2">
      <c r="J48" s="27"/>
      <c r="K48" s="30"/>
      <c r="M48" s="30"/>
      <c r="N48" s="30"/>
    </row>
    <row r="49" spans="10:14" ht="13.5" customHeight="1" x14ac:dyDescent="0.2">
      <c r="J49" s="27"/>
      <c r="K49" s="30"/>
      <c r="M49" s="30"/>
      <c r="N49" s="30"/>
    </row>
    <row r="50" spans="10:14" ht="13.5" customHeight="1" x14ac:dyDescent="0.2">
      <c r="J50" s="27"/>
      <c r="K50" s="30"/>
      <c r="L50" s="36"/>
      <c r="M50" s="30"/>
      <c r="N50" s="30"/>
    </row>
    <row r="51" spans="10:14" ht="13.5" customHeight="1" x14ac:dyDescent="0.2">
      <c r="J51" s="27"/>
      <c r="K51" s="30"/>
      <c r="L51" s="30"/>
      <c r="M51" s="30"/>
      <c r="N51" s="30"/>
    </row>
    <row r="52" spans="10:14" ht="13.5" customHeight="1" x14ac:dyDescent="0.2">
      <c r="J52" s="27"/>
      <c r="K52" s="30"/>
      <c r="L52" s="30"/>
      <c r="M52" s="30"/>
      <c r="N52" s="30"/>
    </row>
    <row r="53" spans="10:14" ht="13.5" customHeight="1" x14ac:dyDescent="0.2">
      <c r="J53" s="27"/>
      <c r="K53" s="30"/>
      <c r="L53" s="30"/>
      <c r="M53" s="30"/>
      <c r="N53" s="30"/>
    </row>
    <row r="54" spans="10:14" ht="13.5" customHeight="1" x14ac:dyDescent="0.2">
      <c r="J54" s="27"/>
      <c r="K54" s="30"/>
      <c r="L54" s="30"/>
      <c r="M54" s="30"/>
      <c r="N54" s="30"/>
    </row>
    <row r="55" spans="10:14" ht="13.5" customHeight="1" x14ac:dyDescent="0.2">
      <c r="K55" s="30"/>
      <c r="L55" s="30"/>
      <c r="M55" s="30"/>
      <c r="N55" s="30"/>
    </row>
    <row r="56" spans="10:14" ht="13.5" customHeight="1" x14ac:dyDescent="0.2">
      <c r="J56" s="27"/>
      <c r="K56" s="30"/>
      <c r="L56" s="30"/>
      <c r="M56" s="30"/>
      <c r="N56" s="30"/>
    </row>
    <row r="57" spans="10:14" ht="13.5" customHeight="1" x14ac:dyDescent="0.2">
      <c r="J57" s="27"/>
      <c r="K57" s="30"/>
      <c r="L57" s="30"/>
      <c r="M57" s="30"/>
      <c r="N57" s="30"/>
    </row>
    <row r="58" spans="10:14" ht="13.5" customHeight="1" x14ac:dyDescent="0.2">
      <c r="J58" s="27"/>
      <c r="K58" s="30"/>
      <c r="L58" s="30"/>
      <c r="M58" s="30"/>
      <c r="N58" s="30"/>
    </row>
    <row r="59" spans="10:14" ht="13.5" customHeight="1" x14ac:dyDescent="0.2">
      <c r="J59" s="27"/>
      <c r="K59" s="30"/>
      <c r="L59" s="30"/>
      <c r="M59" s="30"/>
      <c r="N59" s="30"/>
    </row>
    <row r="60" spans="10:14" ht="13.5" customHeight="1" x14ac:dyDescent="0.2">
      <c r="J60" s="27"/>
      <c r="K60" s="30"/>
      <c r="L60" s="30"/>
      <c r="M60" s="30"/>
      <c r="N60" s="30"/>
    </row>
    <row r="61" spans="10:14" ht="13.5" customHeight="1" x14ac:dyDescent="0.2">
      <c r="J61" s="27"/>
      <c r="K61" s="30"/>
      <c r="L61" s="30"/>
      <c r="M61" s="30"/>
      <c r="N61" s="30"/>
    </row>
    <row r="62" spans="10:14" ht="13.5" customHeight="1" x14ac:dyDescent="0.2">
      <c r="J62" s="27"/>
      <c r="K62" s="30"/>
      <c r="L62" s="30"/>
      <c r="M62" s="30"/>
      <c r="N62" s="30"/>
    </row>
    <row r="63" spans="10:14" ht="13.5" customHeight="1" x14ac:dyDescent="0.2">
      <c r="J63" s="27"/>
      <c r="K63" s="30"/>
      <c r="L63" s="30"/>
      <c r="M63" s="30"/>
      <c r="N63" s="30"/>
    </row>
    <row r="64" spans="10:14" ht="13.5" customHeight="1" x14ac:dyDescent="0.2">
      <c r="J64" s="27"/>
      <c r="K64" s="30"/>
      <c r="L64" s="30"/>
      <c r="M64" s="30"/>
      <c r="N64" s="30"/>
    </row>
    <row r="65" spans="10:14" ht="13.5" customHeight="1" x14ac:dyDescent="0.2">
      <c r="J65" s="27"/>
      <c r="K65" s="30"/>
      <c r="L65" s="30"/>
      <c r="M65" s="30"/>
      <c r="N65" s="30"/>
    </row>
    <row r="66" spans="10:14" ht="13.5" customHeight="1" x14ac:dyDescent="0.2">
      <c r="J66" s="27"/>
      <c r="K66" s="30"/>
      <c r="M66" s="30"/>
      <c r="N66" s="30"/>
    </row>
    <row r="67" spans="10:14" ht="13.5" customHeight="1" x14ac:dyDescent="0.2">
      <c r="J67" s="27"/>
      <c r="K67" s="30"/>
      <c r="L67" s="30"/>
      <c r="M67" s="30"/>
      <c r="N67" s="30"/>
    </row>
    <row r="73" spans="10:14" ht="13.5" customHeight="1" x14ac:dyDescent="0.2">
      <c r="L73" s="37"/>
    </row>
  </sheetData>
  <mergeCells count="2">
    <mergeCell ref="J5:J6"/>
    <mergeCell ref="K5:N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zoomScaleSheetLayoutView="100" workbookViewId="0"/>
  </sheetViews>
  <sheetFormatPr defaultColWidth="9" defaultRowHeight="13.5" customHeight="1" x14ac:dyDescent="0.2"/>
  <cols>
    <col min="1" max="6" width="9" style="1"/>
    <col min="7" max="7" width="11.5" style="1" customWidth="1"/>
    <col min="8" max="8" width="9" style="1" customWidth="1"/>
    <col min="9" max="9" width="25" style="1" customWidth="1"/>
    <col min="10" max="10" width="12.125" style="1" customWidth="1"/>
    <col min="11" max="11" width="12.375" style="1" customWidth="1"/>
    <col min="12" max="13" width="13.125" style="1" customWidth="1"/>
    <col min="14" max="16384" width="9" style="1"/>
  </cols>
  <sheetData>
    <row r="1" spans="1:13" ht="15" customHeight="1" x14ac:dyDescent="0.2">
      <c r="A1" s="17" t="s">
        <v>195</v>
      </c>
      <c r="I1" s="224" t="s">
        <v>194</v>
      </c>
    </row>
    <row r="2" spans="1:13" ht="20.100000000000001" customHeight="1" x14ac:dyDescent="0.2">
      <c r="A2" s="14" t="s">
        <v>168</v>
      </c>
      <c r="J2" s="8"/>
      <c r="K2" s="8"/>
      <c r="L2" s="8"/>
      <c r="M2" s="8"/>
    </row>
    <row r="3" spans="1:13" s="13" customFormat="1" ht="15" customHeight="1" x14ac:dyDescent="0.2">
      <c r="I3" s="1" t="s">
        <v>172</v>
      </c>
    </row>
    <row r="4" spans="1:13" ht="13.5" customHeight="1" x14ac:dyDescent="0.2">
      <c r="I4" s="235" t="s">
        <v>2</v>
      </c>
      <c r="J4" s="235" t="s">
        <v>37</v>
      </c>
      <c r="K4" s="235"/>
      <c r="L4" s="235"/>
      <c r="M4" s="235"/>
    </row>
    <row r="5" spans="1:13" ht="36" x14ac:dyDescent="0.2">
      <c r="I5" s="235"/>
      <c r="J5" s="10" t="s">
        <v>89</v>
      </c>
      <c r="K5" s="10" t="s">
        <v>40</v>
      </c>
      <c r="L5" s="10" t="s">
        <v>64</v>
      </c>
      <c r="M5" s="10" t="s">
        <v>65</v>
      </c>
    </row>
    <row r="6" spans="1:13" ht="12" x14ac:dyDescent="0.2">
      <c r="I6" s="53" t="s">
        <v>29</v>
      </c>
      <c r="J6" s="79">
        <v>125148302.39999999</v>
      </c>
      <c r="K6" s="79">
        <v>30546815.009999998</v>
      </c>
      <c r="L6" s="79">
        <v>1737494810.01</v>
      </c>
      <c r="M6" s="79">
        <v>1709456922.8799999</v>
      </c>
    </row>
    <row r="7" spans="1:13" ht="13.5" customHeight="1" x14ac:dyDescent="0.2">
      <c r="I7" s="41" t="s">
        <v>68</v>
      </c>
      <c r="J7" s="15">
        <v>51870197.43</v>
      </c>
      <c r="K7" s="15">
        <v>24779525.619999997</v>
      </c>
      <c r="L7" s="15">
        <v>1139437880.8500001</v>
      </c>
      <c r="M7" s="15">
        <v>1403962971.0499997</v>
      </c>
    </row>
    <row r="8" spans="1:13" ht="13.5" customHeight="1" x14ac:dyDescent="0.2">
      <c r="I8" s="41" t="s">
        <v>69</v>
      </c>
      <c r="J8" s="15">
        <v>54625850.399999999</v>
      </c>
      <c r="K8" s="15">
        <v>359907.47</v>
      </c>
      <c r="L8" s="15">
        <v>49710446.50999999</v>
      </c>
      <c r="M8" s="15">
        <v>42032409.059999973</v>
      </c>
    </row>
    <row r="9" spans="1:13" ht="13.5" customHeight="1" x14ac:dyDescent="0.2">
      <c r="I9" s="41" t="s">
        <v>70</v>
      </c>
      <c r="J9" s="15">
        <v>1580689.1</v>
      </c>
      <c r="K9" s="15">
        <v>405468.53</v>
      </c>
      <c r="L9" s="15">
        <v>279197556.08000004</v>
      </c>
      <c r="M9" s="15">
        <v>11083382.749999998</v>
      </c>
    </row>
    <row r="10" spans="1:13" ht="13.5" customHeight="1" x14ac:dyDescent="0.2">
      <c r="I10" s="54" t="s">
        <v>72</v>
      </c>
      <c r="J10" s="16">
        <v>17071565.469999999</v>
      </c>
      <c r="K10" s="16">
        <v>5001913.3899999997</v>
      </c>
      <c r="L10" s="16">
        <v>269148926.56999999</v>
      </c>
      <c r="M10" s="16">
        <v>252378160.01999998</v>
      </c>
    </row>
    <row r="11" spans="1:13" ht="13.5" customHeight="1" x14ac:dyDescent="0.2">
      <c r="I11" s="45" t="s">
        <v>79</v>
      </c>
      <c r="J11" s="86"/>
      <c r="K11" s="86"/>
      <c r="L11" s="86"/>
      <c r="M11" s="86"/>
    </row>
    <row r="12" spans="1:13" ht="13.5" customHeight="1" x14ac:dyDescent="0.2">
      <c r="I12" s="55" t="s">
        <v>68</v>
      </c>
      <c r="J12" s="83">
        <v>0.41446984445871321</v>
      </c>
      <c r="K12" s="83">
        <v>0.81119833972504218</v>
      </c>
      <c r="L12" s="83">
        <v>0.65579354498528963</v>
      </c>
      <c r="M12" s="83">
        <v>0.82129181043338573</v>
      </c>
    </row>
    <row r="13" spans="1:13" ht="13.5" customHeight="1" x14ac:dyDescent="0.2">
      <c r="I13" s="41" t="s">
        <v>69</v>
      </c>
      <c r="J13" s="84">
        <v>0.43648894433585222</v>
      </c>
      <c r="K13" s="84">
        <v>1.1782160263915514E-2</v>
      </c>
      <c r="L13" s="84">
        <v>2.8610414387202621E-2</v>
      </c>
      <c r="M13" s="84">
        <v>2.4588165105199643E-2</v>
      </c>
    </row>
    <row r="14" spans="1:13" ht="13.5" customHeight="1" x14ac:dyDescent="0.2">
      <c r="I14" s="41" t="s">
        <v>75</v>
      </c>
      <c r="J14" s="84">
        <v>1.2630527699431265E-2</v>
      </c>
      <c r="K14" s="84">
        <v>1.3273676154691194E-2</v>
      </c>
      <c r="L14" s="84">
        <v>0.16068972089671632</v>
      </c>
      <c r="M14" s="84">
        <v>6.4835694902023733E-3</v>
      </c>
    </row>
    <row r="15" spans="1:13" ht="13.5" customHeight="1" x14ac:dyDescent="0.2">
      <c r="I15" s="54" t="s">
        <v>34</v>
      </c>
      <c r="J15" s="85">
        <v>0.13641068350600336</v>
      </c>
      <c r="K15" s="85">
        <v>0.16374582385635103</v>
      </c>
      <c r="L15" s="85">
        <v>0.15490631973079155</v>
      </c>
      <c r="M15" s="85">
        <v>0.14763645497121214</v>
      </c>
    </row>
    <row r="16" spans="1:13" ht="13.5" customHeight="1" x14ac:dyDescent="0.2">
      <c r="M16"/>
    </row>
    <row r="17" spans="1:13" ht="13.5" customHeight="1" x14ac:dyDescent="0.2">
      <c r="M17"/>
    </row>
    <row r="18" spans="1:13" ht="13.5" customHeight="1" x14ac:dyDescent="0.2">
      <c r="M18"/>
    </row>
    <row r="19" spans="1:13" ht="13.5" customHeight="1" x14ac:dyDescent="0.2">
      <c r="M19"/>
    </row>
    <row r="20" spans="1:13" ht="13.5" customHeight="1" x14ac:dyDescent="0.2">
      <c r="M20"/>
    </row>
    <row r="22" spans="1:13" s="13" customFormat="1" ht="13.5" customHeight="1" x14ac:dyDescent="0.2">
      <c r="A22" s="4" t="s">
        <v>80</v>
      </c>
      <c r="I22" s="1"/>
      <c r="J22" s="1"/>
      <c r="K22" s="1"/>
      <c r="L22" s="1"/>
      <c r="M22" s="1"/>
    </row>
    <row r="36" spans="14:14" ht="13.5" customHeight="1" x14ac:dyDescent="0.2">
      <c r="N36"/>
    </row>
    <row r="37" spans="14:14" ht="13.5" customHeight="1" x14ac:dyDescent="0.2">
      <c r="N37"/>
    </row>
    <row r="38" spans="14:14" ht="13.5" customHeight="1" x14ac:dyDescent="0.2">
      <c r="N38" s="29"/>
    </row>
    <row r="39" spans="14:14" ht="13.5" customHeight="1" x14ac:dyDescent="0.2">
      <c r="N39" s="29"/>
    </row>
    <row r="40" spans="14:14" ht="13.5" customHeight="1" x14ac:dyDescent="0.2">
      <c r="N40" s="29"/>
    </row>
    <row r="41" spans="14:14" ht="13.5" customHeight="1" x14ac:dyDescent="0.2">
      <c r="N41" s="29"/>
    </row>
  </sheetData>
  <mergeCells count="2">
    <mergeCell ref="I4:I5"/>
    <mergeCell ref="J4:M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zoomScaleNormal="100" workbookViewId="0"/>
  </sheetViews>
  <sheetFormatPr defaultColWidth="9.625" defaultRowHeight="13.5" customHeight="1" x14ac:dyDescent="0.2"/>
  <cols>
    <col min="1" max="1" width="37.125" style="2" customWidth="1"/>
    <col min="2" max="5" width="13.125" style="1" customWidth="1"/>
    <col min="6" max="6" width="13.625" style="1" customWidth="1"/>
    <col min="7" max="8" width="12" style="1" bestFit="1" customWidth="1"/>
    <col min="9" max="16384" width="9.625" style="1"/>
  </cols>
  <sheetData>
    <row r="1" spans="1:8" ht="15" customHeight="1" x14ac:dyDescent="0.2">
      <c r="A1" s="17" t="s">
        <v>195</v>
      </c>
      <c r="E1" s="12"/>
      <c r="G1" s="224" t="s">
        <v>194</v>
      </c>
    </row>
    <row r="2" spans="1:8" ht="20.100000000000001" customHeight="1" x14ac:dyDescent="0.2">
      <c r="A2" s="92" t="s">
        <v>90</v>
      </c>
      <c r="B2" s="5"/>
    </row>
    <row r="3" spans="1:8" ht="15" customHeight="1" x14ac:dyDescent="0.2">
      <c r="A3" s="92"/>
      <c r="F3" s="89"/>
    </row>
    <row r="4" spans="1:8" ht="18" customHeight="1" x14ac:dyDescent="0.2">
      <c r="A4" s="93" t="s">
        <v>91</v>
      </c>
      <c r="B4" s="175">
        <v>2018</v>
      </c>
      <c r="C4" s="175">
        <v>2019</v>
      </c>
      <c r="D4" s="175">
        <v>2020</v>
      </c>
      <c r="E4" s="175">
        <v>2021</v>
      </c>
      <c r="F4" s="88">
        <v>2022</v>
      </c>
    </row>
    <row r="5" spans="1:8" ht="18" customHeight="1" x14ac:dyDescent="0.2">
      <c r="A5" s="120" t="s">
        <v>104</v>
      </c>
      <c r="B5" s="94"/>
      <c r="C5" s="94"/>
      <c r="D5" s="94"/>
      <c r="E5" s="94"/>
      <c r="F5" s="94"/>
    </row>
    <row r="6" spans="1:8" ht="13.5" customHeight="1" x14ac:dyDescent="0.2">
      <c r="A6" s="95" t="s">
        <v>92</v>
      </c>
      <c r="B6" s="96">
        <v>161062768.98399991</v>
      </c>
      <c r="C6" s="96">
        <v>156539739.52299899</v>
      </c>
      <c r="D6" s="96">
        <v>148824938.91299999</v>
      </c>
      <c r="E6" s="97">
        <v>159639916.13</v>
      </c>
      <c r="F6" s="97">
        <v>163579001.5</v>
      </c>
    </row>
    <row r="7" spans="1:8" ht="13.5" customHeight="1" x14ac:dyDescent="0.2">
      <c r="A7" s="98" t="s">
        <v>93</v>
      </c>
      <c r="B7" s="99">
        <v>1792219166.8999989</v>
      </c>
      <c r="C7" s="99">
        <v>1903220696.7299938</v>
      </c>
      <c r="D7" s="99">
        <v>1827878566.1199999</v>
      </c>
      <c r="E7" s="100">
        <v>1968283395.2</v>
      </c>
      <c r="F7" s="100">
        <v>2064627298.79</v>
      </c>
      <c r="G7" s="3"/>
    </row>
    <row r="8" spans="1:8" ht="13.5" customHeight="1" x14ac:dyDescent="0.2">
      <c r="A8" s="101" t="s">
        <v>94</v>
      </c>
      <c r="B8" s="99">
        <v>1365753035.9899993</v>
      </c>
      <c r="C8" s="99">
        <v>1457576987.3299947</v>
      </c>
      <c r="D8" s="99">
        <v>1389394609.72</v>
      </c>
      <c r="E8" s="100">
        <v>1467142277.9300001</v>
      </c>
      <c r="F8" s="100">
        <v>1545606230.8599999</v>
      </c>
    </row>
    <row r="9" spans="1:8" ht="13.5" customHeight="1" x14ac:dyDescent="0.2">
      <c r="A9" s="102" t="s">
        <v>95</v>
      </c>
      <c r="B9" s="103">
        <v>426466130.90999967</v>
      </c>
      <c r="C9" s="103">
        <v>445643709.39999902</v>
      </c>
      <c r="D9" s="103">
        <v>438483956.45999992</v>
      </c>
      <c r="E9" s="104">
        <v>501141117.26999998</v>
      </c>
      <c r="F9" s="104">
        <v>519021067.93000001</v>
      </c>
    </row>
    <row r="10" spans="1:8" ht="18" customHeight="1" x14ac:dyDescent="0.2">
      <c r="A10" s="105" t="s">
        <v>105</v>
      </c>
      <c r="B10" s="119"/>
      <c r="C10" s="119"/>
      <c r="D10" s="119"/>
      <c r="E10" s="119"/>
      <c r="F10" s="119"/>
    </row>
    <row r="11" spans="1:8" ht="13.5" customHeight="1" x14ac:dyDescent="0.35">
      <c r="A11" s="106" t="s">
        <v>92</v>
      </c>
      <c r="B11" s="96">
        <v>80310959.350999698</v>
      </c>
      <c r="C11" s="96">
        <v>80366333.270999491</v>
      </c>
      <c r="D11" s="97" t="s">
        <v>100</v>
      </c>
      <c r="E11" s="97">
        <v>93627705.484999403</v>
      </c>
      <c r="F11" s="97">
        <v>94107015.640000001</v>
      </c>
    </row>
    <row r="12" spans="1:8" ht="13.5" customHeight="1" x14ac:dyDescent="0.35">
      <c r="A12" s="107" t="s">
        <v>93</v>
      </c>
      <c r="B12" s="99">
        <v>1033848626.5300026</v>
      </c>
      <c r="C12" s="99">
        <v>1084114141.8599985</v>
      </c>
      <c r="D12" s="100" t="s">
        <v>103</v>
      </c>
      <c r="E12" s="100">
        <v>1377592040.9300036</v>
      </c>
      <c r="F12" s="100">
        <v>1483510886.5</v>
      </c>
      <c r="H12" s="3"/>
    </row>
    <row r="13" spans="1:8" ht="13.5" customHeight="1" x14ac:dyDescent="0.35">
      <c r="A13" s="108" t="s">
        <v>94</v>
      </c>
      <c r="B13" s="99">
        <v>885309621.38000345</v>
      </c>
      <c r="C13" s="99">
        <v>927632155.99999833</v>
      </c>
      <c r="D13" s="100" t="s">
        <v>102</v>
      </c>
      <c r="E13" s="100">
        <v>1221081143.3400035</v>
      </c>
      <c r="F13" s="100">
        <v>1368762251.75</v>
      </c>
    </row>
    <row r="14" spans="1:8" ht="13.5" customHeight="1" x14ac:dyDescent="0.35">
      <c r="A14" s="109" t="s">
        <v>95</v>
      </c>
      <c r="B14" s="103">
        <v>148539005.14999914</v>
      </c>
      <c r="C14" s="103">
        <v>156481985.86000007</v>
      </c>
      <c r="D14" s="104" t="s">
        <v>101</v>
      </c>
      <c r="E14" s="104">
        <v>156510897.59000015</v>
      </c>
      <c r="F14" s="104">
        <v>114748634.75</v>
      </c>
    </row>
    <row r="15" spans="1:8" ht="18" customHeight="1" x14ac:dyDescent="0.2">
      <c r="A15" s="174" t="s">
        <v>160</v>
      </c>
      <c r="B15" s="110"/>
      <c r="C15" s="110"/>
      <c r="D15" s="110"/>
      <c r="E15" s="119"/>
      <c r="F15" s="119"/>
    </row>
    <row r="16" spans="1:8" ht="13.5" customHeight="1" x14ac:dyDescent="0.2">
      <c r="A16" s="106" t="s">
        <v>92</v>
      </c>
      <c r="B16" s="96">
        <v>13035103.860000005</v>
      </c>
      <c r="C16" s="96">
        <v>12874949.230000023</v>
      </c>
      <c r="D16" s="97" t="s">
        <v>96</v>
      </c>
      <c r="E16" s="97" t="s">
        <v>96</v>
      </c>
      <c r="F16" s="97" t="s">
        <v>96</v>
      </c>
    </row>
    <row r="17" spans="1:6" ht="13.5" customHeight="1" x14ac:dyDescent="0.2">
      <c r="A17" s="107" t="s">
        <v>93</v>
      </c>
      <c r="B17" s="99">
        <v>312730874.1400001</v>
      </c>
      <c r="C17" s="99">
        <v>373912336.64000094</v>
      </c>
      <c r="D17" s="100" t="s">
        <v>96</v>
      </c>
      <c r="E17" s="100" t="s">
        <v>96</v>
      </c>
      <c r="F17" s="100" t="s">
        <v>96</v>
      </c>
    </row>
    <row r="18" spans="1:6" ht="13.5" customHeight="1" x14ac:dyDescent="0.2">
      <c r="A18" s="108" t="s">
        <v>94</v>
      </c>
      <c r="B18" s="99">
        <v>312329818.7700001</v>
      </c>
      <c r="C18" s="99">
        <v>373682834.88000095</v>
      </c>
      <c r="D18" s="100" t="s">
        <v>96</v>
      </c>
      <c r="E18" s="100" t="s">
        <v>96</v>
      </c>
      <c r="F18" s="100" t="s">
        <v>96</v>
      </c>
    </row>
    <row r="19" spans="1:6" ht="13.5" customHeight="1" x14ac:dyDescent="0.2">
      <c r="A19" s="109" t="s">
        <v>95</v>
      </c>
      <c r="B19" s="103">
        <v>401055.37000000011</v>
      </c>
      <c r="C19" s="103">
        <v>229501.75999999995</v>
      </c>
      <c r="D19" s="104" t="s">
        <v>96</v>
      </c>
      <c r="E19" s="104" t="s">
        <v>96</v>
      </c>
      <c r="F19" s="104" t="s">
        <v>96</v>
      </c>
    </row>
    <row r="20" spans="1:6" ht="18" customHeight="1" x14ac:dyDescent="0.2">
      <c r="A20" s="115" t="s">
        <v>106</v>
      </c>
      <c r="B20" s="111"/>
      <c r="C20" s="111"/>
      <c r="D20" s="111"/>
      <c r="E20" s="119"/>
      <c r="F20" s="119"/>
    </row>
    <row r="21" spans="1:6" ht="13.5" customHeight="1" x14ac:dyDescent="0.2">
      <c r="A21" s="106" t="s">
        <v>92</v>
      </c>
      <c r="B21" s="112">
        <v>13604420.398000013</v>
      </c>
      <c r="C21" s="112">
        <v>9907157.6400000062</v>
      </c>
      <c r="D21" s="112">
        <v>7801612.7999999998</v>
      </c>
      <c r="E21" s="112">
        <v>8419402.3740000017</v>
      </c>
      <c r="F21" s="112">
        <v>7249225.8260000004</v>
      </c>
    </row>
    <row r="22" spans="1:6" ht="13.5" customHeight="1" x14ac:dyDescent="0.2">
      <c r="A22" s="107" t="s">
        <v>93</v>
      </c>
      <c r="B22" s="113">
        <v>141168463.44000003</v>
      </c>
      <c r="C22" s="113">
        <v>123177579.8100003</v>
      </c>
      <c r="D22" s="113">
        <v>103820252.72</v>
      </c>
      <c r="E22" s="113">
        <v>160947649.14000002</v>
      </c>
      <c r="F22" s="113">
        <v>133759687.94</v>
      </c>
    </row>
    <row r="23" spans="1:6" ht="13.5" customHeight="1" x14ac:dyDescent="0.2">
      <c r="A23" s="108" t="s">
        <v>94</v>
      </c>
      <c r="B23" s="113">
        <v>141168463.44000003</v>
      </c>
      <c r="C23" s="113">
        <v>123177579.8100003</v>
      </c>
      <c r="D23" s="113">
        <v>103820252.72</v>
      </c>
      <c r="E23" s="113">
        <v>160947649.14000002</v>
      </c>
      <c r="F23" s="113">
        <v>133759687.94</v>
      </c>
    </row>
    <row r="24" spans="1:6" ht="13.5" customHeight="1" x14ac:dyDescent="0.2">
      <c r="A24" s="109" t="s">
        <v>95</v>
      </c>
      <c r="B24" s="114" t="s">
        <v>97</v>
      </c>
      <c r="C24" s="114" t="s">
        <v>97</v>
      </c>
      <c r="D24" s="114" t="s">
        <v>97</v>
      </c>
      <c r="E24" s="114" t="s">
        <v>97</v>
      </c>
      <c r="F24" s="114" t="s">
        <v>97</v>
      </c>
    </row>
    <row r="25" spans="1:6" ht="18" customHeight="1" x14ac:dyDescent="0.2">
      <c r="A25" s="115" t="s">
        <v>107</v>
      </c>
      <c r="B25" s="111"/>
      <c r="C25" s="111"/>
      <c r="D25" s="111"/>
      <c r="E25" s="119"/>
      <c r="F25" s="119"/>
    </row>
    <row r="26" spans="1:6" ht="13.5" customHeight="1" x14ac:dyDescent="0.2">
      <c r="A26" s="106" t="s">
        <v>92</v>
      </c>
      <c r="B26" s="112">
        <v>2874.377</v>
      </c>
      <c r="C26" s="112">
        <v>3604.0909999999999</v>
      </c>
      <c r="D26" s="112">
        <v>3412.09</v>
      </c>
      <c r="E26" s="112">
        <v>7991.0529999999999</v>
      </c>
      <c r="F26" s="112">
        <v>10172.406000000001</v>
      </c>
    </row>
    <row r="27" spans="1:6" ht="13.5" customHeight="1" x14ac:dyDescent="0.2">
      <c r="A27" s="107" t="s">
        <v>93</v>
      </c>
      <c r="B27" s="113">
        <v>41663.089999999997</v>
      </c>
      <c r="C27" s="113">
        <v>44294.5</v>
      </c>
      <c r="D27" s="113">
        <v>139833.76999999999</v>
      </c>
      <c r="E27" s="113">
        <v>624445.93999999983</v>
      </c>
      <c r="F27" s="113">
        <v>1023816.88</v>
      </c>
    </row>
    <row r="28" spans="1:6" ht="13.5" customHeight="1" x14ac:dyDescent="0.2">
      <c r="A28" s="108" t="s">
        <v>94</v>
      </c>
      <c r="B28" s="113">
        <v>41663.089999999997</v>
      </c>
      <c r="C28" s="113">
        <v>44294.5</v>
      </c>
      <c r="D28" s="113">
        <v>139833.76999999999</v>
      </c>
      <c r="E28" s="113">
        <v>624445.93999999983</v>
      </c>
      <c r="F28" s="113">
        <v>1023816.88</v>
      </c>
    </row>
    <row r="29" spans="1:6" ht="13.5" customHeight="1" x14ac:dyDescent="0.2">
      <c r="A29" s="109" t="s">
        <v>95</v>
      </c>
      <c r="B29" s="114" t="s">
        <v>97</v>
      </c>
      <c r="C29" s="114" t="s">
        <v>97</v>
      </c>
      <c r="D29" s="114" t="s">
        <v>97</v>
      </c>
      <c r="E29" s="114" t="s">
        <v>97</v>
      </c>
      <c r="F29" s="114" t="s">
        <v>97</v>
      </c>
    </row>
    <row r="30" spans="1:6" ht="18" customHeight="1" x14ac:dyDescent="0.2">
      <c r="A30" s="115" t="s">
        <v>108</v>
      </c>
      <c r="B30" s="111"/>
      <c r="C30" s="111"/>
      <c r="D30" s="111"/>
      <c r="E30" s="119"/>
      <c r="F30" s="119"/>
    </row>
    <row r="31" spans="1:6" ht="13.5" customHeight="1" x14ac:dyDescent="0.2">
      <c r="A31" s="106" t="s">
        <v>92</v>
      </c>
      <c r="B31" s="112">
        <v>569073.26800000004</v>
      </c>
      <c r="C31" s="112">
        <v>900422.5550000004</v>
      </c>
      <c r="D31" s="112">
        <v>1449897.58</v>
      </c>
      <c r="E31" s="112">
        <v>1716881.0310000004</v>
      </c>
      <c r="F31" s="112">
        <v>1132641.4080000001</v>
      </c>
    </row>
    <row r="32" spans="1:6" ht="13.5" customHeight="1" x14ac:dyDescent="0.2">
      <c r="A32" s="107" t="s">
        <v>93</v>
      </c>
      <c r="B32" s="113">
        <v>8883181.4099999946</v>
      </c>
      <c r="C32" s="113">
        <v>12998750.939999998</v>
      </c>
      <c r="D32" s="113">
        <v>23602520</v>
      </c>
      <c r="E32" s="113">
        <v>45129145.309999801</v>
      </c>
      <c r="F32" s="113">
        <v>23331579.460000001</v>
      </c>
    </row>
    <row r="33" spans="1:6" ht="13.5" customHeight="1" x14ac:dyDescent="0.2">
      <c r="A33" s="108" t="s">
        <v>94</v>
      </c>
      <c r="B33" s="113">
        <v>8883181.4099999946</v>
      </c>
      <c r="C33" s="113">
        <v>12998750.939999998</v>
      </c>
      <c r="D33" s="113">
        <v>23602520</v>
      </c>
      <c r="E33" s="113">
        <v>45129145.309999809</v>
      </c>
      <c r="F33" s="113">
        <v>23331579.460000001</v>
      </c>
    </row>
    <row r="34" spans="1:6" ht="13.5" customHeight="1" x14ac:dyDescent="0.2">
      <c r="A34" s="109" t="s">
        <v>95</v>
      </c>
      <c r="B34" s="114" t="s">
        <v>97</v>
      </c>
      <c r="C34" s="114" t="s">
        <v>97</v>
      </c>
      <c r="D34" s="114" t="s">
        <v>97</v>
      </c>
      <c r="E34" s="114" t="s">
        <v>97</v>
      </c>
      <c r="F34" s="114" t="s">
        <v>97</v>
      </c>
    </row>
    <row r="35" spans="1:6" ht="18" customHeight="1" x14ac:dyDescent="0.2">
      <c r="A35" s="115" t="s">
        <v>109</v>
      </c>
      <c r="B35" s="111"/>
      <c r="C35" s="111"/>
      <c r="D35" s="111"/>
      <c r="E35" s="119"/>
      <c r="F35" s="119"/>
    </row>
    <row r="36" spans="1:6" ht="13.5" customHeight="1" x14ac:dyDescent="0.2">
      <c r="A36" s="106" t="s">
        <v>92</v>
      </c>
      <c r="B36" s="112">
        <v>10551302.499999993</v>
      </c>
      <c r="C36" s="112">
        <v>10498842.544000005</v>
      </c>
      <c r="D36" s="112">
        <v>9709531.5199999996</v>
      </c>
      <c r="E36" s="112">
        <v>12707208.182999985</v>
      </c>
      <c r="F36" s="112">
        <v>13727646.619000001</v>
      </c>
    </row>
    <row r="37" spans="1:6" ht="13.5" customHeight="1" x14ac:dyDescent="0.2">
      <c r="A37" s="107" t="s">
        <v>93</v>
      </c>
      <c r="B37" s="113">
        <v>80499791.949999854</v>
      </c>
      <c r="C37" s="113">
        <v>84403402.289999753</v>
      </c>
      <c r="D37" s="113">
        <v>81173995.019999996</v>
      </c>
      <c r="E37" s="113">
        <v>111056859.90000029</v>
      </c>
      <c r="F37" s="113">
        <v>124081826.44</v>
      </c>
    </row>
    <row r="38" spans="1:6" ht="13.5" customHeight="1" x14ac:dyDescent="0.2">
      <c r="A38" s="108" t="s">
        <v>94</v>
      </c>
      <c r="B38" s="116" t="s">
        <v>97</v>
      </c>
      <c r="C38" s="116" t="s">
        <v>97</v>
      </c>
      <c r="D38" s="116" t="s">
        <v>97</v>
      </c>
      <c r="E38" s="116" t="s">
        <v>97</v>
      </c>
      <c r="F38" s="116" t="s">
        <v>97</v>
      </c>
    </row>
    <row r="39" spans="1:6" ht="13.5" customHeight="1" x14ac:dyDescent="0.2">
      <c r="A39" s="109" t="s">
        <v>95</v>
      </c>
      <c r="B39" s="114">
        <v>80499791.949999854</v>
      </c>
      <c r="C39" s="114">
        <v>84403402.289999753</v>
      </c>
      <c r="D39" s="114">
        <v>81173995.019999996</v>
      </c>
      <c r="E39" s="114">
        <v>111056859.90000029</v>
      </c>
      <c r="F39" s="114">
        <v>124081826.44</v>
      </c>
    </row>
    <row r="40" spans="1:6" ht="18" customHeight="1" x14ac:dyDescent="0.2">
      <c r="A40" s="115" t="s">
        <v>110</v>
      </c>
      <c r="B40" s="111"/>
      <c r="C40" s="111"/>
      <c r="D40" s="111"/>
      <c r="E40" s="119"/>
      <c r="F40" s="119"/>
    </row>
    <row r="41" spans="1:6" ht="13.5" customHeight="1" x14ac:dyDescent="0.2">
      <c r="A41" s="106" t="s">
        <v>92</v>
      </c>
      <c r="B41" s="112">
        <v>2591118.3160000001</v>
      </c>
      <c r="C41" s="112">
        <v>2326383.46</v>
      </c>
      <c r="D41" s="112">
        <v>1587602.52</v>
      </c>
      <c r="E41" s="112">
        <v>2141224.5260000001</v>
      </c>
      <c r="F41" s="112">
        <v>1194000.3999999999</v>
      </c>
    </row>
    <row r="42" spans="1:6" ht="13.5" customHeight="1" x14ac:dyDescent="0.2">
      <c r="A42" s="107" t="s">
        <v>93</v>
      </c>
      <c r="B42" s="113">
        <v>18020287.899999984</v>
      </c>
      <c r="C42" s="113">
        <v>20041371.199999977</v>
      </c>
      <c r="D42" s="113">
        <v>19617767.030000001</v>
      </c>
      <c r="E42" s="113">
        <v>39359894.200000003</v>
      </c>
      <c r="F42" s="191">
        <v>18728894.800000001</v>
      </c>
    </row>
    <row r="43" spans="1:6" ht="13.5" customHeight="1" x14ac:dyDescent="0.2">
      <c r="A43" s="108" t="s">
        <v>94</v>
      </c>
      <c r="B43" s="116">
        <v>18020287.899999984</v>
      </c>
      <c r="C43" s="116">
        <v>20041371.199999977</v>
      </c>
      <c r="D43" s="116">
        <v>19617767.030000001</v>
      </c>
      <c r="E43" s="116">
        <v>39359894.200000003</v>
      </c>
      <c r="F43" s="183">
        <v>18728894.800000001</v>
      </c>
    </row>
    <row r="44" spans="1:6" ht="13.5" customHeight="1" x14ac:dyDescent="0.2">
      <c r="A44" s="109" t="s">
        <v>95</v>
      </c>
      <c r="B44" s="114" t="s">
        <v>97</v>
      </c>
      <c r="C44" s="114" t="s">
        <v>97</v>
      </c>
      <c r="D44" s="114" t="s">
        <v>97</v>
      </c>
      <c r="E44" s="114" t="s">
        <v>97</v>
      </c>
      <c r="F44" s="114" t="s">
        <v>97</v>
      </c>
    </row>
    <row r="45" spans="1:6" ht="18" customHeight="1" x14ac:dyDescent="0.2">
      <c r="A45" s="115" t="s">
        <v>111</v>
      </c>
      <c r="B45" s="111"/>
      <c r="C45" s="111"/>
      <c r="D45" s="111"/>
      <c r="E45" s="119"/>
      <c r="F45" s="119"/>
    </row>
    <row r="46" spans="1:6" ht="13.5" customHeight="1" x14ac:dyDescent="0.2">
      <c r="A46" s="106" t="s">
        <v>92</v>
      </c>
      <c r="B46" s="112">
        <v>40397916.914000019</v>
      </c>
      <c r="C46" s="112">
        <v>39662046.731999889</v>
      </c>
      <c r="D46" s="112">
        <v>36968570.560000002</v>
      </c>
      <c r="E46" s="112">
        <v>41019503.473000199</v>
      </c>
      <c r="F46" s="112">
        <v>46158299.299999997</v>
      </c>
    </row>
    <row r="47" spans="1:6" ht="13.5" customHeight="1" x14ac:dyDescent="0.2">
      <c r="A47" s="107" t="s">
        <v>93</v>
      </c>
      <c r="B47" s="113">
        <v>197026278.43999928</v>
      </c>
      <c r="C47" s="113">
        <v>204528819.48999938</v>
      </c>
      <c r="D47" s="113">
        <v>194712110.28</v>
      </c>
      <c r="E47" s="113">
        <v>233573359.77999917</v>
      </c>
      <c r="F47" s="191">
        <v>280190606.69999999</v>
      </c>
    </row>
    <row r="48" spans="1:6" ht="13.5" customHeight="1" x14ac:dyDescent="0.2">
      <c r="A48" s="108" t="s">
        <v>94</v>
      </c>
      <c r="B48" s="116" t="s">
        <v>97</v>
      </c>
      <c r="C48" s="116" t="s">
        <v>97</v>
      </c>
      <c r="D48" s="116" t="s">
        <v>97</v>
      </c>
      <c r="E48" s="116" t="s">
        <v>97</v>
      </c>
      <c r="F48" s="116" t="s">
        <v>97</v>
      </c>
    </row>
    <row r="49" spans="1:6" ht="13.5" customHeight="1" x14ac:dyDescent="0.2">
      <c r="A49" s="109" t="s">
        <v>95</v>
      </c>
      <c r="B49" s="114">
        <v>197026278.43999928</v>
      </c>
      <c r="C49" s="114">
        <v>204528819.48999938</v>
      </c>
      <c r="D49" s="114">
        <v>194712110.28</v>
      </c>
      <c r="E49" s="114">
        <v>233573359.77999917</v>
      </c>
      <c r="F49" s="114">
        <v>280190606.69999999</v>
      </c>
    </row>
    <row r="50" spans="1:6" ht="26.25" customHeight="1" x14ac:dyDescent="0.2">
      <c r="A50" s="245" t="s">
        <v>98</v>
      </c>
      <c r="B50" s="245"/>
      <c r="C50" s="245"/>
      <c r="D50" s="245"/>
      <c r="E50" s="245"/>
      <c r="F50" s="245"/>
    </row>
    <row r="52" spans="1:6" ht="24.95" customHeight="1" x14ac:dyDescent="0.2">
      <c r="A52" s="246" t="s">
        <v>99</v>
      </c>
      <c r="B52" s="246"/>
      <c r="C52" s="246"/>
      <c r="D52" s="246"/>
      <c r="E52" s="246"/>
      <c r="F52" s="246"/>
    </row>
    <row r="53" spans="1:6" ht="13.5" customHeight="1" x14ac:dyDescent="0.35">
      <c r="A53" s="117"/>
    </row>
    <row r="54" spans="1:6" ht="13.5" customHeight="1" x14ac:dyDescent="0.35">
      <c r="A54" s="117"/>
    </row>
    <row r="55" spans="1:6" ht="13.5" customHeight="1" x14ac:dyDescent="0.35">
      <c r="A55" s="117"/>
    </row>
    <row r="56" spans="1:6" ht="13.5" customHeight="1" x14ac:dyDescent="0.35">
      <c r="A56" s="117"/>
    </row>
    <row r="57" spans="1:6" ht="13.5" customHeight="1" x14ac:dyDescent="0.35">
      <c r="A57" s="118"/>
    </row>
  </sheetData>
  <mergeCells count="2">
    <mergeCell ref="A50:F50"/>
    <mergeCell ref="A52:F52"/>
  </mergeCells>
  <hyperlinks>
    <hyperlink ref="G1" location="Obsah!A1" display="Naspäť na obsah"/>
  </hyperlinks>
  <pageMargins left="0.7" right="0.7" top="0.75" bottom="0.75" header="0.3" footer="0.3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zoomScaleNormal="100" workbookViewId="0"/>
  </sheetViews>
  <sheetFormatPr defaultColWidth="9.625" defaultRowHeight="13.5" customHeight="1" x14ac:dyDescent="0.2"/>
  <cols>
    <col min="1" max="1" width="28" style="1" customWidth="1"/>
    <col min="2" max="2" width="13.5" style="1" customWidth="1"/>
    <col min="3" max="3" width="13.375" style="1" customWidth="1"/>
    <col min="4" max="4" width="15" style="1" customWidth="1"/>
    <col min="5" max="5" width="13.5" style="1" customWidth="1"/>
    <col min="6" max="6" width="12" style="1" bestFit="1" customWidth="1"/>
    <col min="7" max="7" width="12.375" style="1" customWidth="1"/>
    <col min="8" max="8" width="14.375" style="1" customWidth="1"/>
    <col min="9" max="9" width="10.625" style="1" bestFit="1" customWidth="1"/>
    <col min="10" max="19" width="9.625" style="1"/>
    <col min="20" max="20" width="9.625" style="1" customWidth="1"/>
    <col min="21" max="16384" width="9.625" style="1"/>
  </cols>
  <sheetData>
    <row r="1" spans="1:9" ht="15" customHeight="1" x14ac:dyDescent="0.2">
      <c r="A1" s="17" t="s">
        <v>195</v>
      </c>
      <c r="F1" s="224" t="s">
        <v>194</v>
      </c>
    </row>
    <row r="2" spans="1:9" ht="20.100000000000001" customHeight="1" x14ac:dyDescent="0.2">
      <c r="A2" s="121" t="s">
        <v>112</v>
      </c>
      <c r="B2" s="9"/>
      <c r="C2" s="9"/>
      <c r="D2" s="9"/>
      <c r="E2" s="9"/>
    </row>
    <row r="3" spans="1:9" ht="15" customHeight="1" x14ac:dyDescent="0.2">
      <c r="A3" s="122"/>
      <c r="B3" s="123"/>
      <c r="C3" s="123"/>
      <c r="D3" s="123"/>
      <c r="E3" s="123"/>
      <c r="G3" s="124"/>
    </row>
    <row r="4" spans="1:9" ht="13.5" customHeight="1" x14ac:dyDescent="0.2">
      <c r="A4" s="247" t="s">
        <v>113</v>
      </c>
      <c r="B4" s="247" t="s">
        <v>114</v>
      </c>
      <c r="C4" s="247" t="s">
        <v>93</v>
      </c>
      <c r="D4" s="238" t="s">
        <v>115</v>
      </c>
      <c r="E4" s="238"/>
    </row>
    <row r="5" spans="1:9" ht="38.25" customHeight="1" x14ac:dyDescent="0.2">
      <c r="A5" s="247"/>
      <c r="B5" s="247"/>
      <c r="C5" s="247"/>
      <c r="D5" s="125" t="s">
        <v>116</v>
      </c>
      <c r="E5" s="125" t="s">
        <v>117</v>
      </c>
    </row>
    <row r="6" spans="1:9" ht="15" customHeight="1" x14ac:dyDescent="0.2">
      <c r="A6" s="126" t="s">
        <v>0</v>
      </c>
      <c r="B6" s="179">
        <v>94107015.640000001</v>
      </c>
      <c r="C6" s="179">
        <v>1483510886.5</v>
      </c>
      <c r="D6" s="179">
        <v>1368762251.75</v>
      </c>
      <c r="E6" s="179">
        <v>114748634.75</v>
      </c>
      <c r="F6" s="3"/>
      <c r="G6" s="3"/>
      <c r="H6" s="3"/>
      <c r="I6" s="3"/>
    </row>
    <row r="7" spans="1:9" ht="15" customHeight="1" x14ac:dyDescent="0.2">
      <c r="A7" s="128" t="s">
        <v>118</v>
      </c>
      <c r="B7" s="177">
        <v>9384471.4199999999</v>
      </c>
      <c r="C7" s="177">
        <v>189061033.41999999</v>
      </c>
      <c r="D7" s="177">
        <v>175041040.52000001</v>
      </c>
      <c r="E7" s="177">
        <v>14019992.9</v>
      </c>
    </row>
    <row r="8" spans="1:9" ht="15" customHeight="1" x14ac:dyDescent="0.2">
      <c r="A8" s="128" t="s">
        <v>119</v>
      </c>
      <c r="B8" s="177">
        <v>6213538.3600000003</v>
      </c>
      <c r="C8" s="177">
        <v>163516508.78999999</v>
      </c>
      <c r="D8" s="177">
        <v>156605931.97999999</v>
      </c>
      <c r="E8" s="177">
        <v>6910576.8099999996</v>
      </c>
    </row>
    <row r="9" spans="1:9" ht="15" customHeight="1" x14ac:dyDescent="0.2">
      <c r="A9" s="128" t="s">
        <v>120</v>
      </c>
      <c r="B9" s="177">
        <v>26198676.600000001</v>
      </c>
      <c r="C9" s="177">
        <v>193084655.61000001</v>
      </c>
      <c r="D9" s="177">
        <v>154807125.53999999</v>
      </c>
      <c r="E9" s="177">
        <v>38277530.07</v>
      </c>
    </row>
    <row r="10" spans="1:9" ht="15" customHeight="1" x14ac:dyDescent="0.2">
      <c r="A10" s="128" t="s">
        <v>121</v>
      </c>
      <c r="B10" s="177">
        <v>2621840.5299999998</v>
      </c>
      <c r="C10" s="177">
        <v>15503206.07</v>
      </c>
      <c r="D10" s="177">
        <v>12850321.369999999</v>
      </c>
      <c r="E10" s="177">
        <v>2652884.7000000002</v>
      </c>
    </row>
    <row r="11" spans="1:9" ht="24.75" customHeight="1" x14ac:dyDescent="0.2">
      <c r="A11" s="128" t="s">
        <v>122</v>
      </c>
      <c r="B11" s="177">
        <v>1465858.21</v>
      </c>
      <c r="C11" s="177">
        <v>25540669.699999999</v>
      </c>
      <c r="D11" s="177">
        <v>22246601.59</v>
      </c>
      <c r="E11" s="177">
        <v>3294068.11</v>
      </c>
    </row>
    <row r="12" spans="1:9" ht="25.5" customHeight="1" x14ac:dyDescent="0.2">
      <c r="A12" s="128" t="s">
        <v>123</v>
      </c>
      <c r="B12" s="177">
        <v>1773725.82</v>
      </c>
      <c r="C12" s="177">
        <v>23489457.600000001</v>
      </c>
      <c r="D12" s="177">
        <v>22953475.75</v>
      </c>
      <c r="E12" s="177">
        <v>535981.85</v>
      </c>
    </row>
    <row r="13" spans="1:9" ht="15" customHeight="1" x14ac:dyDescent="0.2">
      <c r="A13" s="128" t="s">
        <v>124</v>
      </c>
      <c r="B13" s="177">
        <v>6556159.4199999999</v>
      </c>
      <c r="C13" s="177">
        <v>110622570.7</v>
      </c>
      <c r="D13" s="177">
        <v>98316225.120000005</v>
      </c>
      <c r="E13" s="177">
        <v>12306345.58</v>
      </c>
    </row>
    <row r="14" spans="1:9" ht="15" customHeight="1" x14ac:dyDescent="0.2">
      <c r="A14" s="128" t="s">
        <v>125</v>
      </c>
      <c r="B14" s="177">
        <v>1488490.14</v>
      </c>
      <c r="C14" s="177">
        <v>392963366.94</v>
      </c>
      <c r="D14" s="177">
        <v>391000958.75999999</v>
      </c>
      <c r="E14" s="177">
        <v>1962408.18</v>
      </c>
    </row>
    <row r="15" spans="1:9" ht="15" customHeight="1" x14ac:dyDescent="0.2">
      <c r="A15" s="128" t="s">
        <v>126</v>
      </c>
      <c r="B15" s="177">
        <v>4012933.65</v>
      </c>
      <c r="C15" s="177">
        <v>60529859.899999999</v>
      </c>
      <c r="D15" s="177">
        <v>52928846.409999996</v>
      </c>
      <c r="E15" s="177">
        <v>7601013.4900000002</v>
      </c>
    </row>
    <row r="16" spans="1:9" ht="15" customHeight="1" x14ac:dyDescent="0.2">
      <c r="A16" s="128" t="s">
        <v>127</v>
      </c>
      <c r="B16" s="177">
        <v>14136538.59</v>
      </c>
      <c r="C16" s="177">
        <v>110617136.72</v>
      </c>
      <c r="D16" s="177">
        <v>97537596.510000005</v>
      </c>
      <c r="E16" s="177">
        <v>13079540.210000001</v>
      </c>
    </row>
    <row r="17" spans="1:6" ht="15" customHeight="1" x14ac:dyDescent="0.2">
      <c r="A17" s="128" t="s">
        <v>128</v>
      </c>
      <c r="B17" s="177">
        <v>150486.5</v>
      </c>
      <c r="C17" s="177">
        <v>776304.81</v>
      </c>
      <c r="D17" s="177">
        <v>672000.59</v>
      </c>
      <c r="E17" s="177">
        <v>104304.22</v>
      </c>
    </row>
    <row r="18" spans="1:6" ht="15" customHeight="1" x14ac:dyDescent="0.2">
      <c r="A18" s="128" t="s">
        <v>129</v>
      </c>
      <c r="B18" s="177">
        <v>6044394.7599999998</v>
      </c>
      <c r="C18" s="177">
        <v>94378512.069999993</v>
      </c>
      <c r="D18" s="177">
        <v>85079624.409999996</v>
      </c>
      <c r="E18" s="177">
        <v>9298887.6600000001</v>
      </c>
    </row>
    <row r="19" spans="1:6" ht="15" customHeight="1" x14ac:dyDescent="0.2">
      <c r="A19" s="128" t="s">
        <v>130</v>
      </c>
      <c r="B19" s="177">
        <v>1582882.03</v>
      </c>
      <c r="C19" s="177">
        <v>39284933.460000001</v>
      </c>
      <c r="D19" s="177">
        <v>36900121.409999996</v>
      </c>
      <c r="E19" s="177">
        <v>2384812.0499999998</v>
      </c>
    </row>
    <row r="20" spans="1:6" ht="15" customHeight="1" x14ac:dyDescent="0.2">
      <c r="A20" s="128" t="s">
        <v>131</v>
      </c>
      <c r="B20" s="177">
        <v>11273804.23</v>
      </c>
      <c r="C20" s="177">
        <v>35464131.490000002</v>
      </c>
      <c r="D20" s="177">
        <v>33981127.670000002</v>
      </c>
      <c r="E20" s="177">
        <v>1483003.82</v>
      </c>
    </row>
    <row r="21" spans="1:6" ht="15" customHeight="1" x14ac:dyDescent="0.2">
      <c r="A21" s="129" t="s">
        <v>134</v>
      </c>
      <c r="B21" s="178">
        <v>1203215.3999999999</v>
      </c>
      <c r="C21" s="178">
        <v>28678539.219999999</v>
      </c>
      <c r="D21" s="178">
        <v>27841254.120000001</v>
      </c>
      <c r="E21" s="178">
        <v>837285.1</v>
      </c>
    </row>
    <row r="22" spans="1:6" ht="16.5" customHeight="1" x14ac:dyDescent="0.2">
      <c r="A22" s="130" t="s">
        <v>132</v>
      </c>
      <c r="B22" s="131"/>
      <c r="C22" s="131"/>
      <c r="D22" s="131"/>
      <c r="E22" s="131"/>
    </row>
    <row r="23" spans="1:6" ht="14.25" customHeight="1" x14ac:dyDescent="0.2">
      <c r="A23" s="130"/>
      <c r="B23" s="131"/>
      <c r="C23" s="131"/>
      <c r="D23" s="131"/>
      <c r="E23" s="131"/>
    </row>
    <row r="24" spans="1:6" ht="23.25" customHeight="1" x14ac:dyDescent="0.2">
      <c r="A24" s="246" t="s">
        <v>133</v>
      </c>
      <c r="B24" s="246"/>
      <c r="C24" s="246"/>
      <c r="D24" s="246"/>
      <c r="E24" s="246"/>
    </row>
    <row r="25" spans="1:6" ht="12" x14ac:dyDescent="0.2">
      <c r="F25" s="132"/>
    </row>
  </sheetData>
  <mergeCells count="5">
    <mergeCell ref="A4:A5"/>
    <mergeCell ref="B4:B5"/>
    <mergeCell ref="C4:C5"/>
    <mergeCell ref="D4:E4"/>
    <mergeCell ref="A24:E24"/>
  </mergeCells>
  <hyperlinks>
    <hyperlink ref="F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GridLines="0" zoomScaleNormal="100" workbookViewId="0"/>
  </sheetViews>
  <sheetFormatPr defaultColWidth="9.625" defaultRowHeight="13.5" customHeight="1" x14ac:dyDescent="0.2"/>
  <cols>
    <col min="1" max="1" width="40.25" style="1" customWidth="1"/>
    <col min="2" max="2" width="17.125" style="1" customWidth="1"/>
    <col min="3" max="3" width="16" style="1" customWidth="1"/>
    <col min="4" max="16384" width="9.625" style="1"/>
  </cols>
  <sheetData>
    <row r="1" spans="1:4" ht="15" customHeight="1" x14ac:dyDescent="0.2">
      <c r="A1" s="17" t="s">
        <v>195</v>
      </c>
      <c r="D1" s="224" t="s">
        <v>194</v>
      </c>
    </row>
    <row r="2" spans="1:4" ht="30" customHeight="1" x14ac:dyDescent="0.2">
      <c r="A2" s="248" t="s">
        <v>135</v>
      </c>
      <c r="B2" s="248"/>
      <c r="C2" s="248"/>
    </row>
    <row r="3" spans="1:4" ht="15" customHeight="1" x14ac:dyDescent="0.2">
      <c r="B3" s="133"/>
      <c r="C3" s="133"/>
    </row>
    <row r="4" spans="1:4" ht="33" customHeight="1" x14ac:dyDescent="0.2">
      <c r="A4" s="93" t="s">
        <v>113</v>
      </c>
      <c r="B4" s="93" t="s">
        <v>114</v>
      </c>
      <c r="C4" s="93" t="s">
        <v>136</v>
      </c>
    </row>
    <row r="5" spans="1:4" ht="15" customHeight="1" x14ac:dyDescent="0.2">
      <c r="A5" s="126" t="s">
        <v>137</v>
      </c>
      <c r="B5" s="134">
        <v>46158299.25</v>
      </c>
      <c r="C5" s="127">
        <v>280190606.74000001</v>
      </c>
    </row>
    <row r="6" spans="1:4" ht="15" customHeight="1" x14ac:dyDescent="0.2">
      <c r="A6" s="128" t="s">
        <v>118</v>
      </c>
      <c r="B6" s="15">
        <v>8546431.4100000001</v>
      </c>
      <c r="C6" s="7">
        <v>58755352.289999999</v>
      </c>
    </row>
    <row r="7" spans="1:4" ht="15" customHeight="1" x14ac:dyDescent="0.2">
      <c r="A7" s="128" t="s">
        <v>119</v>
      </c>
      <c r="B7" s="15">
        <v>330743.31</v>
      </c>
      <c r="C7" s="15">
        <v>1005819.82</v>
      </c>
    </row>
    <row r="8" spans="1:4" ht="15" customHeight="1" x14ac:dyDescent="0.2">
      <c r="A8" s="128" t="s">
        <v>120</v>
      </c>
      <c r="B8" s="15">
        <v>1683801.13</v>
      </c>
      <c r="C8" s="15">
        <v>16400841.67</v>
      </c>
    </row>
    <row r="9" spans="1:4" ht="15" customHeight="1" x14ac:dyDescent="0.2">
      <c r="A9" s="128" t="s">
        <v>121</v>
      </c>
      <c r="B9" s="15">
        <v>3090959.79</v>
      </c>
      <c r="C9" s="15">
        <v>17476547.149999999</v>
      </c>
    </row>
    <row r="10" spans="1:4" ht="15" customHeight="1" x14ac:dyDescent="0.2">
      <c r="A10" s="128" t="s">
        <v>122</v>
      </c>
      <c r="B10" s="15">
        <v>476355.34</v>
      </c>
      <c r="C10" s="15">
        <v>7378595.8899999997</v>
      </c>
    </row>
    <row r="11" spans="1:4" ht="24.75" customHeight="1" x14ac:dyDescent="0.2">
      <c r="A11" s="128" t="s">
        <v>123</v>
      </c>
      <c r="B11" s="15">
        <v>6100.99</v>
      </c>
      <c r="C11" s="15">
        <v>30418.76</v>
      </c>
    </row>
    <row r="12" spans="1:4" ht="15" customHeight="1" x14ac:dyDescent="0.2">
      <c r="A12" s="128" t="s">
        <v>124</v>
      </c>
      <c r="B12" s="15">
        <v>41186.78</v>
      </c>
      <c r="C12" s="15">
        <v>339742.05</v>
      </c>
    </row>
    <row r="13" spans="1:4" ht="15" customHeight="1" x14ac:dyDescent="0.2">
      <c r="A13" s="128" t="s">
        <v>125</v>
      </c>
      <c r="B13" s="15">
        <v>7960.87</v>
      </c>
      <c r="C13" s="15">
        <v>62045.36</v>
      </c>
    </row>
    <row r="14" spans="1:4" ht="15" customHeight="1" x14ac:dyDescent="0.2">
      <c r="A14" s="128" t="s">
        <v>126</v>
      </c>
      <c r="B14" s="15">
        <v>6574941.0899999999</v>
      </c>
      <c r="C14" s="15">
        <v>45016862.899999999</v>
      </c>
    </row>
    <row r="15" spans="1:4" ht="15" customHeight="1" x14ac:dyDescent="0.2">
      <c r="A15" s="128" t="s">
        <v>127</v>
      </c>
      <c r="B15" s="15">
        <v>8247556.9500000002</v>
      </c>
      <c r="C15" s="15">
        <v>34670542.409999996</v>
      </c>
    </row>
    <row r="16" spans="1:4" ht="15" customHeight="1" x14ac:dyDescent="0.2">
      <c r="A16" s="128" t="s">
        <v>128</v>
      </c>
      <c r="B16" s="15">
        <v>4173.5200000000004</v>
      </c>
      <c r="C16" s="15">
        <v>21267.52</v>
      </c>
    </row>
    <row r="17" spans="1:3" ht="15" customHeight="1" x14ac:dyDescent="0.2">
      <c r="A17" s="128" t="s">
        <v>129</v>
      </c>
      <c r="B17" s="15">
        <v>14337476.630000001</v>
      </c>
      <c r="C17" s="15">
        <v>88463540.519999996</v>
      </c>
    </row>
    <row r="18" spans="1:3" ht="15" customHeight="1" x14ac:dyDescent="0.2">
      <c r="A18" s="128" t="s">
        <v>130</v>
      </c>
      <c r="B18" s="15">
        <v>778808.22</v>
      </c>
      <c r="C18" s="15">
        <v>4341302.7</v>
      </c>
    </row>
    <row r="19" spans="1:3" ht="15" customHeight="1" x14ac:dyDescent="0.2">
      <c r="A19" s="128" t="s">
        <v>131</v>
      </c>
      <c r="B19" s="15">
        <v>871975.19</v>
      </c>
      <c r="C19" s="15">
        <v>5171644.8099999996</v>
      </c>
    </row>
    <row r="20" spans="1:3" ht="15" customHeight="1" x14ac:dyDescent="0.2">
      <c r="A20" s="129" t="s">
        <v>134</v>
      </c>
      <c r="B20" s="16">
        <v>1159828.0290000001</v>
      </c>
      <c r="C20" s="16">
        <v>1056082.8899999999</v>
      </c>
    </row>
    <row r="21" spans="1:3" ht="16.5" customHeight="1" x14ac:dyDescent="0.2">
      <c r="A21" s="4" t="s">
        <v>138</v>
      </c>
      <c r="B21" s="176"/>
      <c r="C21" s="176"/>
    </row>
    <row r="22" spans="1:3" ht="12" x14ac:dyDescent="0.2">
      <c r="A22" s="4"/>
      <c r="B22" s="176"/>
      <c r="C22" s="176"/>
    </row>
    <row r="23" spans="1:3" ht="23.25" customHeight="1" x14ac:dyDescent="0.2">
      <c r="A23" s="246" t="s">
        <v>193</v>
      </c>
      <c r="B23" s="246"/>
      <c r="C23" s="246"/>
    </row>
  </sheetData>
  <mergeCells count="2">
    <mergeCell ref="A2:C2"/>
    <mergeCell ref="A23:C23"/>
  </mergeCells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zoomScaleNormal="100" workbookViewId="0"/>
  </sheetViews>
  <sheetFormatPr defaultColWidth="9.625" defaultRowHeight="13.5" customHeight="1" x14ac:dyDescent="0.2"/>
  <cols>
    <col min="1" max="1" width="29.125" style="2" customWidth="1"/>
    <col min="2" max="5" width="11.875" style="1" customWidth="1"/>
    <col min="6" max="6" width="12.25" style="1" customWidth="1"/>
    <col min="7" max="7" width="10.625" style="1" bestFit="1" customWidth="1"/>
    <col min="8" max="16384" width="9.625" style="1"/>
  </cols>
  <sheetData>
    <row r="1" spans="1:7" ht="15" customHeight="1" x14ac:dyDescent="0.2">
      <c r="A1" s="17" t="s">
        <v>195</v>
      </c>
      <c r="G1" s="224" t="s">
        <v>194</v>
      </c>
    </row>
    <row r="2" spans="1:7" ht="30" customHeight="1" x14ac:dyDescent="0.2">
      <c r="A2" s="248" t="s">
        <v>139</v>
      </c>
      <c r="B2" s="248"/>
      <c r="C2" s="248"/>
      <c r="D2" s="248"/>
      <c r="E2" s="248"/>
      <c r="F2" s="248"/>
    </row>
    <row r="3" spans="1:7" ht="15" customHeight="1" x14ac:dyDescent="0.2">
      <c r="A3" s="135"/>
      <c r="B3" s="136"/>
      <c r="F3" s="11"/>
    </row>
    <row r="4" spans="1:7" ht="18" customHeight="1" x14ac:dyDescent="0.2">
      <c r="A4" s="93" t="s">
        <v>91</v>
      </c>
      <c r="B4" s="87">
        <v>2018</v>
      </c>
      <c r="C4" s="87">
        <v>2019</v>
      </c>
      <c r="D4" s="87">
        <v>2020</v>
      </c>
      <c r="E4" s="87">
        <v>2021</v>
      </c>
      <c r="F4" s="87">
        <v>2022</v>
      </c>
    </row>
    <row r="5" spans="1:7" ht="18" customHeight="1" x14ac:dyDescent="0.2">
      <c r="A5" s="137" t="s">
        <v>104</v>
      </c>
      <c r="B5" s="137"/>
      <c r="C5" s="137"/>
      <c r="D5" s="137"/>
      <c r="E5" s="138"/>
      <c r="F5" s="139"/>
    </row>
    <row r="6" spans="1:7" ht="13.5" customHeight="1" x14ac:dyDescent="0.2">
      <c r="A6" s="106" t="s">
        <v>92</v>
      </c>
      <c r="B6" s="180">
        <v>201888511.71000007</v>
      </c>
      <c r="C6" s="180">
        <v>209733339.491</v>
      </c>
      <c r="D6" s="180">
        <v>211835035.80000001</v>
      </c>
      <c r="E6" s="184">
        <v>212303028.47</v>
      </c>
      <c r="F6" s="193">
        <v>211119344.80000001</v>
      </c>
    </row>
    <row r="7" spans="1:7" ht="13.5" customHeight="1" x14ac:dyDescent="0.2">
      <c r="A7" s="107" t="s">
        <v>93</v>
      </c>
      <c r="B7" s="181">
        <v>450990816.80999964</v>
      </c>
      <c r="C7" s="181">
        <v>577117434.02000117</v>
      </c>
      <c r="D7" s="181">
        <v>550508038.02999997</v>
      </c>
      <c r="E7" s="185">
        <v>553640710.88999999</v>
      </c>
      <c r="F7" s="194">
        <v>627959235.35000002</v>
      </c>
      <c r="G7" s="3"/>
    </row>
    <row r="8" spans="1:7" ht="13.5" customHeight="1" x14ac:dyDescent="0.2">
      <c r="A8" s="108" t="s">
        <v>94</v>
      </c>
      <c r="B8" s="181">
        <v>413672788.23000026</v>
      </c>
      <c r="C8" s="181">
        <v>535100817.57000381</v>
      </c>
      <c r="D8" s="181">
        <v>508576916.31999999</v>
      </c>
      <c r="E8" s="185">
        <v>506443760.19999999</v>
      </c>
      <c r="F8" s="194">
        <v>578027583.65999997</v>
      </c>
    </row>
    <row r="9" spans="1:7" ht="13.5" customHeight="1" x14ac:dyDescent="0.2">
      <c r="A9" s="109" t="s">
        <v>95</v>
      </c>
      <c r="B9" s="182">
        <v>37318028.579999968</v>
      </c>
      <c r="C9" s="182">
        <v>42016616.449999921</v>
      </c>
      <c r="D9" s="182">
        <v>41931121.710000001</v>
      </c>
      <c r="E9" s="186">
        <v>47196950.689999998</v>
      </c>
      <c r="F9" s="195">
        <v>49931651.689999998</v>
      </c>
    </row>
    <row r="10" spans="1:7" s="139" customFormat="1" ht="18" customHeight="1" x14ac:dyDescent="0.2">
      <c r="A10" s="140" t="s">
        <v>161</v>
      </c>
      <c r="B10" s="140"/>
      <c r="C10" s="140"/>
      <c r="D10" s="140"/>
      <c r="E10" s="140"/>
      <c r="F10" s="140"/>
      <c r="G10" s="1"/>
    </row>
    <row r="11" spans="1:7" ht="13.5" customHeight="1" x14ac:dyDescent="0.2">
      <c r="A11" s="106" t="s">
        <v>92</v>
      </c>
      <c r="B11" s="180">
        <v>132001668.25100005</v>
      </c>
      <c r="C11" s="180">
        <v>133820103.514</v>
      </c>
      <c r="D11" s="180">
        <v>135414463.88</v>
      </c>
      <c r="E11" s="184">
        <v>133327921.20999999</v>
      </c>
      <c r="F11" s="196">
        <v>135273727.65000001</v>
      </c>
      <c r="G11" s="8"/>
    </row>
    <row r="12" spans="1:7" ht="13.5" customHeight="1" x14ac:dyDescent="0.2">
      <c r="A12" s="107" t="s">
        <v>93</v>
      </c>
      <c r="B12" s="181">
        <v>275444822.14000028</v>
      </c>
      <c r="C12" s="181">
        <v>370815067.79000413</v>
      </c>
      <c r="D12" s="181">
        <v>349845944.27999997</v>
      </c>
      <c r="E12" s="185">
        <v>360863010.07999998</v>
      </c>
      <c r="F12" s="198">
        <v>410767121.04000002</v>
      </c>
      <c r="G12" s="3"/>
    </row>
    <row r="13" spans="1:7" ht="13.5" customHeight="1" x14ac:dyDescent="0.2">
      <c r="A13" s="108" t="s">
        <v>94</v>
      </c>
      <c r="B13" s="181">
        <v>265619144.34000027</v>
      </c>
      <c r="C13" s="181">
        <v>360272856.48000413</v>
      </c>
      <c r="D13" s="181">
        <v>339613487.63999999</v>
      </c>
      <c r="E13" s="185">
        <v>349584247.25999999</v>
      </c>
      <c r="F13" s="198">
        <v>400909336.97000003</v>
      </c>
    </row>
    <row r="14" spans="1:7" ht="13.5" customHeight="1" x14ac:dyDescent="0.2">
      <c r="A14" s="109" t="s">
        <v>95</v>
      </c>
      <c r="B14" s="182">
        <v>9825677.8000000026</v>
      </c>
      <c r="C14" s="182">
        <v>10542211.310000019</v>
      </c>
      <c r="D14" s="182">
        <v>10232456.640000001</v>
      </c>
      <c r="E14" s="186">
        <v>11278762.82</v>
      </c>
      <c r="F14" s="202">
        <v>9857784.0700000003</v>
      </c>
    </row>
    <row r="15" spans="1:7" ht="18" customHeight="1" x14ac:dyDescent="0.2">
      <c r="A15" s="141" t="s">
        <v>106</v>
      </c>
      <c r="B15" s="141"/>
      <c r="C15" s="141"/>
      <c r="D15" s="141"/>
      <c r="E15" s="142"/>
      <c r="F15" s="143"/>
    </row>
    <row r="16" spans="1:7" ht="13.5" customHeight="1" x14ac:dyDescent="0.2">
      <c r="A16" s="106" t="s">
        <v>92</v>
      </c>
      <c r="B16" s="184">
        <v>41912497.164000005</v>
      </c>
      <c r="C16" s="184">
        <v>44702689.167000003</v>
      </c>
      <c r="D16" s="184">
        <v>41647402.960000001</v>
      </c>
      <c r="E16" s="184">
        <v>44684354.100000001</v>
      </c>
      <c r="F16" s="196">
        <v>41111065.359999999</v>
      </c>
      <c r="G16" s="8"/>
    </row>
    <row r="17" spans="1:7" ht="13.5" customHeight="1" x14ac:dyDescent="0.2">
      <c r="A17" s="107" t="s">
        <v>93</v>
      </c>
      <c r="B17" s="185">
        <v>146516494.74000001</v>
      </c>
      <c r="C17" s="185">
        <v>172413633.00999966</v>
      </c>
      <c r="D17" s="185">
        <v>165149778.43000001</v>
      </c>
      <c r="E17" s="185">
        <v>150579129.71000001</v>
      </c>
      <c r="F17" s="198">
        <v>153703449.11000001</v>
      </c>
    </row>
    <row r="18" spans="1:7" ht="13.5" customHeight="1" x14ac:dyDescent="0.2">
      <c r="A18" s="108" t="s">
        <v>94</v>
      </c>
      <c r="B18" s="185">
        <v>146516494.74000001</v>
      </c>
      <c r="C18" s="185">
        <v>172413633.00999966</v>
      </c>
      <c r="D18" s="185">
        <v>165149778.43000001</v>
      </c>
      <c r="E18" s="185">
        <v>150579129.71000001</v>
      </c>
      <c r="F18" s="198">
        <v>153703449.11000001</v>
      </c>
    </row>
    <row r="19" spans="1:7" ht="13.5" customHeight="1" x14ac:dyDescent="0.2">
      <c r="A19" s="109" t="s">
        <v>95</v>
      </c>
      <c r="B19" s="188" t="s">
        <v>97</v>
      </c>
      <c r="C19" s="188" t="s">
        <v>97</v>
      </c>
      <c r="D19" s="188" t="s">
        <v>97</v>
      </c>
      <c r="E19" s="189" t="s">
        <v>97</v>
      </c>
      <c r="F19" s="145" t="s">
        <v>97</v>
      </c>
    </row>
    <row r="20" spans="1:7" s="139" customFormat="1" ht="18" customHeight="1" x14ac:dyDescent="0.2">
      <c r="A20" s="115" t="s">
        <v>107</v>
      </c>
      <c r="B20" s="111"/>
      <c r="C20" s="111"/>
      <c r="D20" s="111"/>
      <c r="E20" s="146"/>
      <c r="F20" s="143"/>
      <c r="G20" s="1"/>
    </row>
    <row r="21" spans="1:7" ht="13.5" customHeight="1" x14ac:dyDescent="0.2">
      <c r="A21" s="106" t="s">
        <v>92</v>
      </c>
      <c r="B21" s="184">
        <v>1387.4</v>
      </c>
      <c r="C21" s="184">
        <v>8230.14</v>
      </c>
      <c r="D21" s="184">
        <v>629420.66</v>
      </c>
      <c r="E21" s="184">
        <v>408777.43</v>
      </c>
      <c r="F21" s="196">
        <v>165167.5</v>
      </c>
      <c r="G21" s="8"/>
    </row>
    <row r="22" spans="1:7" ht="13.5" customHeight="1" x14ac:dyDescent="0.2">
      <c r="A22" s="107" t="s">
        <v>93</v>
      </c>
      <c r="B22" s="185">
        <v>4097.62</v>
      </c>
      <c r="C22" s="185">
        <v>3328.8900000000003</v>
      </c>
      <c r="D22" s="185">
        <v>224692.76</v>
      </c>
      <c r="E22" s="185">
        <v>1958931.11</v>
      </c>
      <c r="F22" s="198">
        <v>18020351.43</v>
      </c>
    </row>
    <row r="23" spans="1:7" ht="13.5" customHeight="1" x14ac:dyDescent="0.2">
      <c r="A23" s="108" t="s">
        <v>94</v>
      </c>
      <c r="B23" s="185">
        <v>4097.62</v>
      </c>
      <c r="C23" s="185">
        <v>3328.8900000000003</v>
      </c>
      <c r="D23" s="185">
        <v>224692.76</v>
      </c>
      <c r="E23" s="185">
        <v>1958931.11</v>
      </c>
      <c r="F23" s="198">
        <v>18020351.43</v>
      </c>
    </row>
    <row r="24" spans="1:7" ht="13.5" customHeight="1" x14ac:dyDescent="0.2">
      <c r="A24" s="109" t="s">
        <v>95</v>
      </c>
      <c r="B24" s="144" t="s">
        <v>97</v>
      </c>
      <c r="C24" s="144" t="s">
        <v>97</v>
      </c>
      <c r="D24" s="144" t="s">
        <v>97</v>
      </c>
      <c r="E24" s="144" t="s">
        <v>97</v>
      </c>
      <c r="F24" s="145" t="s">
        <v>97</v>
      </c>
    </row>
    <row r="25" spans="1:7" s="139" customFormat="1" ht="18" customHeight="1" x14ac:dyDescent="0.2">
      <c r="A25" s="141" t="s">
        <v>108</v>
      </c>
      <c r="B25" s="141"/>
      <c r="C25" s="141"/>
      <c r="D25" s="141"/>
      <c r="E25" s="142"/>
      <c r="F25" s="143"/>
      <c r="G25" s="1"/>
    </row>
    <row r="26" spans="1:7" ht="13.5" customHeight="1" x14ac:dyDescent="0.2">
      <c r="A26" s="106" t="s">
        <v>92</v>
      </c>
      <c r="B26" s="184">
        <v>821259.79999999993</v>
      </c>
      <c r="C26" s="184">
        <v>1358254.0490000001</v>
      </c>
      <c r="D26" s="184">
        <v>1861854.78</v>
      </c>
      <c r="E26" s="184">
        <v>1836900.71</v>
      </c>
      <c r="F26" s="196">
        <v>2175789.31</v>
      </c>
      <c r="G26" s="8"/>
    </row>
    <row r="27" spans="1:7" ht="13.5" customHeight="1" x14ac:dyDescent="0.2">
      <c r="A27" s="107" t="s">
        <v>93</v>
      </c>
      <c r="B27" s="185">
        <v>724411.23999999976</v>
      </c>
      <c r="C27" s="185">
        <v>1326146.3599999978</v>
      </c>
      <c r="D27" s="185">
        <v>2165453.4700000002</v>
      </c>
      <c r="E27" s="185">
        <v>2323956.8199999998</v>
      </c>
      <c r="F27" s="198">
        <v>3323914.23</v>
      </c>
    </row>
    <row r="28" spans="1:7" ht="13.5" customHeight="1" x14ac:dyDescent="0.2">
      <c r="A28" s="108" t="s">
        <v>94</v>
      </c>
      <c r="B28" s="185">
        <v>724411.23999999976</v>
      </c>
      <c r="C28" s="185">
        <v>1326146.3599999978</v>
      </c>
      <c r="D28" s="185">
        <v>2165453.4700000002</v>
      </c>
      <c r="E28" s="185">
        <v>2323956.8199999998</v>
      </c>
      <c r="F28" s="198">
        <v>3323914.23</v>
      </c>
    </row>
    <row r="29" spans="1:7" ht="13.5" customHeight="1" x14ac:dyDescent="0.2">
      <c r="A29" s="109" t="s">
        <v>95</v>
      </c>
      <c r="B29" s="144" t="s">
        <v>97</v>
      </c>
      <c r="C29" s="144" t="s">
        <v>97</v>
      </c>
      <c r="D29" s="144" t="s">
        <v>97</v>
      </c>
      <c r="E29" s="144" t="s">
        <v>97</v>
      </c>
      <c r="F29" s="145" t="s">
        <v>97</v>
      </c>
    </row>
    <row r="30" spans="1:7" s="139" customFormat="1" ht="18" customHeight="1" x14ac:dyDescent="0.2">
      <c r="A30" s="141" t="s">
        <v>109</v>
      </c>
      <c r="B30" s="141"/>
      <c r="C30" s="141"/>
      <c r="D30" s="141"/>
      <c r="E30" s="142"/>
      <c r="F30" s="143"/>
      <c r="G30" s="1"/>
    </row>
    <row r="31" spans="1:7" ht="13.5" customHeight="1" x14ac:dyDescent="0.2">
      <c r="A31" s="106" t="s">
        <v>92</v>
      </c>
      <c r="B31" s="184">
        <v>45869.629000000001</v>
      </c>
      <c r="C31" s="184">
        <v>60706.997000000003</v>
      </c>
      <c r="D31" s="184">
        <v>63980.98</v>
      </c>
      <c r="E31" s="184">
        <v>72734.13</v>
      </c>
      <c r="F31" s="196">
        <v>141500.81</v>
      </c>
    </row>
    <row r="32" spans="1:7" ht="13.5" customHeight="1" x14ac:dyDescent="0.2">
      <c r="A32" s="107" t="s">
        <v>93</v>
      </c>
      <c r="B32" s="185">
        <v>799405.16999999993</v>
      </c>
      <c r="C32" s="185">
        <v>885298.17999999889</v>
      </c>
      <c r="D32" s="185">
        <v>713264.02</v>
      </c>
      <c r="E32" s="185">
        <v>874532.07</v>
      </c>
      <c r="F32" s="198">
        <v>1021617.83</v>
      </c>
      <c r="G32" s="8"/>
    </row>
    <row r="33" spans="1:7" ht="13.5" customHeight="1" x14ac:dyDescent="0.2">
      <c r="A33" s="108" t="s">
        <v>94</v>
      </c>
      <c r="B33" s="187" t="s">
        <v>97</v>
      </c>
      <c r="C33" s="187" t="s">
        <v>97</v>
      </c>
      <c r="D33" s="187" t="s">
        <v>97</v>
      </c>
      <c r="E33" s="190" t="s">
        <v>97</v>
      </c>
      <c r="F33" s="147" t="s">
        <v>97</v>
      </c>
    </row>
    <row r="34" spans="1:7" ht="13.5" customHeight="1" x14ac:dyDescent="0.2">
      <c r="A34" s="109" t="s">
        <v>95</v>
      </c>
      <c r="B34" s="186">
        <v>799405.16999999993</v>
      </c>
      <c r="C34" s="186">
        <v>885298.17999999889</v>
      </c>
      <c r="D34" s="186">
        <v>713264.02</v>
      </c>
      <c r="E34" s="186">
        <v>874532.07</v>
      </c>
      <c r="F34" s="202">
        <v>1021617.83</v>
      </c>
    </row>
    <row r="35" spans="1:7" s="139" customFormat="1" ht="18" customHeight="1" x14ac:dyDescent="0.2">
      <c r="A35" s="141" t="s">
        <v>110</v>
      </c>
      <c r="B35" s="141"/>
      <c r="C35" s="141"/>
      <c r="D35" s="141"/>
      <c r="E35" s="142"/>
      <c r="F35" s="143"/>
      <c r="G35" s="1"/>
    </row>
    <row r="36" spans="1:7" ht="13.5" customHeight="1" x14ac:dyDescent="0.2">
      <c r="A36" s="106" t="s">
        <v>92</v>
      </c>
      <c r="B36" s="184">
        <v>657251.43200000003</v>
      </c>
      <c r="C36" s="184">
        <v>856567.93099999998</v>
      </c>
      <c r="D36" s="184">
        <v>1026959.77</v>
      </c>
      <c r="E36" s="184">
        <v>1361463.09</v>
      </c>
      <c r="F36" s="196">
        <v>1794640</v>
      </c>
    </row>
    <row r="37" spans="1:7" ht="13.5" customHeight="1" x14ac:dyDescent="0.2">
      <c r="A37" s="107" t="s">
        <v>93</v>
      </c>
      <c r="B37" s="185">
        <v>808640.28999999969</v>
      </c>
      <c r="C37" s="185">
        <v>1084852.8299999996</v>
      </c>
      <c r="D37" s="185">
        <v>1423504.02</v>
      </c>
      <c r="E37" s="185">
        <v>1997495.3</v>
      </c>
      <c r="F37" s="198">
        <v>2070531.92</v>
      </c>
      <c r="G37" s="8"/>
    </row>
    <row r="38" spans="1:7" ht="13.5" customHeight="1" x14ac:dyDescent="0.2">
      <c r="A38" s="108" t="s">
        <v>94</v>
      </c>
      <c r="B38" s="185">
        <v>808640.28999999969</v>
      </c>
      <c r="C38" s="185">
        <v>1084852.8299999996</v>
      </c>
      <c r="D38" s="185">
        <v>1423504.02</v>
      </c>
      <c r="E38" s="185">
        <v>1997495.3</v>
      </c>
      <c r="F38" s="198">
        <v>2070531.92</v>
      </c>
    </row>
    <row r="39" spans="1:7" ht="13.5" customHeight="1" x14ac:dyDescent="0.2">
      <c r="A39" s="109" t="s">
        <v>95</v>
      </c>
      <c r="B39" s="144" t="s">
        <v>97</v>
      </c>
      <c r="C39" s="144" t="s">
        <v>97</v>
      </c>
      <c r="D39" s="144" t="s">
        <v>97</v>
      </c>
      <c r="E39" s="144" t="s">
        <v>97</v>
      </c>
      <c r="F39" s="145" t="s">
        <v>97</v>
      </c>
    </row>
    <row r="40" spans="1:7" s="139" customFormat="1" ht="18" customHeight="1" x14ac:dyDescent="0.2">
      <c r="A40" s="141" t="s">
        <v>111</v>
      </c>
      <c r="B40" s="141"/>
      <c r="C40" s="141"/>
      <c r="D40" s="141"/>
      <c r="E40" s="142"/>
      <c r="F40" s="143"/>
      <c r="G40" s="1"/>
    </row>
    <row r="41" spans="1:7" ht="13.5" customHeight="1" x14ac:dyDescent="0.2">
      <c r="A41" s="106" t="s">
        <v>92</v>
      </c>
      <c r="B41" s="184">
        <v>26448578.034000017</v>
      </c>
      <c r="C41" s="184">
        <v>28926787.693000015</v>
      </c>
      <c r="D41" s="184">
        <v>31190952.77</v>
      </c>
      <c r="E41" s="184">
        <v>30610877.800000001</v>
      </c>
      <c r="F41" s="196">
        <v>30457454.18</v>
      </c>
      <c r="G41" s="8"/>
    </row>
    <row r="42" spans="1:7" ht="13.5" customHeight="1" x14ac:dyDescent="0.2">
      <c r="A42" s="107" t="s">
        <v>93</v>
      </c>
      <c r="B42" s="185">
        <v>26692945.609999962</v>
      </c>
      <c r="C42" s="185">
        <v>30589106.9599999</v>
      </c>
      <c r="D42" s="185">
        <v>30985401.050000001</v>
      </c>
      <c r="E42" s="185">
        <v>35043655.799999997</v>
      </c>
      <c r="F42" s="198">
        <v>39052249.789999999</v>
      </c>
    </row>
    <row r="43" spans="1:7" ht="13.5" customHeight="1" x14ac:dyDescent="0.2">
      <c r="A43" s="108" t="s">
        <v>94</v>
      </c>
      <c r="B43" s="187" t="s">
        <v>97</v>
      </c>
      <c r="C43" s="187" t="s">
        <v>97</v>
      </c>
      <c r="D43" s="187" t="s">
        <v>97</v>
      </c>
      <c r="E43" s="190" t="s">
        <v>97</v>
      </c>
      <c r="F43" s="147" t="s">
        <v>97</v>
      </c>
    </row>
    <row r="44" spans="1:7" ht="13.5" customHeight="1" x14ac:dyDescent="0.2">
      <c r="A44" s="109" t="s">
        <v>95</v>
      </c>
      <c r="B44" s="186">
        <v>26692945.609999962</v>
      </c>
      <c r="C44" s="186">
        <v>30589106.9599999</v>
      </c>
      <c r="D44" s="186">
        <v>30985401.050000001</v>
      </c>
      <c r="E44" s="186">
        <v>35043655.799999997</v>
      </c>
      <c r="F44" s="202">
        <v>39052249.789999999</v>
      </c>
    </row>
    <row r="46" spans="1:7" ht="40.5" customHeight="1" x14ac:dyDescent="0.2">
      <c r="A46" s="246" t="s">
        <v>99</v>
      </c>
      <c r="B46" s="246"/>
      <c r="C46" s="246"/>
      <c r="D46" s="246"/>
      <c r="E46" s="246"/>
      <c r="F46" s="246"/>
    </row>
  </sheetData>
  <mergeCells count="2">
    <mergeCell ref="A46:F46"/>
    <mergeCell ref="A2:F2"/>
  </mergeCells>
  <hyperlinks>
    <hyperlink ref="G1" location="Obsah!A1" display="Naspäť na obsah"/>
  </hyperlinks>
  <pageMargins left="0.7" right="0.7" top="0.75" bottom="0.75" header="0.3" footer="0.3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zoomScaleNormal="100" workbookViewId="0"/>
  </sheetViews>
  <sheetFormatPr defaultRowHeight="14.25" x14ac:dyDescent="0.2"/>
  <cols>
    <col min="1" max="1" width="28" style="1" customWidth="1"/>
    <col min="2" max="5" width="11.75" style="1" customWidth="1"/>
    <col min="6" max="6" width="11.75" customWidth="1"/>
  </cols>
  <sheetData>
    <row r="1" spans="1:7" ht="15" customHeight="1" x14ac:dyDescent="0.2">
      <c r="A1" s="17" t="s">
        <v>195</v>
      </c>
      <c r="G1" s="224" t="s">
        <v>194</v>
      </c>
    </row>
    <row r="2" spans="1:7" ht="20.100000000000001" customHeight="1" x14ac:dyDescent="0.2">
      <c r="A2" s="92" t="s">
        <v>140</v>
      </c>
      <c r="B2" s="12"/>
    </row>
    <row r="3" spans="1:7" ht="15" customHeight="1" x14ac:dyDescent="0.2">
      <c r="A3" s="148"/>
    </row>
    <row r="4" spans="1:7" ht="18" customHeight="1" x14ac:dyDescent="0.2">
      <c r="A4" s="93" t="s">
        <v>91</v>
      </c>
      <c r="B4" s="204">
        <v>2018</v>
      </c>
      <c r="C4" s="204">
        <v>2019</v>
      </c>
      <c r="D4" s="204">
        <v>2020</v>
      </c>
      <c r="E4" s="204">
        <v>2021</v>
      </c>
      <c r="F4" s="87">
        <v>2022</v>
      </c>
    </row>
    <row r="5" spans="1:7" ht="18" customHeight="1" x14ac:dyDescent="0.2">
      <c r="A5" s="149" t="s">
        <v>104</v>
      </c>
      <c r="B5" s="150"/>
      <c r="C5" s="150"/>
      <c r="D5" s="150"/>
      <c r="E5" s="150"/>
    </row>
    <row r="6" spans="1:7" x14ac:dyDescent="0.2">
      <c r="A6" s="106" t="s">
        <v>92</v>
      </c>
      <c r="B6" s="197">
        <v>4008186.4019999998</v>
      </c>
      <c r="C6" s="196">
        <v>3845883.0119999992</v>
      </c>
      <c r="D6" s="196">
        <v>3917299.28</v>
      </c>
      <c r="E6" s="196">
        <v>4032813.59</v>
      </c>
      <c r="F6" s="196">
        <v>4214793.6399999997</v>
      </c>
    </row>
    <row r="7" spans="1:7" x14ac:dyDescent="0.2">
      <c r="A7" s="107" t="s">
        <v>93</v>
      </c>
      <c r="B7" s="199">
        <v>33749358.409999982</v>
      </c>
      <c r="C7" s="198">
        <v>35474705.470000051</v>
      </c>
      <c r="D7" s="198">
        <v>36010230.07</v>
      </c>
      <c r="E7" s="198">
        <v>38334178.57</v>
      </c>
      <c r="F7" s="198">
        <v>40946389.740000002</v>
      </c>
    </row>
    <row r="8" spans="1:7" x14ac:dyDescent="0.2">
      <c r="A8" s="108" t="s">
        <v>94</v>
      </c>
      <c r="B8" s="199">
        <v>27169814.149999984</v>
      </c>
      <c r="C8" s="198">
        <v>28461923.110000052</v>
      </c>
      <c r="D8" s="198">
        <v>28827022.77</v>
      </c>
      <c r="E8" s="198">
        <v>32388209.32</v>
      </c>
      <c r="F8" s="198">
        <v>35838845.369999997</v>
      </c>
    </row>
    <row r="9" spans="1:7" x14ac:dyDescent="0.2">
      <c r="A9" s="109" t="s">
        <v>95</v>
      </c>
      <c r="B9" s="206">
        <v>6579544.2599999998</v>
      </c>
      <c r="C9" s="202">
        <v>7012782.3599999985</v>
      </c>
      <c r="D9" s="202">
        <v>7183207.2999999998</v>
      </c>
      <c r="E9" s="202">
        <v>5945969.25</v>
      </c>
      <c r="F9" s="202">
        <v>5107544.37</v>
      </c>
    </row>
    <row r="10" spans="1:7" ht="18" customHeight="1" x14ac:dyDescent="0.2">
      <c r="A10" s="149" t="s">
        <v>142</v>
      </c>
      <c r="B10" s="150"/>
      <c r="C10" s="150"/>
      <c r="D10" s="150"/>
      <c r="E10" s="150"/>
    </row>
    <row r="11" spans="1:7" x14ac:dyDescent="0.2">
      <c r="A11" s="106" t="s">
        <v>92</v>
      </c>
      <c r="B11" s="197">
        <v>3636390.8339999998</v>
      </c>
      <c r="C11" s="196">
        <v>3479056.7619999996</v>
      </c>
      <c r="D11" s="196">
        <v>3545219.36</v>
      </c>
      <c r="E11" s="196">
        <v>3641114.21</v>
      </c>
      <c r="F11" s="196">
        <v>3834039.59</v>
      </c>
    </row>
    <row r="12" spans="1:7" x14ac:dyDescent="0.2">
      <c r="A12" s="107" t="s">
        <v>93</v>
      </c>
      <c r="B12" s="199">
        <v>30501842.659999982</v>
      </c>
      <c r="C12" s="198">
        <v>32056817.980000049</v>
      </c>
      <c r="D12" s="198">
        <v>32256128.629999999</v>
      </c>
      <c r="E12" s="198">
        <v>34345326.880000003</v>
      </c>
      <c r="F12" s="198">
        <v>37021544.450000003</v>
      </c>
    </row>
    <row r="13" spans="1:7" x14ac:dyDescent="0.2">
      <c r="A13" s="108" t="s">
        <v>94</v>
      </c>
      <c r="B13" s="199">
        <v>26504556.739999983</v>
      </c>
      <c r="C13" s="198">
        <v>27680574.640000049</v>
      </c>
      <c r="D13" s="198">
        <v>27800735.420000002</v>
      </c>
      <c r="E13" s="198">
        <v>31127564.640000001</v>
      </c>
      <c r="F13" s="198">
        <v>34518599.869999997</v>
      </c>
    </row>
    <row r="14" spans="1:7" x14ac:dyDescent="0.2">
      <c r="A14" s="109" t="s">
        <v>95</v>
      </c>
      <c r="B14" s="206">
        <v>3997285.9199999995</v>
      </c>
      <c r="C14" s="202">
        <v>4376243.3399999989</v>
      </c>
      <c r="D14" s="202">
        <v>4455393.21</v>
      </c>
      <c r="E14" s="202">
        <v>3217762.24</v>
      </c>
      <c r="F14" s="202">
        <v>2502944.58</v>
      </c>
    </row>
    <row r="15" spans="1:7" ht="18" customHeight="1" x14ac:dyDescent="0.2">
      <c r="A15" s="141" t="s">
        <v>106</v>
      </c>
      <c r="B15" s="151"/>
      <c r="C15" s="151"/>
      <c r="D15" s="151"/>
      <c r="E15" s="151"/>
      <c r="F15" s="151"/>
    </row>
    <row r="16" spans="1:7" x14ac:dyDescent="0.2">
      <c r="A16" s="106" t="s">
        <v>92</v>
      </c>
      <c r="B16" s="197">
        <v>79934.631000000008</v>
      </c>
      <c r="C16" s="196">
        <v>57921.583999999995</v>
      </c>
      <c r="D16" s="196">
        <v>54736.3</v>
      </c>
      <c r="E16" s="196">
        <v>60714.71</v>
      </c>
      <c r="F16" s="196">
        <v>52667.53</v>
      </c>
    </row>
    <row r="17" spans="1:6" x14ac:dyDescent="0.2">
      <c r="A17" s="107" t="s">
        <v>93</v>
      </c>
      <c r="B17" s="199">
        <v>428113.71999999986</v>
      </c>
      <c r="C17" s="198">
        <v>406628.31999999983</v>
      </c>
      <c r="D17" s="198">
        <v>446375.67999999999</v>
      </c>
      <c r="E17" s="198">
        <v>526663.41</v>
      </c>
      <c r="F17" s="198">
        <v>502493.59</v>
      </c>
    </row>
    <row r="18" spans="1:6" x14ac:dyDescent="0.2">
      <c r="A18" s="108" t="s">
        <v>141</v>
      </c>
      <c r="B18" s="199">
        <v>428113.71999999986</v>
      </c>
      <c r="C18" s="198">
        <v>406628.31999999983</v>
      </c>
      <c r="D18" s="198">
        <v>446375.67999999999</v>
      </c>
      <c r="E18" s="198">
        <v>526663.41</v>
      </c>
      <c r="F18" s="198">
        <v>502493.59</v>
      </c>
    </row>
    <row r="19" spans="1:6" x14ac:dyDescent="0.2">
      <c r="A19" s="109" t="s">
        <v>136</v>
      </c>
      <c r="B19" s="144" t="s">
        <v>97</v>
      </c>
      <c r="C19" s="144" t="s">
        <v>97</v>
      </c>
      <c r="D19" s="144" t="s">
        <v>97</v>
      </c>
      <c r="E19" s="144" t="s">
        <v>97</v>
      </c>
      <c r="F19" s="144" t="s">
        <v>97</v>
      </c>
    </row>
    <row r="20" spans="1:6" ht="18" customHeight="1" x14ac:dyDescent="0.2">
      <c r="A20" s="142" t="s">
        <v>107</v>
      </c>
      <c r="B20" s="151"/>
      <c r="C20" s="151"/>
      <c r="D20" s="151"/>
      <c r="E20" s="151"/>
      <c r="F20" s="151"/>
    </row>
    <row r="21" spans="1:6" x14ac:dyDescent="0.2">
      <c r="A21" s="106" t="s">
        <v>92</v>
      </c>
      <c r="B21" s="197">
        <v>1.4</v>
      </c>
      <c r="C21" s="196">
        <v>24.5</v>
      </c>
      <c r="D21" s="196">
        <v>1746.29</v>
      </c>
      <c r="E21" s="196">
        <v>1213.1500000000001</v>
      </c>
      <c r="F21" s="196">
        <v>987</v>
      </c>
    </row>
    <row r="22" spans="1:6" x14ac:dyDescent="0.2">
      <c r="A22" s="107" t="s">
        <v>93</v>
      </c>
      <c r="B22" s="199">
        <v>28.01</v>
      </c>
      <c r="C22" s="198">
        <v>164.98000000000002</v>
      </c>
      <c r="D22" s="198">
        <v>16902.009999999998</v>
      </c>
      <c r="E22" s="198">
        <v>15403.87</v>
      </c>
      <c r="F22" s="198">
        <v>17690.7</v>
      </c>
    </row>
    <row r="23" spans="1:6" x14ac:dyDescent="0.2">
      <c r="A23" s="108" t="s">
        <v>141</v>
      </c>
      <c r="B23" s="199">
        <v>28.01</v>
      </c>
      <c r="C23" s="198">
        <v>164.98000000000002</v>
      </c>
      <c r="D23" s="198">
        <v>16902.009999999998</v>
      </c>
      <c r="E23" s="198">
        <v>15403.87</v>
      </c>
      <c r="F23" s="198">
        <v>17690.7</v>
      </c>
    </row>
    <row r="24" spans="1:6" x14ac:dyDescent="0.2">
      <c r="A24" s="109" t="s">
        <v>136</v>
      </c>
      <c r="B24" s="144" t="s">
        <v>97</v>
      </c>
      <c r="C24" s="144" t="s">
        <v>97</v>
      </c>
      <c r="D24" s="144" t="s">
        <v>97</v>
      </c>
      <c r="E24" s="144" t="s">
        <v>97</v>
      </c>
      <c r="F24" s="144" t="s">
        <v>97</v>
      </c>
    </row>
    <row r="25" spans="1:6" ht="18" customHeight="1" x14ac:dyDescent="0.2">
      <c r="A25" s="142" t="s">
        <v>108</v>
      </c>
      <c r="B25" s="151"/>
      <c r="C25" s="151"/>
      <c r="D25" s="151"/>
      <c r="E25" s="151"/>
      <c r="F25" s="151"/>
    </row>
    <row r="26" spans="1:6" x14ac:dyDescent="0.2">
      <c r="A26" s="106" t="s">
        <v>92</v>
      </c>
      <c r="B26" s="197">
        <v>1679.5</v>
      </c>
      <c r="C26" s="196">
        <v>8079.585</v>
      </c>
      <c r="D26" s="196">
        <v>20603.86</v>
      </c>
      <c r="E26" s="196">
        <v>22803.5</v>
      </c>
      <c r="F26" s="196">
        <v>23255.119999999999</v>
      </c>
    </row>
    <row r="27" spans="1:6" x14ac:dyDescent="0.2">
      <c r="A27" s="107" t="s">
        <v>93</v>
      </c>
      <c r="B27" s="199">
        <v>13628.369999999997</v>
      </c>
      <c r="C27" s="198">
        <v>70208.419999999969</v>
      </c>
      <c r="D27" s="198">
        <v>222688.84</v>
      </c>
      <c r="E27" s="198">
        <v>218192.87</v>
      </c>
      <c r="F27" s="198">
        <v>229391.48</v>
      </c>
    </row>
    <row r="28" spans="1:6" x14ac:dyDescent="0.2">
      <c r="A28" s="108" t="s">
        <v>141</v>
      </c>
      <c r="B28" s="199">
        <v>13628.369999999997</v>
      </c>
      <c r="C28" s="198">
        <v>70208.419999999969</v>
      </c>
      <c r="D28" s="198">
        <v>222688.84</v>
      </c>
      <c r="E28" s="198">
        <v>218192.87</v>
      </c>
      <c r="F28" s="198">
        <v>229391.48</v>
      </c>
    </row>
    <row r="29" spans="1:6" x14ac:dyDescent="0.2">
      <c r="A29" s="109" t="s">
        <v>136</v>
      </c>
      <c r="B29" s="144" t="s">
        <v>97</v>
      </c>
      <c r="C29" s="144" t="s">
        <v>97</v>
      </c>
      <c r="D29" s="144" t="s">
        <v>97</v>
      </c>
      <c r="E29" s="144" t="s">
        <v>97</v>
      </c>
      <c r="F29" s="144" t="s">
        <v>97</v>
      </c>
    </row>
    <row r="30" spans="1:6" ht="18" customHeight="1" x14ac:dyDescent="0.2">
      <c r="A30" s="142" t="s">
        <v>109</v>
      </c>
      <c r="B30" s="151"/>
      <c r="C30" s="151"/>
      <c r="D30" s="151"/>
      <c r="E30" s="151"/>
      <c r="F30" s="151"/>
    </row>
    <row r="31" spans="1:6" x14ac:dyDescent="0.2">
      <c r="A31" s="106" t="s">
        <v>92</v>
      </c>
      <c r="B31" s="196">
        <v>4796.75</v>
      </c>
      <c r="C31" s="196">
        <v>3303.6399999999994</v>
      </c>
      <c r="D31" s="196">
        <v>4492.37</v>
      </c>
      <c r="E31" s="196">
        <v>5609.07</v>
      </c>
      <c r="F31" s="196">
        <v>3838.78</v>
      </c>
    </row>
    <row r="32" spans="1:6" x14ac:dyDescent="0.2">
      <c r="A32" s="107" t="s">
        <v>93</v>
      </c>
      <c r="B32" s="198">
        <v>32165.869999999966</v>
      </c>
      <c r="C32" s="198">
        <v>26400.959999999985</v>
      </c>
      <c r="D32" s="198">
        <v>49584.37</v>
      </c>
      <c r="E32" s="198">
        <v>41122.97</v>
      </c>
      <c r="F32" s="198">
        <v>29014.19</v>
      </c>
    </row>
    <row r="33" spans="1:6" x14ac:dyDescent="0.2">
      <c r="A33" s="108" t="s">
        <v>141</v>
      </c>
      <c r="B33" s="203" t="s">
        <v>97</v>
      </c>
      <c r="C33" s="203" t="s">
        <v>97</v>
      </c>
      <c r="D33" s="203" t="s">
        <v>97</v>
      </c>
      <c r="E33" s="203" t="s">
        <v>97</v>
      </c>
      <c r="F33" s="6" t="s">
        <v>97</v>
      </c>
    </row>
    <row r="34" spans="1:6" x14ac:dyDescent="0.2">
      <c r="A34" s="109" t="s">
        <v>136</v>
      </c>
      <c r="B34" s="202">
        <v>32165.869999999966</v>
      </c>
      <c r="C34" s="202">
        <v>26400.959999999985</v>
      </c>
      <c r="D34" s="202">
        <v>49584.37</v>
      </c>
      <c r="E34" s="202">
        <v>41122.97</v>
      </c>
      <c r="F34" s="202">
        <v>29014.19</v>
      </c>
    </row>
    <row r="35" spans="1:6" ht="18" customHeight="1" x14ac:dyDescent="0.2">
      <c r="A35" s="142" t="s">
        <v>110</v>
      </c>
      <c r="B35" s="151"/>
      <c r="C35" s="151"/>
      <c r="D35" s="151"/>
      <c r="E35" s="151"/>
      <c r="F35" s="151"/>
    </row>
    <row r="36" spans="1:6" x14ac:dyDescent="0.2">
      <c r="A36" s="106" t="s">
        <v>92</v>
      </c>
      <c r="B36" s="197">
        <v>20260.5</v>
      </c>
      <c r="C36" s="196">
        <v>27697</v>
      </c>
      <c r="D36" s="196">
        <v>22868.91</v>
      </c>
      <c r="E36" s="196">
        <v>26344.67</v>
      </c>
      <c r="F36" s="196">
        <v>31367.919999999998</v>
      </c>
    </row>
    <row r="37" spans="1:6" x14ac:dyDescent="0.2">
      <c r="A37" s="107" t="s">
        <v>93</v>
      </c>
      <c r="B37" s="199">
        <v>223487.30999999988</v>
      </c>
      <c r="C37" s="198">
        <v>304346.75000000029</v>
      </c>
      <c r="D37" s="198">
        <v>340320.82</v>
      </c>
      <c r="E37" s="198">
        <v>500384.53</v>
      </c>
      <c r="F37" s="198">
        <v>570669.73</v>
      </c>
    </row>
    <row r="38" spans="1:6" x14ac:dyDescent="0.2">
      <c r="A38" s="108" t="s">
        <v>141</v>
      </c>
      <c r="B38" s="199">
        <v>223487.30999999988</v>
      </c>
      <c r="C38" s="198">
        <v>304346.75000000029</v>
      </c>
      <c r="D38" s="198">
        <v>340320.82</v>
      </c>
      <c r="E38" s="198">
        <v>500384.53</v>
      </c>
      <c r="F38" s="198">
        <v>570669.73</v>
      </c>
    </row>
    <row r="39" spans="1:6" x14ac:dyDescent="0.2">
      <c r="A39" s="109" t="s">
        <v>136</v>
      </c>
      <c r="B39" s="144" t="s">
        <v>97</v>
      </c>
      <c r="C39" s="144" t="s">
        <v>97</v>
      </c>
      <c r="D39" s="144" t="s">
        <v>97</v>
      </c>
      <c r="E39" s="144" t="s">
        <v>97</v>
      </c>
      <c r="F39" s="144" t="s">
        <v>97</v>
      </c>
    </row>
    <row r="40" spans="1:6" ht="18" customHeight="1" x14ac:dyDescent="0.2">
      <c r="A40" s="142" t="s">
        <v>111</v>
      </c>
      <c r="B40" s="151"/>
      <c r="C40" s="151"/>
      <c r="D40" s="151"/>
      <c r="E40" s="151"/>
      <c r="F40" s="151"/>
    </row>
    <row r="41" spans="1:6" x14ac:dyDescent="0.2">
      <c r="A41" s="106" t="s">
        <v>92</v>
      </c>
      <c r="B41" s="196">
        <v>265122.78700000019</v>
      </c>
      <c r="C41" s="196">
        <v>269799.94099999964</v>
      </c>
      <c r="D41" s="196">
        <v>267632.19</v>
      </c>
      <c r="E41" s="196">
        <v>275014.28000000003</v>
      </c>
      <c r="F41" s="196">
        <v>268637.71000000002</v>
      </c>
    </row>
    <row r="42" spans="1:6" x14ac:dyDescent="0.2">
      <c r="A42" s="107" t="s">
        <v>93</v>
      </c>
      <c r="B42" s="198">
        <v>2550092.4700000002</v>
      </c>
      <c r="C42" s="198">
        <v>2610138.0599999996</v>
      </c>
      <c r="D42" s="198">
        <v>2678229.7200000002</v>
      </c>
      <c r="E42" s="198">
        <v>2687084.04</v>
      </c>
      <c r="F42" s="198">
        <v>2575585.6</v>
      </c>
    </row>
    <row r="43" spans="1:6" x14ac:dyDescent="0.2">
      <c r="A43" s="108" t="s">
        <v>141</v>
      </c>
      <c r="B43" s="203" t="s">
        <v>97</v>
      </c>
      <c r="C43" s="203" t="s">
        <v>97</v>
      </c>
      <c r="D43" s="203" t="s">
        <v>97</v>
      </c>
      <c r="E43" s="203" t="s">
        <v>97</v>
      </c>
      <c r="F43" s="6" t="s">
        <v>97</v>
      </c>
    </row>
    <row r="44" spans="1:6" x14ac:dyDescent="0.2">
      <c r="A44" s="109" t="s">
        <v>136</v>
      </c>
      <c r="B44" s="202">
        <v>2550092.4700000002</v>
      </c>
      <c r="C44" s="202">
        <v>2610138.0599999996</v>
      </c>
      <c r="D44" s="202">
        <v>2678229.7200000002</v>
      </c>
      <c r="E44" s="202">
        <v>2687084.04</v>
      </c>
      <c r="F44" s="202">
        <v>2575585.6</v>
      </c>
    </row>
    <row r="45" spans="1:6" x14ac:dyDescent="0.2">
      <c r="A45" s="2"/>
    </row>
    <row r="46" spans="1:6" ht="33.75" customHeight="1" x14ac:dyDescent="0.2">
      <c r="A46" s="246" t="s">
        <v>99</v>
      </c>
      <c r="B46" s="246"/>
      <c r="C46" s="246"/>
      <c r="D46" s="246"/>
      <c r="E46" s="246"/>
      <c r="F46" s="246"/>
    </row>
  </sheetData>
  <mergeCells count="1">
    <mergeCell ref="A46:F46"/>
  </mergeCells>
  <hyperlinks>
    <hyperlink ref="G1" location="Obsah!A1" display="Naspäť na obsah"/>
  </hyperlinks>
  <pageMargins left="0.7" right="0.7" top="0.75" bottom="0.75" header="0.3" footer="0.3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showGridLines="0" zoomScaleNormal="100" zoomScaleSheetLayoutView="100" workbookViewId="0"/>
  </sheetViews>
  <sheetFormatPr defaultColWidth="9.625" defaultRowHeight="13.5" customHeight="1" x14ac:dyDescent="0.2"/>
  <cols>
    <col min="1" max="4" width="17.375" style="1" customWidth="1"/>
    <col min="5" max="5" width="7.375" style="1" customWidth="1"/>
    <col min="6" max="6" width="40.875" style="1" customWidth="1"/>
    <col min="7" max="11" width="14.5" style="1" customWidth="1"/>
    <col min="12" max="16384" width="9.625" style="1"/>
  </cols>
  <sheetData>
    <row r="1" spans="1:11" ht="15" customHeight="1" x14ac:dyDescent="0.2">
      <c r="A1" s="17" t="s">
        <v>195</v>
      </c>
      <c r="F1" s="224" t="s">
        <v>194</v>
      </c>
    </row>
    <row r="2" spans="1:11" ht="20.100000000000001" customHeight="1" x14ac:dyDescent="0.2">
      <c r="A2" s="14" t="s">
        <v>158</v>
      </c>
      <c r="F2" s="9"/>
    </row>
    <row r="3" spans="1:11" ht="15" customHeight="1" x14ac:dyDescent="0.2">
      <c r="F3" s="152" t="s">
        <v>173</v>
      </c>
    </row>
    <row r="4" spans="1:11" ht="13.5" customHeight="1" x14ac:dyDescent="0.2">
      <c r="B4" s="13"/>
      <c r="F4" s="235" t="s">
        <v>143</v>
      </c>
      <c r="G4" s="231" t="s">
        <v>144</v>
      </c>
      <c r="H4" s="232"/>
      <c r="I4" s="232"/>
      <c r="J4" s="232"/>
      <c r="K4" s="233"/>
    </row>
    <row r="5" spans="1:11" ht="25.5" customHeight="1" x14ac:dyDescent="0.2">
      <c r="F5" s="235"/>
      <c r="G5" s="205">
        <v>2018</v>
      </c>
      <c r="H5" s="205">
        <v>2019</v>
      </c>
      <c r="I5" s="205">
        <v>2020</v>
      </c>
      <c r="J5" s="88">
        <v>2021</v>
      </c>
      <c r="K5" s="88">
        <v>2022</v>
      </c>
    </row>
    <row r="6" spans="1:11" ht="13.5" customHeight="1" x14ac:dyDescent="0.2">
      <c r="F6" s="153" t="s">
        <v>145</v>
      </c>
      <c r="G6" s="200">
        <v>1792219166.8999989</v>
      </c>
      <c r="H6" s="200">
        <v>1903220696.7299938</v>
      </c>
      <c r="I6" s="200">
        <v>1827878566.1599998</v>
      </c>
      <c r="J6" s="200">
        <v>1968283395.2</v>
      </c>
      <c r="K6" s="200">
        <v>2064627298.79</v>
      </c>
    </row>
    <row r="7" spans="1:11" ht="13.5" customHeight="1" x14ac:dyDescent="0.2">
      <c r="F7" s="154" t="s">
        <v>146</v>
      </c>
      <c r="G7" s="201">
        <v>1365753035.9899993</v>
      </c>
      <c r="H7" s="201">
        <v>1457576987.3299947</v>
      </c>
      <c r="I7" s="201">
        <v>1389394609.7</v>
      </c>
      <c r="J7" s="201">
        <v>1467142277.9300001</v>
      </c>
      <c r="K7" s="201">
        <v>1545606230.8599999</v>
      </c>
    </row>
    <row r="8" spans="1:11" ht="13.5" customHeight="1" x14ac:dyDescent="0.2">
      <c r="F8" s="155" t="s">
        <v>147</v>
      </c>
      <c r="G8" s="207">
        <v>885309621.37999892</v>
      </c>
      <c r="H8" s="207">
        <v>927632155.99999833</v>
      </c>
      <c r="I8" s="207">
        <v>1242214236.2</v>
      </c>
      <c r="J8" s="207">
        <v>1221081143.3400035</v>
      </c>
      <c r="K8" s="207">
        <v>1368762251.75</v>
      </c>
    </row>
    <row r="9" spans="1:11" ht="13.5" customHeight="1" x14ac:dyDescent="0.2">
      <c r="F9" s="156" t="s">
        <v>148</v>
      </c>
      <c r="G9" s="208">
        <v>312329818.77000016</v>
      </c>
      <c r="H9" s="208">
        <v>373682834.88000095</v>
      </c>
      <c r="I9" s="157" t="s">
        <v>96</v>
      </c>
      <c r="J9" s="157" t="s">
        <v>96</v>
      </c>
      <c r="K9" s="157" t="s">
        <v>96</v>
      </c>
    </row>
    <row r="10" spans="1:11" ht="13.5" customHeight="1" x14ac:dyDescent="0.2">
      <c r="F10" s="156" t="s">
        <v>149</v>
      </c>
      <c r="G10" s="208">
        <v>141210126.53</v>
      </c>
      <c r="H10" s="208">
        <v>123221874.3100003</v>
      </c>
      <c r="I10" s="208">
        <v>103960086.48999999</v>
      </c>
      <c r="J10" s="208">
        <v>161572095.08000001</v>
      </c>
      <c r="K10" s="208">
        <v>134783504.81999999</v>
      </c>
    </row>
    <row r="11" spans="1:11" ht="13.5" customHeight="1" x14ac:dyDescent="0.2">
      <c r="F11" s="156" t="s">
        <v>150</v>
      </c>
      <c r="G11" s="208">
        <v>8883181.4100000039</v>
      </c>
      <c r="H11" s="208">
        <v>12998750.939999998</v>
      </c>
      <c r="I11" s="208">
        <v>23602520</v>
      </c>
      <c r="J11" s="208">
        <v>45129145.309999801</v>
      </c>
      <c r="K11" s="192">
        <v>23331579.460000001</v>
      </c>
    </row>
    <row r="12" spans="1:11" ht="13.5" customHeight="1" x14ac:dyDescent="0.2">
      <c r="F12" s="158" t="s">
        <v>151</v>
      </c>
      <c r="G12" s="209">
        <v>18020287.900000006</v>
      </c>
      <c r="H12" s="209">
        <v>20041371.199999977</v>
      </c>
      <c r="I12" s="209">
        <v>19617767.030000001</v>
      </c>
      <c r="J12" s="209">
        <v>39359894.200000003</v>
      </c>
      <c r="K12" s="209">
        <v>18728894.829999998</v>
      </c>
    </row>
    <row r="13" spans="1:11" ht="13.5" customHeight="1" x14ac:dyDescent="0.2">
      <c r="F13" s="159" t="s">
        <v>152</v>
      </c>
      <c r="G13" s="200">
        <v>426466130.90999961</v>
      </c>
      <c r="H13" s="200">
        <v>445643709.39999902</v>
      </c>
      <c r="I13" s="200">
        <v>438483956.45999992</v>
      </c>
      <c r="J13" s="200">
        <v>501141117.26999956</v>
      </c>
      <c r="K13" s="200">
        <v>519021067.93000001</v>
      </c>
    </row>
    <row r="14" spans="1:11" ht="13.5" customHeight="1" x14ac:dyDescent="0.2">
      <c r="F14" s="160" t="s">
        <v>153</v>
      </c>
      <c r="G14" s="207">
        <v>197026278.44000033</v>
      </c>
      <c r="H14" s="207">
        <v>204528819.48999938</v>
      </c>
      <c r="I14" s="207">
        <v>194712110.28</v>
      </c>
      <c r="J14" s="207">
        <v>233573359.77999917</v>
      </c>
      <c r="K14" s="207">
        <v>280190606.74000001</v>
      </c>
    </row>
    <row r="15" spans="1:11" ht="13.5" customHeight="1" x14ac:dyDescent="0.2">
      <c r="F15" s="161" t="s">
        <v>154</v>
      </c>
      <c r="G15" s="208">
        <v>148539005.14999986</v>
      </c>
      <c r="H15" s="208">
        <v>156481985.86000007</v>
      </c>
      <c r="I15" s="208">
        <v>162597851.16</v>
      </c>
      <c r="J15" s="208">
        <v>156510897.59000015</v>
      </c>
      <c r="K15" s="208">
        <v>114748634.75</v>
      </c>
    </row>
    <row r="16" spans="1:11" ht="13.5" customHeight="1" x14ac:dyDescent="0.2">
      <c r="F16" s="161" t="s">
        <v>155</v>
      </c>
      <c r="G16" s="208">
        <v>80499791.949999481</v>
      </c>
      <c r="H16" s="208">
        <v>84403402.289999753</v>
      </c>
      <c r="I16" s="208">
        <v>81173995.019999996</v>
      </c>
      <c r="J16" s="208">
        <v>111056859.90000029</v>
      </c>
      <c r="K16" s="208">
        <v>124081826.44</v>
      </c>
    </row>
    <row r="17" spans="2:11" ht="13.5" customHeight="1" x14ac:dyDescent="0.2">
      <c r="F17" s="162" t="s">
        <v>156</v>
      </c>
      <c r="G17" s="209">
        <v>401055.37000000023</v>
      </c>
      <c r="H17" s="209">
        <v>229501.75999999995</v>
      </c>
      <c r="I17" s="210" t="s">
        <v>96</v>
      </c>
      <c r="J17" s="210" t="s">
        <v>96</v>
      </c>
      <c r="K17" s="163" t="s">
        <v>96</v>
      </c>
    </row>
    <row r="19" spans="2:11" ht="13.5" customHeight="1" x14ac:dyDescent="0.2">
      <c r="F19" s="9"/>
      <c r="G19" s="164"/>
      <c r="H19" s="164"/>
      <c r="I19" s="164"/>
      <c r="J19" s="164"/>
      <c r="K19" s="9"/>
    </row>
    <row r="20" spans="2:11" ht="13.5" customHeight="1" x14ac:dyDescent="0.2">
      <c r="F20" s="9"/>
      <c r="G20" s="165"/>
      <c r="H20" s="165"/>
      <c r="I20" s="165"/>
      <c r="J20" s="165"/>
      <c r="K20" s="166"/>
    </row>
    <row r="21" spans="2:11" ht="13.5" customHeight="1" x14ac:dyDescent="0.2">
      <c r="F21" s="9"/>
      <c r="G21" s="164"/>
      <c r="H21" s="164"/>
      <c r="I21" s="164"/>
      <c r="J21" s="164"/>
      <c r="K21" s="9"/>
    </row>
    <row r="22" spans="2:11" ht="13.5" customHeight="1" x14ac:dyDescent="0.2">
      <c r="F22" s="9"/>
      <c r="G22" s="165"/>
      <c r="H22" s="165"/>
      <c r="I22" s="165"/>
      <c r="J22" s="165"/>
      <c r="K22" s="9"/>
    </row>
    <row r="23" spans="2:11" ht="13.5" customHeight="1" x14ac:dyDescent="0.2">
      <c r="F23" s="9"/>
      <c r="G23" s="168"/>
      <c r="H23" s="168"/>
      <c r="I23" s="168"/>
      <c r="J23" s="168"/>
      <c r="K23" s="9"/>
    </row>
    <row r="24" spans="2:11" ht="13.5" customHeight="1" x14ac:dyDescent="0.2">
      <c r="B24" s="13"/>
      <c r="F24" s="9"/>
      <c r="G24" s="167"/>
      <c r="H24" s="167"/>
      <c r="I24" s="167"/>
      <c r="J24" s="167"/>
      <c r="K24" s="9"/>
    </row>
    <row r="25" spans="2:11" ht="13.5" customHeight="1" x14ac:dyDescent="0.2">
      <c r="F25" s="9"/>
      <c r="G25" s="167"/>
      <c r="H25" s="167"/>
      <c r="I25" s="167"/>
      <c r="J25" s="167"/>
      <c r="K25" s="9"/>
    </row>
    <row r="26" spans="2:11" ht="13.5" customHeight="1" x14ac:dyDescent="0.2">
      <c r="F26" s="9"/>
      <c r="G26" s="167"/>
      <c r="H26" s="167"/>
      <c r="I26" s="167"/>
      <c r="J26" s="167"/>
      <c r="K26" s="9"/>
    </row>
    <row r="27" spans="2:11" ht="13.5" customHeight="1" x14ac:dyDescent="0.2">
      <c r="F27" s="9"/>
      <c r="G27" s="167"/>
      <c r="H27" s="167"/>
      <c r="I27" s="167"/>
      <c r="J27" s="167"/>
      <c r="K27" s="9"/>
    </row>
    <row r="28" spans="2:11" ht="13.5" customHeight="1" x14ac:dyDescent="0.2">
      <c r="F28" s="9"/>
      <c r="G28" s="169"/>
      <c r="H28" s="169"/>
      <c r="I28" s="169"/>
      <c r="J28" s="169"/>
      <c r="K28" s="9"/>
    </row>
    <row r="29" spans="2:11" ht="13.5" customHeight="1" x14ac:dyDescent="0.2">
      <c r="F29" s="9"/>
      <c r="G29" s="169"/>
      <c r="H29" s="169"/>
      <c r="I29" s="169"/>
      <c r="J29" s="169"/>
      <c r="K29" s="9"/>
    </row>
    <row r="30" spans="2:11" ht="13.5" customHeight="1" x14ac:dyDescent="0.2">
      <c r="G30" s="169"/>
      <c r="H30" s="169"/>
      <c r="I30" s="169"/>
      <c r="J30" s="169"/>
    </row>
    <row r="31" spans="2:11" ht="13.5" customHeight="1" x14ac:dyDescent="0.2">
      <c r="G31" s="169"/>
      <c r="H31" s="169"/>
      <c r="I31" s="169"/>
      <c r="J31" s="169"/>
    </row>
    <row r="34" spans="1:6" ht="13.5" customHeight="1" x14ac:dyDescent="0.2">
      <c r="F34" s="9"/>
    </row>
    <row r="35" spans="1:6" ht="13.5" customHeight="1" x14ac:dyDescent="0.2">
      <c r="F35" s="11"/>
    </row>
    <row r="36" spans="1:6" ht="13.5" customHeight="1" x14ac:dyDescent="0.2">
      <c r="F36" s="11"/>
    </row>
    <row r="37" spans="1:6" ht="13.5" customHeight="1" x14ac:dyDescent="0.2">
      <c r="F37" s="11"/>
    </row>
    <row r="38" spans="1:6" ht="13.5" customHeight="1" x14ac:dyDescent="0.2">
      <c r="F38" s="11"/>
    </row>
    <row r="39" spans="1:6" ht="13.5" customHeight="1" x14ac:dyDescent="0.2">
      <c r="F39" s="11"/>
    </row>
    <row r="40" spans="1:6" ht="13.5" customHeight="1" x14ac:dyDescent="0.2">
      <c r="F40" s="11"/>
    </row>
    <row r="41" spans="1:6" ht="13.5" customHeight="1" x14ac:dyDescent="0.2">
      <c r="F41" s="11"/>
    </row>
    <row r="42" spans="1:6" ht="13.5" customHeight="1" x14ac:dyDescent="0.2">
      <c r="F42" s="9"/>
    </row>
    <row r="43" spans="1:6" ht="13.5" customHeight="1" x14ac:dyDescent="0.2">
      <c r="F43" s="9"/>
    </row>
    <row r="47" spans="1:6" ht="37.5" customHeight="1" x14ac:dyDescent="0.2">
      <c r="A47" s="245" t="s">
        <v>157</v>
      </c>
      <c r="B47" s="245"/>
      <c r="C47" s="245"/>
      <c r="D47" s="245"/>
      <c r="E47" s="225"/>
    </row>
    <row r="89" spans="1:2" ht="13.5" customHeight="1" x14ac:dyDescent="0.2">
      <c r="A89" s="12"/>
    </row>
    <row r="96" spans="1:2" ht="13.5" customHeight="1" x14ac:dyDescent="0.2">
      <c r="B96" s="12"/>
    </row>
    <row r="107" spans="2:4" ht="13.5" customHeight="1" x14ac:dyDescent="0.2">
      <c r="B107" s="9"/>
      <c r="C107" s="170"/>
      <c r="D107" s="9"/>
    </row>
    <row r="108" spans="2:4" ht="13.5" customHeight="1" x14ac:dyDescent="0.2">
      <c r="B108" s="171"/>
      <c r="C108" s="9"/>
      <c r="D108" s="9"/>
    </row>
    <row r="112" spans="2:4" ht="13.5" customHeight="1" x14ac:dyDescent="0.2">
      <c r="B112" s="172"/>
    </row>
    <row r="113" spans="2:5" ht="13.5" customHeight="1" x14ac:dyDescent="0.2">
      <c r="B113" s="172"/>
    </row>
    <row r="114" spans="2:5" ht="13.5" customHeight="1" x14ac:dyDescent="0.2">
      <c r="B114" s="172"/>
    </row>
    <row r="115" spans="2:5" ht="13.5" customHeight="1" x14ac:dyDescent="0.2">
      <c r="B115" s="172"/>
    </row>
    <row r="116" spans="2:5" ht="13.5" customHeight="1" x14ac:dyDescent="0.2">
      <c r="B116" s="172"/>
    </row>
    <row r="117" spans="2:5" ht="13.5" customHeight="1" x14ac:dyDescent="0.2">
      <c r="B117" s="172"/>
    </row>
    <row r="118" spans="2:5" ht="13.5" customHeight="1" x14ac:dyDescent="0.2">
      <c r="B118" s="172"/>
    </row>
    <row r="119" spans="2:5" ht="13.5" customHeight="1" x14ac:dyDescent="0.2">
      <c r="B119" s="173"/>
      <c r="C119" s="173"/>
      <c r="D119" s="173"/>
      <c r="E119" s="173"/>
    </row>
  </sheetData>
  <mergeCells count="3">
    <mergeCell ref="F4:F5"/>
    <mergeCell ref="G4:K4"/>
    <mergeCell ref="A47:D47"/>
  </mergeCells>
  <hyperlinks>
    <hyperlink ref="F1" location="Obsah!A1" display="Naspäť na obsah"/>
  </hyperlinks>
  <pageMargins left="0.7" right="0.7" top="0.75" bottom="0.75" header="0.3" footer="0.3"/>
  <pageSetup paperSize="9" scale="66" orientation="portrait" r:id="rId1"/>
  <rowBreaks count="1" manualBreakCount="1">
    <brk id="49" max="16383" man="1"/>
  </rowBreaks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14</vt:i4>
      </vt:variant>
      <vt:variant>
        <vt:lpstr>Pomenované rozsahy</vt:lpstr>
      </vt:variant>
      <vt:variant>
        <vt:i4>7</vt:i4>
      </vt:variant>
    </vt:vector>
  </HeadingPairs>
  <TitlesOfParts>
    <vt:vector size="21" baseType="lpstr">
      <vt:lpstr>Obsah</vt:lpstr>
      <vt:lpstr>T5_1</vt:lpstr>
      <vt:lpstr>T5_2</vt:lpstr>
      <vt:lpstr>T5_3</vt:lpstr>
      <vt:lpstr>G5_1</vt:lpstr>
      <vt:lpstr>G5_2</vt:lpstr>
      <vt:lpstr>G5_3</vt:lpstr>
      <vt:lpstr>G5_4</vt:lpstr>
      <vt:lpstr>T5_4</vt:lpstr>
      <vt:lpstr>T5_5</vt:lpstr>
      <vt:lpstr>T5_6</vt:lpstr>
      <vt:lpstr>T5_7</vt:lpstr>
      <vt:lpstr>T5_8</vt:lpstr>
      <vt:lpstr>G5_5</vt:lpstr>
      <vt:lpstr>T5_2!Oblasť_tlače</vt:lpstr>
      <vt:lpstr>T5_3!Oblasť_tlače</vt:lpstr>
      <vt:lpstr>T5_4!Oblasť_tlače</vt:lpstr>
      <vt:lpstr>T5_5!Oblasť_tlače</vt:lpstr>
      <vt:lpstr>T5_6!Oblasť_tlače</vt:lpstr>
      <vt:lpstr>T5_7!Oblasť_tlače</vt:lpstr>
      <vt:lpstr>T5_8!Oblasť_tlače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2023-12-21T09:33:29Z</dcterms:created>
  <dcterms:modified xsi:type="dcterms:W3CDTF">2023-12-22T08:32:38Z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