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4.xml" ContentType="application/vnd.openxmlformats-officedocument.drawingml.chart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drawings/drawing24.xml" ContentType="application/vnd.openxmlformats-officedocument.drawing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7.xml" ContentType="application/vnd.openxmlformats-officedocument.drawing+xml"/>
  <Override PartName="/xl/charts/chart20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0.xml" ContentType="application/vnd.openxmlformats-officedocument.drawing+xml"/>
  <Override PartName="/xl/charts/chart23.xml" ContentType="application/vnd.openxmlformats-officedocument.drawingml.chart+xml"/>
  <Override PartName="/xl/drawings/drawing31.xml" ContentType="application/vnd.openxmlformats-officedocument.drawing+xml"/>
  <Override PartName="/xl/charts/chart2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2.xml" ContentType="application/vnd.openxmlformats-officedocument.drawingml.chartshapes+xml"/>
  <Override PartName="/xl/charts/chart2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3.xml" ContentType="application/vnd.openxmlformats-officedocument.drawingml.chartshapes+xml"/>
  <Override PartName="/xl/charts/chart2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27.xml" ContentType="application/vnd.openxmlformats-officedocument.drawingml.chart+xml"/>
  <Override PartName="/xl/drawings/drawing36.xml" ContentType="application/vnd.openxmlformats-officedocument.drawing+xml"/>
  <Override PartName="/xl/charts/chart28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7.xml" ContentType="application/vnd.openxmlformats-officedocument.drawingml.chartshapes+xml"/>
  <Override PartName="/xl/charts/chart29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30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31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40.xml" ContentType="application/vnd.openxmlformats-officedocument.drawing+xml"/>
  <Override PartName="/xl/charts/chart32.xml" ContentType="application/vnd.openxmlformats-officedocument.drawingml.chart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3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43.xml" ContentType="application/vnd.openxmlformats-officedocument.drawingml.chartshapes+xml"/>
  <Override PartName="/xl/charts/chart3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3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46.xml" ContentType="application/vnd.openxmlformats-officedocument.drawing+xml"/>
  <Override PartName="/xl/charts/chart36.xml" ContentType="application/vnd.openxmlformats-officedocument.drawingml.chart+xml"/>
  <Override PartName="/xl/drawings/drawing47.xml" ContentType="application/vnd.openxmlformats-officedocument.drawing+xml"/>
  <Override PartName="/xl/charts/chart37.xml" ContentType="application/vnd.openxmlformats-officedocument.drawingml.chart+xml"/>
  <Override PartName="/xl/drawings/drawing48.xml" ContentType="application/vnd.openxmlformats-officedocument.drawingml.chartshapes+xml"/>
  <Override PartName="/xl/charts/chart3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9.xml" ContentType="application/vnd.openxmlformats-officedocument.drawingml.chartshapes+xml"/>
  <Override PartName="/xl/drawings/drawing50.xml" ContentType="application/vnd.openxmlformats-officedocument.drawing+xml"/>
  <Override PartName="/xl/charts/chart3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51.xml" ContentType="application/vnd.openxmlformats-officedocument.drawingml.chartshapes+xml"/>
  <Override PartName="/xl/drawings/drawing52.xml" ContentType="application/vnd.openxmlformats-officedocument.drawing+xml"/>
  <Override PartName="/xl/charts/chart4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53.xml" ContentType="application/vnd.openxmlformats-officedocument.drawingml.chartshapes+xml"/>
  <Override PartName="/xl/charts/chart4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4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4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4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4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58.xml" ContentType="application/vnd.openxmlformats-officedocument.drawing+xml"/>
  <Override PartName="/xl/charts/chart46.xml" ContentType="application/vnd.openxmlformats-officedocument.drawingml.chart+xml"/>
  <Override PartName="/xl/drawings/drawing59.xml" ContentType="application/vnd.openxmlformats-officedocument.drawingml.chartshapes+xml"/>
  <Override PartName="/xl/drawings/drawing60.xml" ContentType="application/vnd.openxmlformats-officedocument.drawing+xml"/>
  <Override PartName="/xl/charts/chart47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61.xml" ContentType="application/vnd.openxmlformats-officedocument.drawingml.chartshapes+xml"/>
  <Override PartName="/xl/drawings/drawing62.xml" ContentType="application/vnd.openxmlformats-officedocument.drawing+xml"/>
  <Override PartName="/xl/charts/chart48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63.xml" ContentType="application/vnd.openxmlformats-officedocument.drawing+xml"/>
  <Override PartName="/xl/charts/chart49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64.xml" ContentType="application/vnd.openxmlformats-officedocument.drawingml.chartshapes+xml"/>
  <Override PartName="/xl/drawings/drawing65.xml" ContentType="application/vnd.openxmlformats-officedocument.drawing+xml"/>
  <Override PartName="/xl/charts/chart50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66.xml" ContentType="application/vnd.openxmlformats-officedocument.drawing+xml"/>
  <Override PartName="/xl/charts/chart51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67.xml" ContentType="application/vnd.openxmlformats-officedocument.drawingml.chartshapes+xml"/>
  <Override PartName="/xl/drawings/drawing68.xml" ContentType="application/vnd.openxmlformats-officedocument.drawing+xml"/>
  <Override PartName="/xl/charts/chart52.xml" ContentType="application/vnd.openxmlformats-officedocument.drawingml.chart+xml"/>
  <Override PartName="/xl/drawings/drawing6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030" windowHeight="6240"/>
  </bookViews>
  <sheets>
    <sheet name="Obsah" sheetId="90" r:id="rId1"/>
    <sheet name="T2_1_1" sheetId="1" r:id="rId2"/>
    <sheet name="T2_1_2" sheetId="2" r:id="rId3"/>
    <sheet name="T2_1_3" sheetId="3" r:id="rId4"/>
    <sheet name="T2_1_4" sheetId="4" r:id="rId5"/>
    <sheet name="G2_1" sheetId="5" r:id="rId6"/>
    <sheet name="G2_2" sheetId="6" r:id="rId7"/>
    <sheet name="G2_3" sheetId="7" r:id="rId8"/>
    <sheet name="T2_1_5" sheetId="8" r:id="rId9"/>
    <sheet name="G2_4" sheetId="9" r:id="rId10"/>
    <sheet name="G2_5" sheetId="71" r:id="rId11"/>
    <sheet name="T2_2_1" sheetId="72" r:id="rId12"/>
    <sheet name="G2_6" sheetId="74" r:id="rId13"/>
    <sheet name="G2_7" sheetId="76" r:id="rId14"/>
    <sheet name="T2_2_2" sheetId="73" r:id="rId15"/>
    <sheet name="G2_8" sheetId="75" r:id="rId16"/>
    <sheet name="G2_9" sheetId="77" r:id="rId17"/>
    <sheet name="T2_3" sheetId="35" r:id="rId18"/>
    <sheet name="G2_10" sheetId="91" r:id="rId19"/>
    <sheet name="G2_11" sheetId="36" r:id="rId20"/>
    <sheet name="T2_4_1" sheetId="10" r:id="rId21"/>
    <sheet name="T2_4_2" sheetId="11" r:id="rId22"/>
    <sheet name="G2_12_G2_13" sheetId="12" r:id="rId23"/>
    <sheet name="T2_5_1" sheetId="13" r:id="rId24"/>
    <sheet name="T2_5_2" sheetId="14" r:id="rId25"/>
    <sheet name="G2_14" sheetId="15" r:id="rId26"/>
    <sheet name="T2_5_3" sheetId="16" r:id="rId27"/>
    <sheet name="T2_5_4" sheetId="17" r:id="rId28"/>
    <sheet name="G2_15" sheetId="18" r:id="rId29"/>
    <sheet name="G2_16" sheetId="19" r:id="rId30"/>
    <sheet name="T2_5_5 " sheetId="20" r:id="rId31"/>
    <sheet name="T2_6" sheetId="21" r:id="rId32"/>
    <sheet name="G2_17" sheetId="22" r:id="rId33"/>
    <sheet name="T2_7_1" sheetId="23" r:id="rId34"/>
    <sheet name="T2_7_2" sheetId="24" r:id="rId35"/>
    <sheet name="T2_7_3" sheetId="25" r:id="rId36"/>
    <sheet name="G2_18_G2_19" sheetId="26" r:id="rId37"/>
    <sheet name="G2_20" sheetId="78" r:id="rId38"/>
    <sheet name="T2_7_4" sheetId="79" r:id="rId39"/>
    <sheet name="G2_21" sheetId="27" r:id="rId40"/>
    <sheet name="T2_8_1" sheetId="28" r:id="rId41"/>
    <sheet name="T2_8_2" sheetId="29" r:id="rId42"/>
    <sheet name="G2_22" sheetId="30" r:id="rId43"/>
    <sheet name="T2_9" sheetId="31" r:id="rId44"/>
    <sheet name="T2_10_1" sheetId="32" r:id="rId45"/>
    <sheet name="T2_10_2" sheetId="33" r:id="rId46"/>
    <sheet name="G2_23" sheetId="34" r:id="rId47"/>
    <sheet name="T2_11_1" sheetId="37" r:id="rId48"/>
    <sheet name="T2_11_2" sheetId="38" r:id="rId49"/>
    <sheet name="T2_11_3" sheetId="39" r:id="rId50"/>
    <sheet name="G2_24" sheetId="40" r:id="rId51"/>
    <sheet name="G2_25_G2_26" sheetId="41" r:id="rId52"/>
    <sheet name="T2_11_4" sheetId="42" r:id="rId53"/>
    <sheet name="T2_11_5" sheetId="43" r:id="rId54"/>
    <sheet name="G2_27_G2_28" sheetId="44" r:id="rId55"/>
    <sheet name="T2_12_1" sheetId="45" r:id="rId56"/>
    <sheet name="T2_12_2" sheetId="46" r:id="rId57"/>
    <sheet name="G2_29" sheetId="47" r:id="rId58"/>
    <sheet name="T2_13_1" sheetId="48" r:id="rId59"/>
    <sheet name="T2_13_2" sheetId="49" r:id="rId60"/>
    <sheet name="G2_30_2_31" sheetId="50" r:id="rId61"/>
    <sheet name="G2_32" sheetId="51" r:id="rId62"/>
    <sheet name="T2_14" sheetId="52" r:id="rId63"/>
    <sheet name="G2_33" sheetId="54" r:id="rId64"/>
    <sheet name="T2_15_1" sheetId="55" r:id="rId65"/>
    <sheet name="T2_15_2" sheetId="56" r:id="rId66"/>
    <sheet name="G2_34_G2_35" sheetId="57" r:id="rId67"/>
    <sheet name="T2_16" sheetId="58" r:id="rId68"/>
    <sheet name="T2_17_1" sheetId="80" r:id="rId69"/>
    <sheet name="T2_17_2" sheetId="81" r:id="rId70"/>
    <sheet name="G2_36" sheetId="82" r:id="rId71"/>
    <sheet name="T2_17_3" sheetId="83" r:id="rId72"/>
    <sheet name="T2_17_4" sheetId="84" r:id="rId73"/>
    <sheet name="G2_37_2_38" sheetId="85" r:id="rId74"/>
    <sheet name="T2_18" sheetId="59" r:id="rId75"/>
    <sheet name="T2_19_1" sheetId="60" r:id="rId76"/>
    <sheet name="T2_19_2" sheetId="61" r:id="rId77"/>
    <sheet name="G2_39_2_40" sheetId="62" r:id="rId78"/>
    <sheet name="T2_19_3" sheetId="63" r:id="rId79"/>
    <sheet name="T2_19_4" sheetId="64" r:id="rId80"/>
    <sheet name="G2_41_G2_42" sheetId="65" r:id="rId81"/>
    <sheet name="T2_20" sheetId="86" r:id="rId82"/>
    <sheet name="G2_43" sheetId="87" r:id="rId83"/>
    <sheet name="G2_44" sheetId="88" r:id="rId84"/>
    <sheet name="G2_45" sheetId="89" r:id="rId85"/>
    <sheet name="T2_21_1" sheetId="66" r:id="rId86"/>
    <sheet name="T2_21_2" sheetId="67" r:id="rId87"/>
    <sheet name="T2_21_3" sheetId="68" r:id="rId88"/>
    <sheet name="G2_46" sheetId="92" r:id="rId89"/>
    <sheet name="G2_47" sheetId="69" r:id="rId90"/>
    <sheet name="G2_48" sheetId="70" r:id="rId91"/>
    <sheet name="G2_49" sheetId="93" r:id="rId92"/>
  </sheets>
  <definedNames>
    <definedName name="_AMO_UniqueIdentifier" hidden="1">"'cf3529e2-5ef4-47a3-85c0-6cc7f6cd445d'"</definedName>
    <definedName name="_xlnm._FilterDatabase" localSheetId="60" hidden="1">G2_30_2_31!#REF!</definedName>
    <definedName name="_xlnm._FilterDatabase" localSheetId="0" hidden="1">Obsah!$A$3:$C$103</definedName>
    <definedName name="_xlnm._FilterDatabase" localSheetId="2" hidden="1">T2_1_2!#REF!</definedName>
    <definedName name="_xlnm._FilterDatabase" localSheetId="43" hidden="1">T2_9!#REF!</definedName>
    <definedName name="_xlchart.v5.0" localSheetId="18" hidden="1">#REF!</definedName>
    <definedName name="_xlchart.v5.0" localSheetId="19" hidden="1">#REF!</definedName>
    <definedName name="_xlchart.v5.0" localSheetId="39" hidden="1">#REF!</definedName>
    <definedName name="_xlchart.v5.0" localSheetId="42" hidden="1">#REF!</definedName>
    <definedName name="_xlchart.v5.0" localSheetId="46" hidden="1">#REF!</definedName>
    <definedName name="_xlchart.v5.0" localSheetId="50" hidden="1">#REF!</definedName>
    <definedName name="_xlchart.v5.0" localSheetId="60" hidden="1">#REF!</definedName>
    <definedName name="_xlchart.v5.0" localSheetId="61" hidden="1">#REF!</definedName>
    <definedName name="_xlchart.v5.0" localSheetId="63" hidden="1">#REF!</definedName>
    <definedName name="_xlchart.v5.0" localSheetId="66" hidden="1">#REF!</definedName>
    <definedName name="_xlchart.v5.0" localSheetId="77" hidden="1">#REF!</definedName>
    <definedName name="_xlchart.v5.0" localSheetId="80" hidden="1">#REF!</definedName>
    <definedName name="_xlchart.v5.0" localSheetId="88" hidden="1">#REF!</definedName>
    <definedName name="_xlchart.v5.0" localSheetId="89" hidden="1">#REF!</definedName>
    <definedName name="_xlchart.v5.0" localSheetId="90" hidden="1">#REF!</definedName>
    <definedName name="_xlchart.v5.0" localSheetId="91" hidden="1">#REF!</definedName>
    <definedName name="_xlchart.v5.0" localSheetId="10" hidden="1">#REF!</definedName>
    <definedName name="_xlchart.v5.0" localSheetId="13" hidden="1">#REF!</definedName>
    <definedName name="_xlchart.v5.0" localSheetId="15" hidden="1">#REF!</definedName>
    <definedName name="_xlchart.v5.0" localSheetId="16" hidden="1">#REF!</definedName>
    <definedName name="_xlchart.v5.0" localSheetId="44" hidden="1">#REF!</definedName>
    <definedName name="_xlchart.v5.0" localSheetId="45" hidden="1">#REF!</definedName>
    <definedName name="_xlchart.v5.0" localSheetId="64" hidden="1">#REF!</definedName>
    <definedName name="_xlchart.v5.0" localSheetId="65" hidden="1">#REF!</definedName>
    <definedName name="_xlchart.v5.0" localSheetId="67" hidden="1">#REF!</definedName>
    <definedName name="_xlchart.v5.0" localSheetId="74" hidden="1">#REF!</definedName>
    <definedName name="_xlchart.v5.0" localSheetId="75" hidden="1">#REF!</definedName>
    <definedName name="_xlchart.v5.0" localSheetId="76" hidden="1">#REF!</definedName>
    <definedName name="_xlchart.v5.0" localSheetId="78" hidden="1">#REF!</definedName>
    <definedName name="_xlchart.v5.0" localSheetId="79" hidden="1">#REF!</definedName>
    <definedName name="_xlchart.v5.0" localSheetId="85" hidden="1">#REF!</definedName>
    <definedName name="_xlchart.v5.0" localSheetId="86" hidden="1">#REF!</definedName>
    <definedName name="_xlchart.v5.0" localSheetId="87" hidden="1">#REF!</definedName>
    <definedName name="_xlchart.v5.0" localSheetId="17" hidden="1">#REF!</definedName>
    <definedName name="_xlchart.v5.0" localSheetId="38" hidden="1">#REF!</definedName>
    <definedName name="_xlchart.v5.0" localSheetId="40" hidden="1">#REF!</definedName>
    <definedName name="_xlchart.v5.0" localSheetId="41" hidden="1">#REF!</definedName>
    <definedName name="_xlchart.v5.0" localSheetId="43" hidden="1">#REF!</definedName>
    <definedName name="_xlchart.v5.0" hidden="1">#REF!</definedName>
    <definedName name="_xlchart.v5.1" localSheetId="18" hidden="1">#REF!</definedName>
    <definedName name="_xlchart.v5.1" localSheetId="19" hidden="1">#REF!</definedName>
    <definedName name="_xlchart.v5.1" localSheetId="39" hidden="1">#REF!</definedName>
    <definedName name="_xlchart.v5.1" localSheetId="42" hidden="1">#REF!</definedName>
    <definedName name="_xlchart.v5.1" localSheetId="46" hidden="1">#REF!</definedName>
    <definedName name="_xlchart.v5.1" localSheetId="50" hidden="1">#REF!</definedName>
    <definedName name="_xlchart.v5.1" localSheetId="60" hidden="1">#REF!</definedName>
    <definedName name="_xlchart.v5.1" localSheetId="61" hidden="1">#REF!</definedName>
    <definedName name="_xlchart.v5.1" localSheetId="63" hidden="1">#REF!</definedName>
    <definedName name="_xlchart.v5.1" localSheetId="66" hidden="1">#REF!</definedName>
    <definedName name="_xlchart.v5.1" localSheetId="77" hidden="1">#REF!</definedName>
    <definedName name="_xlchart.v5.1" localSheetId="80" hidden="1">#REF!</definedName>
    <definedName name="_xlchart.v5.1" localSheetId="88" hidden="1">#REF!</definedName>
    <definedName name="_xlchart.v5.1" localSheetId="89" hidden="1">#REF!</definedName>
    <definedName name="_xlchart.v5.1" localSheetId="90" hidden="1">#REF!</definedName>
    <definedName name="_xlchart.v5.1" localSheetId="91" hidden="1">#REF!</definedName>
    <definedName name="_xlchart.v5.1" localSheetId="10" hidden="1">#REF!</definedName>
    <definedName name="_xlchart.v5.1" localSheetId="13" hidden="1">#REF!</definedName>
    <definedName name="_xlchart.v5.1" localSheetId="15" hidden="1">#REF!</definedName>
    <definedName name="_xlchart.v5.1" localSheetId="16" hidden="1">#REF!</definedName>
    <definedName name="_xlchart.v5.1" localSheetId="44" hidden="1">#REF!</definedName>
    <definedName name="_xlchart.v5.1" localSheetId="45" hidden="1">#REF!</definedName>
    <definedName name="_xlchart.v5.1" localSheetId="64" hidden="1">#REF!</definedName>
    <definedName name="_xlchart.v5.1" localSheetId="65" hidden="1">#REF!</definedName>
    <definedName name="_xlchart.v5.1" localSheetId="67" hidden="1">#REF!</definedName>
    <definedName name="_xlchart.v5.1" localSheetId="74" hidden="1">#REF!</definedName>
    <definedName name="_xlchart.v5.1" localSheetId="75" hidden="1">#REF!</definedName>
    <definedName name="_xlchart.v5.1" localSheetId="76" hidden="1">#REF!</definedName>
    <definedName name="_xlchart.v5.1" localSheetId="78" hidden="1">#REF!</definedName>
    <definedName name="_xlchart.v5.1" localSheetId="79" hidden="1">#REF!</definedName>
    <definedName name="_xlchart.v5.1" localSheetId="85" hidden="1">#REF!</definedName>
    <definedName name="_xlchart.v5.1" localSheetId="86" hidden="1">#REF!</definedName>
    <definedName name="_xlchart.v5.1" localSheetId="87" hidden="1">#REF!</definedName>
    <definedName name="_xlchart.v5.1" localSheetId="17" hidden="1">#REF!</definedName>
    <definedName name="_xlchart.v5.1" localSheetId="38" hidden="1">#REF!</definedName>
    <definedName name="_xlchart.v5.1" localSheetId="40" hidden="1">#REF!</definedName>
    <definedName name="_xlchart.v5.1" localSheetId="41" hidden="1">#REF!</definedName>
    <definedName name="_xlchart.v5.1" localSheetId="43" hidden="1">#REF!</definedName>
    <definedName name="_xlchart.v5.1" hidden="1">#REF!</definedName>
    <definedName name="_xlchart.v5.10" localSheetId="18" hidden="1">#REF!</definedName>
    <definedName name="_xlchart.v5.10" localSheetId="19" hidden="1">#REF!</definedName>
    <definedName name="_xlchart.v5.10" localSheetId="39" hidden="1">#REF!</definedName>
    <definedName name="_xlchart.v5.10" localSheetId="42" hidden="1">#REF!</definedName>
    <definedName name="_xlchart.v5.10" localSheetId="46" hidden="1">#REF!</definedName>
    <definedName name="_xlchart.v5.10" localSheetId="50" hidden="1">#REF!</definedName>
    <definedName name="_xlchart.v5.10" localSheetId="60" hidden="1">#REF!</definedName>
    <definedName name="_xlchart.v5.10" localSheetId="61" hidden="1">#REF!</definedName>
    <definedName name="_xlchart.v5.10" localSheetId="63" hidden="1">#REF!</definedName>
    <definedName name="_xlchart.v5.10" localSheetId="66" hidden="1">#REF!</definedName>
    <definedName name="_xlchart.v5.10" localSheetId="77" hidden="1">#REF!</definedName>
    <definedName name="_xlchart.v5.10" localSheetId="80" hidden="1">#REF!</definedName>
    <definedName name="_xlchart.v5.10" localSheetId="88" hidden="1">#REF!</definedName>
    <definedName name="_xlchart.v5.10" localSheetId="89" hidden="1">#REF!</definedName>
    <definedName name="_xlchart.v5.10" localSheetId="90" hidden="1">#REF!</definedName>
    <definedName name="_xlchart.v5.10" localSheetId="91" hidden="1">#REF!</definedName>
    <definedName name="_xlchart.v5.10" localSheetId="10" hidden="1">#REF!</definedName>
    <definedName name="_xlchart.v5.10" localSheetId="13" hidden="1">#REF!</definedName>
    <definedName name="_xlchart.v5.10" localSheetId="15" hidden="1">#REF!</definedName>
    <definedName name="_xlchart.v5.10" localSheetId="16" hidden="1">#REF!</definedName>
    <definedName name="_xlchart.v5.10" localSheetId="44" hidden="1">#REF!</definedName>
    <definedName name="_xlchart.v5.10" localSheetId="45" hidden="1">#REF!</definedName>
    <definedName name="_xlchart.v5.10" localSheetId="64" hidden="1">#REF!</definedName>
    <definedName name="_xlchart.v5.10" localSheetId="65" hidden="1">#REF!</definedName>
    <definedName name="_xlchart.v5.10" localSheetId="67" hidden="1">#REF!</definedName>
    <definedName name="_xlchart.v5.10" localSheetId="74" hidden="1">#REF!</definedName>
    <definedName name="_xlchart.v5.10" localSheetId="75" hidden="1">#REF!</definedName>
    <definedName name="_xlchart.v5.10" localSheetId="76" hidden="1">#REF!</definedName>
    <definedName name="_xlchart.v5.10" localSheetId="78" hidden="1">#REF!</definedName>
    <definedName name="_xlchart.v5.10" localSheetId="79" hidden="1">#REF!</definedName>
    <definedName name="_xlchart.v5.10" localSheetId="85" hidden="1">#REF!</definedName>
    <definedName name="_xlchart.v5.10" localSheetId="86" hidden="1">#REF!</definedName>
    <definedName name="_xlchart.v5.10" localSheetId="87" hidden="1">#REF!</definedName>
    <definedName name="_xlchart.v5.10" localSheetId="17" hidden="1">#REF!</definedName>
    <definedName name="_xlchart.v5.10" localSheetId="38" hidden="1">#REF!</definedName>
    <definedName name="_xlchart.v5.10" localSheetId="40" hidden="1">#REF!</definedName>
    <definedName name="_xlchart.v5.10" localSheetId="41" hidden="1">#REF!</definedName>
    <definedName name="_xlchart.v5.10" localSheetId="43" hidden="1">#REF!</definedName>
    <definedName name="_xlchart.v5.10" hidden="1">#REF!</definedName>
    <definedName name="_xlchart.v5.11" localSheetId="18" hidden="1">#REF!</definedName>
    <definedName name="_xlchart.v5.11" localSheetId="19" hidden="1">#REF!</definedName>
    <definedName name="_xlchart.v5.11" localSheetId="39" hidden="1">#REF!</definedName>
    <definedName name="_xlchart.v5.11" localSheetId="42" hidden="1">#REF!</definedName>
    <definedName name="_xlchart.v5.11" localSheetId="46" hidden="1">#REF!</definedName>
    <definedName name="_xlchart.v5.11" localSheetId="50" hidden="1">#REF!</definedName>
    <definedName name="_xlchart.v5.11" localSheetId="60" hidden="1">#REF!</definedName>
    <definedName name="_xlchart.v5.11" localSheetId="61" hidden="1">#REF!</definedName>
    <definedName name="_xlchart.v5.11" localSheetId="63" hidden="1">#REF!</definedName>
    <definedName name="_xlchart.v5.11" localSheetId="66" hidden="1">#REF!</definedName>
    <definedName name="_xlchart.v5.11" localSheetId="77" hidden="1">#REF!</definedName>
    <definedName name="_xlchart.v5.11" localSheetId="80" hidden="1">#REF!</definedName>
    <definedName name="_xlchart.v5.11" localSheetId="88" hidden="1">#REF!</definedName>
    <definedName name="_xlchart.v5.11" localSheetId="89" hidden="1">#REF!</definedName>
    <definedName name="_xlchart.v5.11" localSheetId="90" hidden="1">#REF!</definedName>
    <definedName name="_xlchart.v5.11" localSheetId="91" hidden="1">#REF!</definedName>
    <definedName name="_xlchart.v5.11" localSheetId="10" hidden="1">#REF!</definedName>
    <definedName name="_xlchart.v5.11" localSheetId="13" hidden="1">#REF!</definedName>
    <definedName name="_xlchart.v5.11" localSheetId="15" hidden="1">#REF!</definedName>
    <definedName name="_xlchart.v5.11" localSheetId="16" hidden="1">#REF!</definedName>
    <definedName name="_xlchart.v5.11" localSheetId="44" hidden="1">#REF!</definedName>
    <definedName name="_xlchart.v5.11" localSheetId="45" hidden="1">#REF!</definedName>
    <definedName name="_xlchart.v5.11" localSheetId="64" hidden="1">#REF!</definedName>
    <definedName name="_xlchart.v5.11" localSheetId="65" hidden="1">#REF!</definedName>
    <definedName name="_xlchart.v5.11" localSheetId="67" hidden="1">#REF!</definedName>
    <definedName name="_xlchart.v5.11" localSheetId="74" hidden="1">#REF!</definedName>
    <definedName name="_xlchart.v5.11" localSheetId="75" hidden="1">#REF!</definedName>
    <definedName name="_xlchart.v5.11" localSheetId="76" hidden="1">#REF!</definedName>
    <definedName name="_xlchart.v5.11" localSheetId="78" hidden="1">#REF!</definedName>
    <definedName name="_xlchart.v5.11" localSheetId="79" hidden="1">#REF!</definedName>
    <definedName name="_xlchart.v5.11" localSheetId="85" hidden="1">#REF!</definedName>
    <definedName name="_xlchart.v5.11" localSheetId="86" hidden="1">#REF!</definedName>
    <definedName name="_xlchart.v5.11" localSheetId="87" hidden="1">#REF!</definedName>
    <definedName name="_xlchart.v5.11" localSheetId="17" hidden="1">#REF!</definedName>
    <definedName name="_xlchart.v5.11" localSheetId="38" hidden="1">#REF!</definedName>
    <definedName name="_xlchart.v5.11" localSheetId="40" hidden="1">#REF!</definedName>
    <definedName name="_xlchart.v5.11" localSheetId="41" hidden="1">#REF!</definedName>
    <definedName name="_xlchart.v5.11" localSheetId="43" hidden="1">#REF!</definedName>
    <definedName name="_xlchart.v5.11" hidden="1">#REF!</definedName>
    <definedName name="_xlchart.v5.12" localSheetId="18" hidden="1">#REF!</definedName>
    <definedName name="_xlchart.v5.12" localSheetId="19" hidden="1">#REF!</definedName>
    <definedName name="_xlchart.v5.12" localSheetId="39" hidden="1">#REF!</definedName>
    <definedName name="_xlchart.v5.12" localSheetId="42" hidden="1">#REF!</definedName>
    <definedName name="_xlchart.v5.12" localSheetId="46" hidden="1">#REF!</definedName>
    <definedName name="_xlchart.v5.12" localSheetId="50" hidden="1">#REF!</definedName>
    <definedName name="_xlchart.v5.12" localSheetId="60" hidden="1">#REF!</definedName>
    <definedName name="_xlchart.v5.12" localSheetId="61" hidden="1">#REF!</definedName>
    <definedName name="_xlchart.v5.12" localSheetId="63" hidden="1">#REF!</definedName>
    <definedName name="_xlchart.v5.12" localSheetId="66" hidden="1">#REF!</definedName>
    <definedName name="_xlchart.v5.12" localSheetId="77" hidden="1">#REF!</definedName>
    <definedName name="_xlchart.v5.12" localSheetId="80" hidden="1">#REF!</definedName>
    <definedName name="_xlchart.v5.12" localSheetId="88" hidden="1">#REF!</definedName>
    <definedName name="_xlchart.v5.12" localSheetId="89" hidden="1">#REF!</definedName>
    <definedName name="_xlchart.v5.12" localSheetId="90" hidden="1">#REF!</definedName>
    <definedName name="_xlchart.v5.12" localSheetId="91" hidden="1">#REF!</definedName>
    <definedName name="_xlchart.v5.12" localSheetId="10" hidden="1">#REF!</definedName>
    <definedName name="_xlchart.v5.12" localSheetId="13" hidden="1">#REF!</definedName>
    <definedName name="_xlchart.v5.12" localSheetId="15" hidden="1">#REF!</definedName>
    <definedName name="_xlchart.v5.12" localSheetId="16" hidden="1">#REF!</definedName>
    <definedName name="_xlchart.v5.12" localSheetId="44" hidden="1">#REF!</definedName>
    <definedName name="_xlchart.v5.12" localSheetId="45" hidden="1">#REF!</definedName>
    <definedName name="_xlchart.v5.12" localSheetId="64" hidden="1">#REF!</definedName>
    <definedName name="_xlchart.v5.12" localSheetId="65" hidden="1">#REF!</definedName>
    <definedName name="_xlchart.v5.12" localSheetId="67" hidden="1">#REF!</definedName>
    <definedName name="_xlchart.v5.12" localSheetId="74" hidden="1">#REF!</definedName>
    <definedName name="_xlchart.v5.12" localSheetId="75" hidden="1">#REF!</definedName>
    <definedName name="_xlchart.v5.12" localSheetId="76" hidden="1">#REF!</definedName>
    <definedName name="_xlchart.v5.12" localSheetId="78" hidden="1">#REF!</definedName>
    <definedName name="_xlchart.v5.12" localSheetId="79" hidden="1">#REF!</definedName>
    <definedName name="_xlchart.v5.12" localSheetId="85" hidden="1">#REF!</definedName>
    <definedName name="_xlchart.v5.12" localSheetId="86" hidden="1">#REF!</definedName>
    <definedName name="_xlchart.v5.12" localSheetId="87" hidden="1">#REF!</definedName>
    <definedName name="_xlchart.v5.12" localSheetId="17" hidden="1">#REF!</definedName>
    <definedName name="_xlchart.v5.12" localSheetId="38" hidden="1">#REF!</definedName>
    <definedName name="_xlchart.v5.12" localSheetId="40" hidden="1">#REF!</definedName>
    <definedName name="_xlchart.v5.12" localSheetId="41" hidden="1">#REF!</definedName>
    <definedName name="_xlchart.v5.12" localSheetId="43" hidden="1">#REF!</definedName>
    <definedName name="_xlchart.v5.12" hidden="1">#REF!</definedName>
    <definedName name="_xlchart.v5.13" localSheetId="18" hidden="1">#REF!</definedName>
    <definedName name="_xlchart.v5.13" localSheetId="19" hidden="1">#REF!</definedName>
    <definedName name="_xlchart.v5.13" localSheetId="39" hidden="1">#REF!</definedName>
    <definedName name="_xlchart.v5.13" localSheetId="42" hidden="1">#REF!</definedName>
    <definedName name="_xlchart.v5.13" localSheetId="46" hidden="1">#REF!</definedName>
    <definedName name="_xlchart.v5.13" localSheetId="50" hidden="1">#REF!</definedName>
    <definedName name="_xlchart.v5.13" localSheetId="60" hidden="1">#REF!</definedName>
    <definedName name="_xlchart.v5.13" localSheetId="61" hidden="1">#REF!</definedName>
    <definedName name="_xlchart.v5.13" localSheetId="63" hidden="1">#REF!</definedName>
    <definedName name="_xlchart.v5.13" localSheetId="66" hidden="1">#REF!</definedName>
    <definedName name="_xlchart.v5.13" localSheetId="77" hidden="1">#REF!</definedName>
    <definedName name="_xlchart.v5.13" localSheetId="80" hidden="1">#REF!</definedName>
    <definedName name="_xlchart.v5.13" localSheetId="88" hidden="1">#REF!</definedName>
    <definedName name="_xlchart.v5.13" localSheetId="89" hidden="1">#REF!</definedName>
    <definedName name="_xlchart.v5.13" localSheetId="90" hidden="1">#REF!</definedName>
    <definedName name="_xlchart.v5.13" localSheetId="91" hidden="1">#REF!</definedName>
    <definedName name="_xlchart.v5.13" localSheetId="10" hidden="1">#REF!</definedName>
    <definedName name="_xlchart.v5.13" localSheetId="13" hidden="1">#REF!</definedName>
    <definedName name="_xlchart.v5.13" localSheetId="15" hidden="1">#REF!</definedName>
    <definedName name="_xlchart.v5.13" localSheetId="16" hidden="1">#REF!</definedName>
    <definedName name="_xlchart.v5.13" localSheetId="44" hidden="1">#REF!</definedName>
    <definedName name="_xlchart.v5.13" localSheetId="45" hidden="1">#REF!</definedName>
    <definedName name="_xlchart.v5.13" localSheetId="64" hidden="1">#REF!</definedName>
    <definedName name="_xlchart.v5.13" localSheetId="65" hidden="1">#REF!</definedName>
    <definedName name="_xlchart.v5.13" localSheetId="67" hidden="1">#REF!</definedName>
    <definedName name="_xlchart.v5.13" localSheetId="74" hidden="1">#REF!</definedName>
    <definedName name="_xlchart.v5.13" localSheetId="75" hidden="1">#REF!</definedName>
    <definedName name="_xlchart.v5.13" localSheetId="76" hidden="1">#REF!</definedName>
    <definedName name="_xlchart.v5.13" localSheetId="78" hidden="1">#REF!</definedName>
    <definedName name="_xlchart.v5.13" localSheetId="79" hidden="1">#REF!</definedName>
    <definedName name="_xlchart.v5.13" localSheetId="85" hidden="1">#REF!</definedName>
    <definedName name="_xlchart.v5.13" localSheetId="86" hidden="1">#REF!</definedName>
    <definedName name="_xlchart.v5.13" localSheetId="87" hidden="1">#REF!</definedName>
    <definedName name="_xlchart.v5.13" localSheetId="17" hidden="1">#REF!</definedName>
    <definedName name="_xlchart.v5.13" localSheetId="38" hidden="1">#REF!</definedName>
    <definedName name="_xlchart.v5.13" localSheetId="40" hidden="1">#REF!</definedName>
    <definedName name="_xlchart.v5.13" localSheetId="41" hidden="1">#REF!</definedName>
    <definedName name="_xlchart.v5.13" localSheetId="43" hidden="1">#REF!</definedName>
    <definedName name="_xlchart.v5.13" hidden="1">#REF!</definedName>
    <definedName name="_xlchart.v5.14" localSheetId="18" hidden="1">#REF!</definedName>
    <definedName name="_xlchart.v5.14" localSheetId="19" hidden="1">#REF!</definedName>
    <definedName name="_xlchart.v5.14" localSheetId="39" hidden="1">#REF!</definedName>
    <definedName name="_xlchart.v5.14" localSheetId="42" hidden="1">#REF!</definedName>
    <definedName name="_xlchart.v5.14" localSheetId="46" hidden="1">#REF!</definedName>
    <definedName name="_xlchart.v5.14" localSheetId="50" hidden="1">#REF!</definedName>
    <definedName name="_xlchart.v5.14" localSheetId="60" hidden="1">#REF!</definedName>
    <definedName name="_xlchart.v5.14" localSheetId="61" hidden="1">#REF!</definedName>
    <definedName name="_xlchart.v5.14" localSheetId="63" hidden="1">#REF!</definedName>
    <definedName name="_xlchart.v5.14" localSheetId="66" hidden="1">#REF!</definedName>
    <definedName name="_xlchart.v5.14" localSheetId="77" hidden="1">#REF!</definedName>
    <definedName name="_xlchart.v5.14" localSheetId="80" hidden="1">#REF!</definedName>
    <definedName name="_xlchart.v5.14" localSheetId="88" hidden="1">#REF!</definedName>
    <definedName name="_xlchart.v5.14" localSheetId="89" hidden="1">#REF!</definedName>
    <definedName name="_xlchart.v5.14" localSheetId="90" hidden="1">#REF!</definedName>
    <definedName name="_xlchart.v5.14" localSheetId="91" hidden="1">#REF!</definedName>
    <definedName name="_xlchart.v5.14" localSheetId="10" hidden="1">#REF!</definedName>
    <definedName name="_xlchart.v5.14" localSheetId="13" hidden="1">#REF!</definedName>
    <definedName name="_xlchart.v5.14" localSheetId="15" hidden="1">#REF!</definedName>
    <definedName name="_xlchart.v5.14" localSheetId="16" hidden="1">#REF!</definedName>
    <definedName name="_xlchart.v5.14" localSheetId="44" hidden="1">#REF!</definedName>
    <definedName name="_xlchart.v5.14" localSheetId="45" hidden="1">#REF!</definedName>
    <definedName name="_xlchart.v5.14" localSheetId="64" hidden="1">#REF!</definedName>
    <definedName name="_xlchart.v5.14" localSheetId="65" hidden="1">#REF!</definedName>
    <definedName name="_xlchart.v5.14" localSheetId="67" hidden="1">#REF!</definedName>
    <definedName name="_xlchart.v5.14" localSheetId="74" hidden="1">#REF!</definedName>
    <definedName name="_xlchart.v5.14" localSheetId="75" hidden="1">#REF!</definedName>
    <definedName name="_xlchart.v5.14" localSheetId="76" hidden="1">#REF!</definedName>
    <definedName name="_xlchart.v5.14" localSheetId="78" hidden="1">#REF!</definedName>
    <definedName name="_xlchart.v5.14" localSheetId="79" hidden="1">#REF!</definedName>
    <definedName name="_xlchart.v5.14" localSheetId="85" hidden="1">#REF!</definedName>
    <definedName name="_xlchart.v5.14" localSheetId="86" hidden="1">#REF!</definedName>
    <definedName name="_xlchart.v5.14" localSheetId="87" hidden="1">#REF!</definedName>
    <definedName name="_xlchart.v5.14" localSheetId="17" hidden="1">#REF!</definedName>
    <definedName name="_xlchart.v5.14" localSheetId="38" hidden="1">#REF!</definedName>
    <definedName name="_xlchart.v5.14" localSheetId="40" hidden="1">#REF!</definedName>
    <definedName name="_xlchart.v5.14" localSheetId="41" hidden="1">#REF!</definedName>
    <definedName name="_xlchart.v5.14" localSheetId="43" hidden="1">#REF!</definedName>
    <definedName name="_xlchart.v5.14" hidden="1">#REF!</definedName>
    <definedName name="_xlchart.v5.15" localSheetId="5" hidden="1">#REF!</definedName>
    <definedName name="_xlchart.v5.15" localSheetId="18" hidden="1">#REF!</definedName>
    <definedName name="_xlchart.v5.15" localSheetId="19" hidden="1">#REF!</definedName>
    <definedName name="_xlchart.v5.15" localSheetId="28" hidden="1">#REF!</definedName>
    <definedName name="_xlchart.v5.15" localSheetId="6" hidden="1">#REF!</definedName>
    <definedName name="_xlchart.v5.15" localSheetId="37" hidden="1">#REF!</definedName>
    <definedName name="_xlchart.v5.15" localSheetId="39" hidden="1">#REF!</definedName>
    <definedName name="_xlchart.v5.15" localSheetId="42" hidden="1">#REF!</definedName>
    <definedName name="_xlchart.v5.15" localSheetId="46" hidden="1">#REF!</definedName>
    <definedName name="_xlchart.v5.15" localSheetId="50" hidden="1">#REF!</definedName>
    <definedName name="_xlchart.v5.15" localSheetId="54" hidden="1">#REF!</definedName>
    <definedName name="_xlchart.v5.15" localSheetId="60" hidden="1">#REF!</definedName>
    <definedName name="_xlchart.v5.15" localSheetId="61" hidden="1">#REF!</definedName>
    <definedName name="_xlchart.v5.15" localSheetId="63" hidden="1">#REF!</definedName>
    <definedName name="_xlchart.v5.15" localSheetId="66" hidden="1">#REF!</definedName>
    <definedName name="_xlchart.v5.15" localSheetId="77" hidden="1">#REF!</definedName>
    <definedName name="_xlchart.v5.15" localSheetId="9" hidden="1">#REF!</definedName>
    <definedName name="_xlchart.v5.15" localSheetId="80" hidden="1">#REF!</definedName>
    <definedName name="_xlchart.v5.15" localSheetId="83" hidden="1">#REF!</definedName>
    <definedName name="_xlchart.v5.15" localSheetId="88" hidden="1">#REF!</definedName>
    <definedName name="_xlchart.v5.15" localSheetId="89" hidden="1">#REF!</definedName>
    <definedName name="_xlchart.v5.15" localSheetId="90" hidden="1">#REF!</definedName>
    <definedName name="_xlchart.v5.15" localSheetId="91" hidden="1">#REF!</definedName>
    <definedName name="_xlchart.v5.15" localSheetId="10" hidden="1">#REF!</definedName>
    <definedName name="_xlchart.v5.15" localSheetId="13" hidden="1">#REF!</definedName>
    <definedName name="_xlchart.v5.15" localSheetId="15" hidden="1">#REF!</definedName>
    <definedName name="_xlchart.v5.15" localSheetId="16" hidden="1">#REF!</definedName>
    <definedName name="_xlchart.v5.15" localSheetId="44" hidden="1">#REF!</definedName>
    <definedName name="_xlchart.v5.15" localSheetId="45" hidden="1">#REF!</definedName>
    <definedName name="_xlchart.v5.15" localSheetId="64" hidden="1">#REF!</definedName>
    <definedName name="_xlchart.v5.15" localSheetId="65" hidden="1">#REF!</definedName>
    <definedName name="_xlchart.v5.15" localSheetId="67" hidden="1">#REF!</definedName>
    <definedName name="_xlchart.v5.15" localSheetId="74" hidden="1">#REF!</definedName>
    <definedName name="_xlchart.v5.15" localSheetId="75" hidden="1">#REF!</definedName>
    <definedName name="_xlchart.v5.15" localSheetId="76" hidden="1">#REF!</definedName>
    <definedName name="_xlchart.v5.15" localSheetId="78" hidden="1">#REF!</definedName>
    <definedName name="_xlchart.v5.15" localSheetId="79" hidden="1">#REF!</definedName>
    <definedName name="_xlchart.v5.15" localSheetId="81" hidden="1">#REF!</definedName>
    <definedName name="_xlchart.v5.15" localSheetId="85" hidden="1">#REF!</definedName>
    <definedName name="_xlchart.v5.15" localSheetId="86" hidden="1">#REF!</definedName>
    <definedName name="_xlchart.v5.15" localSheetId="87" hidden="1">#REF!</definedName>
    <definedName name="_xlchart.v5.15" localSheetId="17" hidden="1">#REF!</definedName>
    <definedName name="_xlchart.v5.15" localSheetId="27" hidden="1">#REF!</definedName>
    <definedName name="_xlchart.v5.15" localSheetId="34" hidden="1">#REF!</definedName>
    <definedName name="_xlchart.v5.15" localSheetId="38" hidden="1">#REF!</definedName>
    <definedName name="_xlchart.v5.15" localSheetId="40" hidden="1">#REF!</definedName>
    <definedName name="_xlchart.v5.15" localSheetId="41" hidden="1">#REF!</definedName>
    <definedName name="_xlchart.v5.15" localSheetId="43" hidden="1">#REF!</definedName>
    <definedName name="_xlchart.v5.15" hidden="1">#REF!</definedName>
    <definedName name="_xlchart.v5.16" localSheetId="5" hidden="1">#REF!</definedName>
    <definedName name="_xlchart.v5.16" localSheetId="18" hidden="1">#REF!</definedName>
    <definedName name="_xlchart.v5.16" localSheetId="19" hidden="1">#REF!</definedName>
    <definedName name="_xlchart.v5.16" localSheetId="28" hidden="1">#REF!</definedName>
    <definedName name="_xlchart.v5.16" localSheetId="6" hidden="1">#REF!</definedName>
    <definedName name="_xlchart.v5.16" localSheetId="37" hidden="1">#REF!</definedName>
    <definedName name="_xlchart.v5.16" localSheetId="39" hidden="1">#REF!</definedName>
    <definedName name="_xlchart.v5.16" localSheetId="42" hidden="1">#REF!</definedName>
    <definedName name="_xlchart.v5.16" localSheetId="46" hidden="1">#REF!</definedName>
    <definedName name="_xlchart.v5.16" localSheetId="50" hidden="1">#REF!</definedName>
    <definedName name="_xlchart.v5.16" localSheetId="54" hidden="1">#REF!</definedName>
    <definedName name="_xlchart.v5.16" localSheetId="60" hidden="1">#REF!</definedName>
    <definedName name="_xlchart.v5.16" localSheetId="61" hidden="1">#REF!</definedName>
    <definedName name="_xlchart.v5.16" localSheetId="63" hidden="1">#REF!</definedName>
    <definedName name="_xlchart.v5.16" localSheetId="66" hidden="1">#REF!</definedName>
    <definedName name="_xlchart.v5.16" localSheetId="77" hidden="1">#REF!</definedName>
    <definedName name="_xlchart.v5.16" localSheetId="9" hidden="1">#REF!</definedName>
    <definedName name="_xlchart.v5.16" localSheetId="80" hidden="1">#REF!</definedName>
    <definedName name="_xlchart.v5.16" localSheetId="83" hidden="1">#REF!</definedName>
    <definedName name="_xlchart.v5.16" localSheetId="88" hidden="1">#REF!</definedName>
    <definedName name="_xlchart.v5.16" localSheetId="89" hidden="1">#REF!</definedName>
    <definedName name="_xlchart.v5.16" localSheetId="90" hidden="1">#REF!</definedName>
    <definedName name="_xlchart.v5.16" localSheetId="91" hidden="1">#REF!</definedName>
    <definedName name="_xlchart.v5.16" localSheetId="10" hidden="1">#REF!</definedName>
    <definedName name="_xlchart.v5.16" localSheetId="13" hidden="1">#REF!</definedName>
    <definedName name="_xlchart.v5.16" localSheetId="15" hidden="1">#REF!</definedName>
    <definedName name="_xlchart.v5.16" localSheetId="16" hidden="1">#REF!</definedName>
    <definedName name="_xlchart.v5.16" localSheetId="44" hidden="1">#REF!</definedName>
    <definedName name="_xlchart.v5.16" localSheetId="45" hidden="1">#REF!</definedName>
    <definedName name="_xlchart.v5.16" localSheetId="64" hidden="1">#REF!</definedName>
    <definedName name="_xlchart.v5.16" localSheetId="65" hidden="1">#REF!</definedName>
    <definedName name="_xlchart.v5.16" localSheetId="67" hidden="1">#REF!</definedName>
    <definedName name="_xlchart.v5.16" localSheetId="74" hidden="1">#REF!</definedName>
    <definedName name="_xlchart.v5.16" localSheetId="75" hidden="1">#REF!</definedName>
    <definedName name="_xlchart.v5.16" localSheetId="76" hidden="1">#REF!</definedName>
    <definedName name="_xlchart.v5.16" localSheetId="78" hidden="1">#REF!</definedName>
    <definedName name="_xlchart.v5.16" localSheetId="79" hidden="1">#REF!</definedName>
    <definedName name="_xlchart.v5.16" localSheetId="81" hidden="1">#REF!</definedName>
    <definedName name="_xlchart.v5.16" localSheetId="85" hidden="1">#REF!</definedName>
    <definedName name="_xlchart.v5.16" localSheetId="86" hidden="1">#REF!</definedName>
    <definedName name="_xlchart.v5.16" localSheetId="87" hidden="1">#REF!</definedName>
    <definedName name="_xlchart.v5.16" localSheetId="17" hidden="1">#REF!</definedName>
    <definedName name="_xlchart.v5.16" localSheetId="27" hidden="1">#REF!</definedName>
    <definedName name="_xlchart.v5.16" localSheetId="34" hidden="1">#REF!</definedName>
    <definedName name="_xlchart.v5.16" localSheetId="38" hidden="1">#REF!</definedName>
    <definedName name="_xlchart.v5.16" localSheetId="40" hidden="1">#REF!</definedName>
    <definedName name="_xlchart.v5.16" localSheetId="41" hidden="1">#REF!</definedName>
    <definedName name="_xlchart.v5.16" localSheetId="43" hidden="1">#REF!</definedName>
    <definedName name="_xlchart.v5.16" hidden="1">#REF!</definedName>
    <definedName name="_xlchart.v5.17" localSheetId="5" hidden="1">#REF!</definedName>
    <definedName name="_xlchart.v5.17" localSheetId="18" hidden="1">#REF!</definedName>
    <definedName name="_xlchart.v5.17" localSheetId="19" hidden="1">#REF!</definedName>
    <definedName name="_xlchart.v5.17" localSheetId="28" hidden="1">#REF!</definedName>
    <definedName name="_xlchart.v5.17" localSheetId="6" hidden="1">#REF!</definedName>
    <definedName name="_xlchart.v5.17" localSheetId="37" hidden="1">#REF!</definedName>
    <definedName name="_xlchart.v5.17" localSheetId="39" hidden="1">#REF!</definedName>
    <definedName name="_xlchart.v5.17" localSheetId="42" hidden="1">#REF!</definedName>
    <definedName name="_xlchart.v5.17" localSheetId="46" hidden="1">#REF!</definedName>
    <definedName name="_xlchart.v5.17" localSheetId="50" hidden="1">#REF!</definedName>
    <definedName name="_xlchart.v5.17" localSheetId="54" hidden="1">#REF!</definedName>
    <definedName name="_xlchart.v5.17" localSheetId="60" hidden="1">#REF!</definedName>
    <definedName name="_xlchart.v5.17" localSheetId="61" hidden="1">#REF!</definedName>
    <definedName name="_xlchart.v5.17" localSheetId="63" hidden="1">#REF!</definedName>
    <definedName name="_xlchart.v5.17" localSheetId="66" hidden="1">#REF!</definedName>
    <definedName name="_xlchart.v5.17" localSheetId="77" hidden="1">#REF!</definedName>
    <definedName name="_xlchart.v5.17" localSheetId="9" hidden="1">#REF!</definedName>
    <definedName name="_xlchart.v5.17" localSheetId="80" hidden="1">#REF!</definedName>
    <definedName name="_xlchart.v5.17" localSheetId="83" hidden="1">#REF!</definedName>
    <definedName name="_xlchart.v5.17" localSheetId="88" hidden="1">#REF!</definedName>
    <definedName name="_xlchart.v5.17" localSheetId="89" hidden="1">#REF!</definedName>
    <definedName name="_xlchart.v5.17" localSheetId="90" hidden="1">#REF!</definedName>
    <definedName name="_xlchart.v5.17" localSheetId="91" hidden="1">#REF!</definedName>
    <definedName name="_xlchart.v5.17" localSheetId="10" hidden="1">#REF!</definedName>
    <definedName name="_xlchart.v5.17" localSheetId="13" hidden="1">#REF!</definedName>
    <definedName name="_xlchart.v5.17" localSheetId="15" hidden="1">#REF!</definedName>
    <definedName name="_xlchart.v5.17" localSheetId="16" hidden="1">#REF!</definedName>
    <definedName name="_xlchart.v5.17" localSheetId="44" hidden="1">#REF!</definedName>
    <definedName name="_xlchart.v5.17" localSheetId="45" hidden="1">#REF!</definedName>
    <definedName name="_xlchart.v5.17" localSheetId="64" hidden="1">#REF!</definedName>
    <definedName name="_xlchart.v5.17" localSheetId="65" hidden="1">#REF!</definedName>
    <definedName name="_xlchart.v5.17" localSheetId="67" hidden="1">#REF!</definedName>
    <definedName name="_xlchart.v5.17" localSheetId="74" hidden="1">#REF!</definedName>
    <definedName name="_xlchart.v5.17" localSheetId="75" hidden="1">#REF!</definedName>
    <definedName name="_xlchart.v5.17" localSheetId="76" hidden="1">#REF!</definedName>
    <definedName name="_xlchart.v5.17" localSheetId="78" hidden="1">#REF!</definedName>
    <definedName name="_xlchart.v5.17" localSheetId="79" hidden="1">#REF!</definedName>
    <definedName name="_xlchart.v5.17" localSheetId="81" hidden="1">#REF!</definedName>
    <definedName name="_xlchart.v5.17" localSheetId="85" hidden="1">#REF!</definedName>
    <definedName name="_xlchart.v5.17" localSheetId="86" hidden="1">#REF!</definedName>
    <definedName name="_xlchart.v5.17" localSheetId="87" hidden="1">#REF!</definedName>
    <definedName name="_xlchart.v5.17" localSheetId="17" hidden="1">#REF!</definedName>
    <definedName name="_xlchart.v5.17" localSheetId="27" hidden="1">#REF!</definedName>
    <definedName name="_xlchart.v5.17" localSheetId="34" hidden="1">#REF!</definedName>
    <definedName name="_xlchart.v5.17" localSheetId="38" hidden="1">#REF!</definedName>
    <definedName name="_xlchart.v5.17" localSheetId="40" hidden="1">#REF!</definedName>
    <definedName name="_xlchart.v5.17" localSheetId="41" hidden="1">#REF!</definedName>
    <definedName name="_xlchart.v5.17" localSheetId="43" hidden="1">#REF!</definedName>
    <definedName name="_xlchart.v5.17" hidden="1">#REF!</definedName>
    <definedName name="_xlchart.v5.18" localSheetId="5" hidden="1">#REF!</definedName>
    <definedName name="_xlchart.v5.18" localSheetId="18" hidden="1">#REF!</definedName>
    <definedName name="_xlchart.v5.18" localSheetId="19" hidden="1">#REF!</definedName>
    <definedName name="_xlchart.v5.18" localSheetId="28" hidden="1">#REF!</definedName>
    <definedName name="_xlchart.v5.18" localSheetId="6" hidden="1">#REF!</definedName>
    <definedName name="_xlchart.v5.18" localSheetId="37" hidden="1">#REF!</definedName>
    <definedName name="_xlchart.v5.18" localSheetId="39" hidden="1">#REF!</definedName>
    <definedName name="_xlchart.v5.18" localSheetId="42" hidden="1">#REF!</definedName>
    <definedName name="_xlchart.v5.18" localSheetId="46" hidden="1">#REF!</definedName>
    <definedName name="_xlchart.v5.18" localSheetId="50" hidden="1">#REF!</definedName>
    <definedName name="_xlchart.v5.18" localSheetId="54" hidden="1">#REF!</definedName>
    <definedName name="_xlchart.v5.18" localSheetId="60" hidden="1">#REF!</definedName>
    <definedName name="_xlchart.v5.18" localSheetId="61" hidden="1">#REF!</definedName>
    <definedName name="_xlchart.v5.18" localSheetId="63" hidden="1">#REF!</definedName>
    <definedName name="_xlchart.v5.18" localSheetId="66" hidden="1">#REF!</definedName>
    <definedName name="_xlchart.v5.18" localSheetId="77" hidden="1">#REF!</definedName>
    <definedName name="_xlchart.v5.18" localSheetId="9" hidden="1">#REF!</definedName>
    <definedName name="_xlchart.v5.18" localSheetId="80" hidden="1">#REF!</definedName>
    <definedName name="_xlchart.v5.18" localSheetId="83" hidden="1">#REF!</definedName>
    <definedName name="_xlchart.v5.18" localSheetId="88" hidden="1">#REF!</definedName>
    <definedName name="_xlchart.v5.18" localSheetId="89" hidden="1">#REF!</definedName>
    <definedName name="_xlchart.v5.18" localSheetId="90" hidden="1">#REF!</definedName>
    <definedName name="_xlchart.v5.18" localSheetId="91" hidden="1">#REF!</definedName>
    <definedName name="_xlchart.v5.18" localSheetId="10" hidden="1">#REF!</definedName>
    <definedName name="_xlchart.v5.18" localSheetId="13" hidden="1">#REF!</definedName>
    <definedName name="_xlchart.v5.18" localSheetId="15" hidden="1">#REF!</definedName>
    <definedName name="_xlchart.v5.18" localSheetId="16" hidden="1">#REF!</definedName>
    <definedName name="_xlchart.v5.18" localSheetId="44" hidden="1">#REF!</definedName>
    <definedName name="_xlchart.v5.18" localSheetId="45" hidden="1">#REF!</definedName>
    <definedName name="_xlchart.v5.18" localSheetId="64" hidden="1">#REF!</definedName>
    <definedName name="_xlchart.v5.18" localSheetId="65" hidden="1">#REF!</definedName>
    <definedName name="_xlchart.v5.18" localSheetId="67" hidden="1">#REF!</definedName>
    <definedName name="_xlchart.v5.18" localSheetId="74" hidden="1">#REF!</definedName>
    <definedName name="_xlchart.v5.18" localSheetId="75" hidden="1">#REF!</definedName>
    <definedName name="_xlchart.v5.18" localSheetId="76" hidden="1">#REF!</definedName>
    <definedName name="_xlchart.v5.18" localSheetId="78" hidden="1">#REF!</definedName>
    <definedName name="_xlchart.v5.18" localSheetId="79" hidden="1">#REF!</definedName>
    <definedName name="_xlchart.v5.18" localSheetId="81" hidden="1">#REF!</definedName>
    <definedName name="_xlchart.v5.18" localSheetId="85" hidden="1">#REF!</definedName>
    <definedName name="_xlchart.v5.18" localSheetId="86" hidden="1">#REF!</definedName>
    <definedName name="_xlchart.v5.18" localSheetId="87" hidden="1">#REF!</definedName>
    <definedName name="_xlchart.v5.18" localSheetId="17" hidden="1">#REF!</definedName>
    <definedName name="_xlchart.v5.18" localSheetId="27" hidden="1">#REF!</definedName>
    <definedName name="_xlchart.v5.18" localSheetId="34" hidden="1">#REF!</definedName>
    <definedName name="_xlchart.v5.18" localSheetId="38" hidden="1">#REF!</definedName>
    <definedName name="_xlchart.v5.18" localSheetId="40" hidden="1">#REF!</definedName>
    <definedName name="_xlchart.v5.18" localSheetId="41" hidden="1">#REF!</definedName>
    <definedName name="_xlchart.v5.18" localSheetId="43" hidden="1">#REF!</definedName>
    <definedName name="_xlchart.v5.18" hidden="1">#REF!</definedName>
    <definedName name="_xlchart.v5.19" localSheetId="5" hidden="1">#REF!</definedName>
    <definedName name="_xlchart.v5.19" localSheetId="18" hidden="1">#REF!</definedName>
    <definedName name="_xlchart.v5.19" localSheetId="19" hidden="1">#REF!</definedName>
    <definedName name="_xlchart.v5.19" localSheetId="28" hidden="1">#REF!</definedName>
    <definedName name="_xlchart.v5.19" localSheetId="6" hidden="1">#REF!</definedName>
    <definedName name="_xlchart.v5.19" localSheetId="37" hidden="1">#REF!</definedName>
    <definedName name="_xlchart.v5.19" localSheetId="39" hidden="1">#REF!</definedName>
    <definedName name="_xlchart.v5.19" localSheetId="42" hidden="1">#REF!</definedName>
    <definedName name="_xlchart.v5.19" localSheetId="46" hidden="1">#REF!</definedName>
    <definedName name="_xlchart.v5.19" localSheetId="50" hidden="1">#REF!</definedName>
    <definedName name="_xlchart.v5.19" localSheetId="54" hidden="1">#REF!</definedName>
    <definedName name="_xlchart.v5.19" localSheetId="60" hidden="1">#REF!</definedName>
    <definedName name="_xlchart.v5.19" localSheetId="61" hidden="1">#REF!</definedName>
    <definedName name="_xlchart.v5.19" localSheetId="63" hidden="1">#REF!</definedName>
    <definedName name="_xlchart.v5.19" localSheetId="66" hidden="1">#REF!</definedName>
    <definedName name="_xlchart.v5.19" localSheetId="77" hidden="1">#REF!</definedName>
    <definedName name="_xlchart.v5.19" localSheetId="9" hidden="1">#REF!</definedName>
    <definedName name="_xlchart.v5.19" localSheetId="80" hidden="1">#REF!</definedName>
    <definedName name="_xlchart.v5.19" localSheetId="83" hidden="1">#REF!</definedName>
    <definedName name="_xlchart.v5.19" localSheetId="88" hidden="1">#REF!</definedName>
    <definedName name="_xlchart.v5.19" localSheetId="89" hidden="1">#REF!</definedName>
    <definedName name="_xlchart.v5.19" localSheetId="90" hidden="1">#REF!</definedName>
    <definedName name="_xlchart.v5.19" localSheetId="91" hidden="1">#REF!</definedName>
    <definedName name="_xlchart.v5.19" localSheetId="10" hidden="1">#REF!</definedName>
    <definedName name="_xlchart.v5.19" localSheetId="13" hidden="1">#REF!</definedName>
    <definedName name="_xlchart.v5.19" localSheetId="15" hidden="1">#REF!</definedName>
    <definedName name="_xlchart.v5.19" localSheetId="16" hidden="1">#REF!</definedName>
    <definedName name="_xlchart.v5.19" localSheetId="44" hidden="1">#REF!</definedName>
    <definedName name="_xlchart.v5.19" localSheetId="45" hidden="1">#REF!</definedName>
    <definedName name="_xlchart.v5.19" localSheetId="64" hidden="1">#REF!</definedName>
    <definedName name="_xlchart.v5.19" localSheetId="65" hidden="1">#REF!</definedName>
    <definedName name="_xlchart.v5.19" localSheetId="67" hidden="1">#REF!</definedName>
    <definedName name="_xlchart.v5.19" localSheetId="74" hidden="1">#REF!</definedName>
    <definedName name="_xlchart.v5.19" localSheetId="75" hidden="1">#REF!</definedName>
    <definedName name="_xlchart.v5.19" localSheetId="76" hidden="1">#REF!</definedName>
    <definedName name="_xlchart.v5.19" localSheetId="78" hidden="1">#REF!</definedName>
    <definedName name="_xlchart.v5.19" localSheetId="79" hidden="1">#REF!</definedName>
    <definedName name="_xlchart.v5.19" localSheetId="81" hidden="1">#REF!</definedName>
    <definedName name="_xlchart.v5.19" localSheetId="85" hidden="1">#REF!</definedName>
    <definedName name="_xlchart.v5.19" localSheetId="86" hidden="1">#REF!</definedName>
    <definedName name="_xlchart.v5.19" localSheetId="87" hidden="1">#REF!</definedName>
    <definedName name="_xlchart.v5.19" localSheetId="17" hidden="1">#REF!</definedName>
    <definedName name="_xlchart.v5.19" localSheetId="27" hidden="1">#REF!</definedName>
    <definedName name="_xlchart.v5.19" localSheetId="34" hidden="1">#REF!</definedName>
    <definedName name="_xlchart.v5.19" localSheetId="38" hidden="1">#REF!</definedName>
    <definedName name="_xlchart.v5.19" localSheetId="40" hidden="1">#REF!</definedName>
    <definedName name="_xlchart.v5.19" localSheetId="41" hidden="1">#REF!</definedName>
    <definedName name="_xlchart.v5.19" localSheetId="43" hidden="1">#REF!</definedName>
    <definedName name="_xlchart.v5.19" hidden="1">#REF!</definedName>
    <definedName name="_xlchart.v5.2" localSheetId="18" hidden="1">#REF!</definedName>
    <definedName name="_xlchart.v5.2" localSheetId="19" hidden="1">#REF!</definedName>
    <definedName name="_xlchart.v5.2" localSheetId="39" hidden="1">#REF!</definedName>
    <definedName name="_xlchart.v5.2" localSheetId="42" hidden="1">#REF!</definedName>
    <definedName name="_xlchart.v5.2" localSheetId="46" hidden="1">#REF!</definedName>
    <definedName name="_xlchart.v5.2" localSheetId="50" hidden="1">#REF!</definedName>
    <definedName name="_xlchart.v5.2" localSheetId="60" hidden="1">#REF!</definedName>
    <definedName name="_xlchart.v5.2" localSheetId="61" hidden="1">#REF!</definedName>
    <definedName name="_xlchart.v5.2" localSheetId="63" hidden="1">#REF!</definedName>
    <definedName name="_xlchart.v5.2" localSheetId="66" hidden="1">#REF!</definedName>
    <definedName name="_xlchart.v5.2" localSheetId="77" hidden="1">#REF!</definedName>
    <definedName name="_xlchart.v5.2" localSheetId="80" hidden="1">#REF!</definedName>
    <definedName name="_xlchart.v5.2" localSheetId="88" hidden="1">#REF!</definedName>
    <definedName name="_xlchart.v5.2" localSheetId="89" hidden="1">#REF!</definedName>
    <definedName name="_xlchart.v5.2" localSheetId="90" hidden="1">#REF!</definedName>
    <definedName name="_xlchart.v5.2" localSheetId="91" hidden="1">#REF!</definedName>
    <definedName name="_xlchart.v5.2" localSheetId="10" hidden="1">#REF!</definedName>
    <definedName name="_xlchart.v5.2" localSheetId="13" hidden="1">#REF!</definedName>
    <definedName name="_xlchart.v5.2" localSheetId="15" hidden="1">#REF!</definedName>
    <definedName name="_xlchart.v5.2" localSheetId="16" hidden="1">#REF!</definedName>
    <definedName name="_xlchart.v5.2" localSheetId="44" hidden="1">#REF!</definedName>
    <definedName name="_xlchart.v5.2" localSheetId="45" hidden="1">#REF!</definedName>
    <definedName name="_xlchart.v5.2" localSheetId="64" hidden="1">#REF!</definedName>
    <definedName name="_xlchart.v5.2" localSheetId="65" hidden="1">#REF!</definedName>
    <definedName name="_xlchart.v5.2" localSheetId="67" hidden="1">#REF!</definedName>
    <definedName name="_xlchart.v5.2" localSheetId="74" hidden="1">#REF!</definedName>
    <definedName name="_xlchart.v5.2" localSheetId="75" hidden="1">#REF!</definedName>
    <definedName name="_xlchart.v5.2" localSheetId="76" hidden="1">#REF!</definedName>
    <definedName name="_xlchart.v5.2" localSheetId="78" hidden="1">#REF!</definedName>
    <definedName name="_xlchart.v5.2" localSheetId="79" hidden="1">#REF!</definedName>
    <definedName name="_xlchart.v5.2" localSheetId="85" hidden="1">#REF!</definedName>
    <definedName name="_xlchart.v5.2" localSheetId="86" hidden="1">#REF!</definedName>
    <definedName name="_xlchart.v5.2" localSheetId="87" hidden="1">#REF!</definedName>
    <definedName name="_xlchart.v5.2" localSheetId="17" hidden="1">#REF!</definedName>
    <definedName name="_xlchart.v5.2" localSheetId="38" hidden="1">#REF!</definedName>
    <definedName name="_xlchart.v5.2" localSheetId="40" hidden="1">#REF!</definedName>
    <definedName name="_xlchart.v5.2" localSheetId="41" hidden="1">#REF!</definedName>
    <definedName name="_xlchart.v5.2" localSheetId="43" hidden="1">#REF!</definedName>
    <definedName name="_xlchart.v5.2" hidden="1">#REF!</definedName>
    <definedName name="_xlchart.v5.20" localSheetId="5" hidden="1">#REF!</definedName>
    <definedName name="_xlchart.v5.20" localSheetId="18" hidden="1">#REF!</definedName>
    <definedName name="_xlchart.v5.20" localSheetId="19" hidden="1">#REF!</definedName>
    <definedName name="_xlchart.v5.20" localSheetId="28" hidden="1">#REF!</definedName>
    <definedName name="_xlchart.v5.20" localSheetId="6" hidden="1">#REF!</definedName>
    <definedName name="_xlchart.v5.20" localSheetId="37" hidden="1">#REF!</definedName>
    <definedName name="_xlchart.v5.20" localSheetId="39" hidden="1">#REF!</definedName>
    <definedName name="_xlchart.v5.20" localSheetId="42" hidden="1">#REF!</definedName>
    <definedName name="_xlchart.v5.20" localSheetId="46" hidden="1">#REF!</definedName>
    <definedName name="_xlchart.v5.20" localSheetId="50" hidden="1">#REF!</definedName>
    <definedName name="_xlchart.v5.20" localSheetId="54" hidden="1">#REF!</definedName>
    <definedName name="_xlchart.v5.20" localSheetId="60" hidden="1">#REF!</definedName>
    <definedName name="_xlchart.v5.20" localSheetId="61" hidden="1">#REF!</definedName>
    <definedName name="_xlchart.v5.20" localSheetId="63" hidden="1">#REF!</definedName>
    <definedName name="_xlchart.v5.20" localSheetId="66" hidden="1">#REF!</definedName>
    <definedName name="_xlchart.v5.20" localSheetId="77" hidden="1">#REF!</definedName>
    <definedName name="_xlchart.v5.20" localSheetId="9" hidden="1">#REF!</definedName>
    <definedName name="_xlchart.v5.20" localSheetId="80" hidden="1">#REF!</definedName>
    <definedName name="_xlchart.v5.20" localSheetId="83" hidden="1">#REF!</definedName>
    <definedName name="_xlchart.v5.20" localSheetId="88" hidden="1">#REF!</definedName>
    <definedName name="_xlchart.v5.20" localSheetId="89" hidden="1">#REF!</definedName>
    <definedName name="_xlchart.v5.20" localSheetId="90" hidden="1">#REF!</definedName>
    <definedName name="_xlchart.v5.20" localSheetId="91" hidden="1">#REF!</definedName>
    <definedName name="_xlchart.v5.20" localSheetId="10" hidden="1">#REF!</definedName>
    <definedName name="_xlchart.v5.20" localSheetId="13" hidden="1">#REF!</definedName>
    <definedName name="_xlchart.v5.20" localSheetId="15" hidden="1">#REF!</definedName>
    <definedName name="_xlchart.v5.20" localSheetId="16" hidden="1">#REF!</definedName>
    <definedName name="_xlchart.v5.20" localSheetId="44" hidden="1">#REF!</definedName>
    <definedName name="_xlchart.v5.20" localSheetId="45" hidden="1">#REF!</definedName>
    <definedName name="_xlchart.v5.20" localSheetId="64" hidden="1">#REF!</definedName>
    <definedName name="_xlchart.v5.20" localSheetId="65" hidden="1">#REF!</definedName>
    <definedName name="_xlchart.v5.20" localSheetId="67" hidden="1">#REF!</definedName>
    <definedName name="_xlchart.v5.20" localSheetId="74" hidden="1">#REF!</definedName>
    <definedName name="_xlchart.v5.20" localSheetId="75" hidden="1">#REF!</definedName>
    <definedName name="_xlchart.v5.20" localSheetId="76" hidden="1">#REF!</definedName>
    <definedName name="_xlchart.v5.20" localSheetId="78" hidden="1">#REF!</definedName>
    <definedName name="_xlchart.v5.20" localSheetId="79" hidden="1">#REF!</definedName>
    <definedName name="_xlchart.v5.20" localSheetId="81" hidden="1">#REF!</definedName>
    <definedName name="_xlchart.v5.20" localSheetId="85" hidden="1">#REF!</definedName>
    <definedName name="_xlchart.v5.20" localSheetId="86" hidden="1">#REF!</definedName>
    <definedName name="_xlchart.v5.20" localSheetId="87" hidden="1">#REF!</definedName>
    <definedName name="_xlchart.v5.20" localSheetId="17" hidden="1">#REF!</definedName>
    <definedName name="_xlchart.v5.20" localSheetId="27" hidden="1">#REF!</definedName>
    <definedName name="_xlchart.v5.20" localSheetId="34" hidden="1">#REF!</definedName>
    <definedName name="_xlchart.v5.20" localSheetId="38" hidden="1">#REF!</definedName>
    <definedName name="_xlchart.v5.20" localSheetId="40" hidden="1">#REF!</definedName>
    <definedName name="_xlchart.v5.20" localSheetId="41" hidden="1">#REF!</definedName>
    <definedName name="_xlchart.v5.20" localSheetId="43" hidden="1">#REF!</definedName>
    <definedName name="_xlchart.v5.20" hidden="1">#REF!</definedName>
    <definedName name="_xlchart.v5.21" localSheetId="5" hidden="1">#REF!</definedName>
    <definedName name="_xlchart.v5.21" localSheetId="18" hidden="1">#REF!</definedName>
    <definedName name="_xlchart.v5.21" localSheetId="19" hidden="1">#REF!</definedName>
    <definedName name="_xlchart.v5.21" localSheetId="28" hidden="1">#REF!</definedName>
    <definedName name="_xlchart.v5.21" localSheetId="6" hidden="1">#REF!</definedName>
    <definedName name="_xlchart.v5.21" localSheetId="37" hidden="1">#REF!</definedName>
    <definedName name="_xlchart.v5.21" localSheetId="39" hidden="1">#REF!</definedName>
    <definedName name="_xlchart.v5.21" localSheetId="42" hidden="1">#REF!</definedName>
    <definedName name="_xlchart.v5.21" localSheetId="46" hidden="1">#REF!</definedName>
    <definedName name="_xlchart.v5.21" localSheetId="50" hidden="1">#REF!</definedName>
    <definedName name="_xlchart.v5.21" localSheetId="54" hidden="1">#REF!</definedName>
    <definedName name="_xlchart.v5.21" localSheetId="60" hidden="1">#REF!</definedName>
    <definedName name="_xlchart.v5.21" localSheetId="61" hidden="1">#REF!</definedName>
    <definedName name="_xlchart.v5.21" localSheetId="63" hidden="1">#REF!</definedName>
    <definedName name="_xlchart.v5.21" localSheetId="66" hidden="1">#REF!</definedName>
    <definedName name="_xlchart.v5.21" localSheetId="77" hidden="1">#REF!</definedName>
    <definedName name="_xlchart.v5.21" localSheetId="9" hidden="1">#REF!</definedName>
    <definedName name="_xlchart.v5.21" localSheetId="80" hidden="1">#REF!</definedName>
    <definedName name="_xlchart.v5.21" localSheetId="83" hidden="1">#REF!</definedName>
    <definedName name="_xlchart.v5.21" localSheetId="88" hidden="1">#REF!</definedName>
    <definedName name="_xlchart.v5.21" localSheetId="89" hidden="1">#REF!</definedName>
    <definedName name="_xlchart.v5.21" localSheetId="90" hidden="1">#REF!</definedName>
    <definedName name="_xlchart.v5.21" localSheetId="91" hidden="1">#REF!</definedName>
    <definedName name="_xlchart.v5.21" localSheetId="10" hidden="1">#REF!</definedName>
    <definedName name="_xlchart.v5.21" localSheetId="13" hidden="1">#REF!</definedName>
    <definedName name="_xlchart.v5.21" localSheetId="15" hidden="1">#REF!</definedName>
    <definedName name="_xlchart.v5.21" localSheetId="16" hidden="1">#REF!</definedName>
    <definedName name="_xlchart.v5.21" localSheetId="44" hidden="1">#REF!</definedName>
    <definedName name="_xlchart.v5.21" localSheetId="45" hidden="1">#REF!</definedName>
    <definedName name="_xlchart.v5.21" localSheetId="64" hidden="1">#REF!</definedName>
    <definedName name="_xlchart.v5.21" localSheetId="65" hidden="1">#REF!</definedName>
    <definedName name="_xlchart.v5.21" localSheetId="67" hidden="1">#REF!</definedName>
    <definedName name="_xlchart.v5.21" localSheetId="74" hidden="1">#REF!</definedName>
    <definedName name="_xlchart.v5.21" localSheetId="75" hidden="1">#REF!</definedName>
    <definedName name="_xlchart.v5.21" localSheetId="76" hidden="1">#REF!</definedName>
    <definedName name="_xlchart.v5.21" localSheetId="78" hidden="1">#REF!</definedName>
    <definedName name="_xlchart.v5.21" localSheetId="79" hidden="1">#REF!</definedName>
    <definedName name="_xlchart.v5.21" localSheetId="81" hidden="1">#REF!</definedName>
    <definedName name="_xlchart.v5.21" localSheetId="85" hidden="1">#REF!</definedName>
    <definedName name="_xlchart.v5.21" localSheetId="86" hidden="1">#REF!</definedName>
    <definedName name="_xlchart.v5.21" localSheetId="87" hidden="1">#REF!</definedName>
    <definedName name="_xlchart.v5.21" localSheetId="17" hidden="1">#REF!</definedName>
    <definedName name="_xlchart.v5.21" localSheetId="27" hidden="1">#REF!</definedName>
    <definedName name="_xlchart.v5.21" localSheetId="34" hidden="1">#REF!</definedName>
    <definedName name="_xlchart.v5.21" localSheetId="38" hidden="1">#REF!</definedName>
    <definedName name="_xlchart.v5.21" localSheetId="40" hidden="1">#REF!</definedName>
    <definedName name="_xlchart.v5.21" localSheetId="41" hidden="1">#REF!</definedName>
    <definedName name="_xlchart.v5.21" localSheetId="43" hidden="1">#REF!</definedName>
    <definedName name="_xlchart.v5.21" hidden="1">#REF!</definedName>
    <definedName name="_xlchart.v5.22" localSheetId="5" hidden="1">#REF!</definedName>
    <definedName name="_xlchart.v5.22" localSheetId="18" hidden="1">#REF!</definedName>
    <definedName name="_xlchart.v5.22" localSheetId="19" hidden="1">#REF!</definedName>
    <definedName name="_xlchart.v5.22" localSheetId="28" hidden="1">#REF!</definedName>
    <definedName name="_xlchart.v5.22" localSheetId="6" hidden="1">#REF!</definedName>
    <definedName name="_xlchart.v5.22" localSheetId="37" hidden="1">#REF!</definedName>
    <definedName name="_xlchart.v5.22" localSheetId="39" hidden="1">#REF!</definedName>
    <definedName name="_xlchart.v5.22" localSheetId="42" hidden="1">#REF!</definedName>
    <definedName name="_xlchart.v5.22" localSheetId="46" hidden="1">#REF!</definedName>
    <definedName name="_xlchart.v5.22" localSheetId="50" hidden="1">#REF!</definedName>
    <definedName name="_xlchart.v5.22" localSheetId="54" hidden="1">#REF!</definedName>
    <definedName name="_xlchart.v5.22" localSheetId="60" hidden="1">#REF!</definedName>
    <definedName name="_xlchart.v5.22" localSheetId="61" hidden="1">#REF!</definedName>
    <definedName name="_xlchart.v5.22" localSheetId="63" hidden="1">#REF!</definedName>
    <definedName name="_xlchart.v5.22" localSheetId="66" hidden="1">#REF!</definedName>
    <definedName name="_xlchart.v5.22" localSheetId="77" hidden="1">#REF!</definedName>
    <definedName name="_xlchart.v5.22" localSheetId="9" hidden="1">#REF!</definedName>
    <definedName name="_xlchart.v5.22" localSheetId="80" hidden="1">#REF!</definedName>
    <definedName name="_xlchart.v5.22" localSheetId="83" hidden="1">#REF!</definedName>
    <definedName name="_xlchart.v5.22" localSheetId="88" hidden="1">#REF!</definedName>
    <definedName name="_xlchart.v5.22" localSheetId="89" hidden="1">#REF!</definedName>
    <definedName name="_xlchart.v5.22" localSheetId="90" hidden="1">#REF!</definedName>
    <definedName name="_xlchart.v5.22" localSheetId="91" hidden="1">#REF!</definedName>
    <definedName name="_xlchart.v5.22" localSheetId="10" hidden="1">#REF!</definedName>
    <definedName name="_xlchart.v5.22" localSheetId="13" hidden="1">#REF!</definedName>
    <definedName name="_xlchart.v5.22" localSheetId="15" hidden="1">#REF!</definedName>
    <definedName name="_xlchart.v5.22" localSheetId="16" hidden="1">#REF!</definedName>
    <definedName name="_xlchart.v5.22" localSheetId="44" hidden="1">#REF!</definedName>
    <definedName name="_xlchart.v5.22" localSheetId="45" hidden="1">#REF!</definedName>
    <definedName name="_xlchart.v5.22" localSheetId="64" hidden="1">#REF!</definedName>
    <definedName name="_xlchart.v5.22" localSheetId="65" hidden="1">#REF!</definedName>
    <definedName name="_xlchart.v5.22" localSheetId="67" hidden="1">#REF!</definedName>
    <definedName name="_xlchart.v5.22" localSheetId="74" hidden="1">#REF!</definedName>
    <definedName name="_xlchart.v5.22" localSheetId="75" hidden="1">#REF!</definedName>
    <definedName name="_xlchart.v5.22" localSheetId="76" hidden="1">#REF!</definedName>
    <definedName name="_xlchart.v5.22" localSheetId="78" hidden="1">#REF!</definedName>
    <definedName name="_xlchart.v5.22" localSheetId="79" hidden="1">#REF!</definedName>
    <definedName name="_xlchart.v5.22" localSheetId="81" hidden="1">#REF!</definedName>
    <definedName name="_xlchart.v5.22" localSheetId="85" hidden="1">#REF!</definedName>
    <definedName name="_xlchart.v5.22" localSheetId="86" hidden="1">#REF!</definedName>
    <definedName name="_xlchart.v5.22" localSheetId="87" hidden="1">#REF!</definedName>
    <definedName name="_xlchart.v5.22" localSheetId="17" hidden="1">#REF!</definedName>
    <definedName name="_xlchart.v5.22" localSheetId="27" hidden="1">#REF!</definedName>
    <definedName name="_xlchart.v5.22" localSheetId="34" hidden="1">#REF!</definedName>
    <definedName name="_xlchart.v5.22" localSheetId="38" hidden="1">#REF!</definedName>
    <definedName name="_xlchart.v5.22" localSheetId="40" hidden="1">#REF!</definedName>
    <definedName name="_xlchart.v5.22" localSheetId="41" hidden="1">#REF!</definedName>
    <definedName name="_xlchart.v5.22" localSheetId="43" hidden="1">#REF!</definedName>
    <definedName name="_xlchart.v5.22" hidden="1">#REF!</definedName>
    <definedName name="_xlchart.v5.23" localSheetId="5" hidden="1">#REF!</definedName>
    <definedName name="_xlchart.v5.23" localSheetId="18" hidden="1">#REF!</definedName>
    <definedName name="_xlchart.v5.23" localSheetId="19" hidden="1">#REF!</definedName>
    <definedName name="_xlchart.v5.23" localSheetId="28" hidden="1">#REF!</definedName>
    <definedName name="_xlchart.v5.23" localSheetId="6" hidden="1">#REF!</definedName>
    <definedName name="_xlchart.v5.23" localSheetId="37" hidden="1">#REF!</definedName>
    <definedName name="_xlchart.v5.23" localSheetId="39" hidden="1">#REF!</definedName>
    <definedName name="_xlchart.v5.23" localSheetId="42" hidden="1">#REF!</definedName>
    <definedName name="_xlchart.v5.23" localSheetId="46" hidden="1">#REF!</definedName>
    <definedName name="_xlchart.v5.23" localSheetId="50" hidden="1">#REF!</definedName>
    <definedName name="_xlchart.v5.23" localSheetId="54" hidden="1">#REF!</definedName>
    <definedName name="_xlchart.v5.23" localSheetId="60" hidden="1">#REF!</definedName>
    <definedName name="_xlchart.v5.23" localSheetId="61" hidden="1">#REF!</definedName>
    <definedName name="_xlchart.v5.23" localSheetId="63" hidden="1">#REF!</definedName>
    <definedName name="_xlchart.v5.23" localSheetId="66" hidden="1">#REF!</definedName>
    <definedName name="_xlchart.v5.23" localSheetId="77" hidden="1">#REF!</definedName>
    <definedName name="_xlchart.v5.23" localSheetId="9" hidden="1">#REF!</definedName>
    <definedName name="_xlchart.v5.23" localSheetId="80" hidden="1">#REF!</definedName>
    <definedName name="_xlchart.v5.23" localSheetId="83" hidden="1">#REF!</definedName>
    <definedName name="_xlchart.v5.23" localSheetId="88" hidden="1">#REF!</definedName>
    <definedName name="_xlchart.v5.23" localSheetId="89" hidden="1">#REF!</definedName>
    <definedName name="_xlchart.v5.23" localSheetId="90" hidden="1">#REF!</definedName>
    <definedName name="_xlchart.v5.23" localSheetId="91" hidden="1">#REF!</definedName>
    <definedName name="_xlchart.v5.23" localSheetId="10" hidden="1">#REF!</definedName>
    <definedName name="_xlchart.v5.23" localSheetId="13" hidden="1">#REF!</definedName>
    <definedName name="_xlchart.v5.23" localSheetId="15" hidden="1">#REF!</definedName>
    <definedName name="_xlchart.v5.23" localSheetId="16" hidden="1">#REF!</definedName>
    <definedName name="_xlchart.v5.23" localSheetId="44" hidden="1">#REF!</definedName>
    <definedName name="_xlchart.v5.23" localSheetId="45" hidden="1">#REF!</definedName>
    <definedName name="_xlchart.v5.23" localSheetId="64" hidden="1">#REF!</definedName>
    <definedName name="_xlchart.v5.23" localSheetId="65" hidden="1">#REF!</definedName>
    <definedName name="_xlchart.v5.23" localSheetId="67" hidden="1">#REF!</definedName>
    <definedName name="_xlchart.v5.23" localSheetId="74" hidden="1">#REF!</definedName>
    <definedName name="_xlchart.v5.23" localSheetId="75" hidden="1">#REF!</definedName>
    <definedName name="_xlchart.v5.23" localSheetId="76" hidden="1">#REF!</definedName>
    <definedName name="_xlchart.v5.23" localSheetId="78" hidden="1">#REF!</definedName>
    <definedName name="_xlchart.v5.23" localSheetId="79" hidden="1">#REF!</definedName>
    <definedName name="_xlchart.v5.23" localSheetId="81" hidden="1">#REF!</definedName>
    <definedName name="_xlchart.v5.23" localSheetId="85" hidden="1">#REF!</definedName>
    <definedName name="_xlchart.v5.23" localSheetId="86" hidden="1">#REF!</definedName>
    <definedName name="_xlchart.v5.23" localSheetId="87" hidden="1">#REF!</definedName>
    <definedName name="_xlchart.v5.23" localSheetId="17" hidden="1">#REF!</definedName>
    <definedName name="_xlchart.v5.23" localSheetId="27" hidden="1">#REF!</definedName>
    <definedName name="_xlchart.v5.23" localSheetId="34" hidden="1">#REF!</definedName>
    <definedName name="_xlchart.v5.23" localSheetId="38" hidden="1">#REF!</definedName>
    <definedName name="_xlchart.v5.23" localSheetId="40" hidden="1">#REF!</definedName>
    <definedName name="_xlchart.v5.23" localSheetId="41" hidden="1">#REF!</definedName>
    <definedName name="_xlchart.v5.23" localSheetId="43" hidden="1">#REF!</definedName>
    <definedName name="_xlchart.v5.23" hidden="1">#REF!</definedName>
    <definedName name="_xlchart.v5.24" localSheetId="5" hidden="1">#REF!</definedName>
    <definedName name="_xlchart.v5.24" localSheetId="18" hidden="1">#REF!</definedName>
    <definedName name="_xlchart.v5.24" localSheetId="19" hidden="1">#REF!</definedName>
    <definedName name="_xlchart.v5.24" localSheetId="28" hidden="1">#REF!</definedName>
    <definedName name="_xlchart.v5.24" localSheetId="6" hidden="1">#REF!</definedName>
    <definedName name="_xlchart.v5.24" localSheetId="37" hidden="1">#REF!</definedName>
    <definedName name="_xlchart.v5.24" localSheetId="39" hidden="1">#REF!</definedName>
    <definedName name="_xlchart.v5.24" localSheetId="42" hidden="1">#REF!</definedName>
    <definedName name="_xlchart.v5.24" localSheetId="46" hidden="1">#REF!</definedName>
    <definedName name="_xlchart.v5.24" localSheetId="50" hidden="1">#REF!</definedName>
    <definedName name="_xlchart.v5.24" localSheetId="54" hidden="1">#REF!</definedName>
    <definedName name="_xlchart.v5.24" localSheetId="60" hidden="1">#REF!</definedName>
    <definedName name="_xlchart.v5.24" localSheetId="61" hidden="1">#REF!</definedName>
    <definedName name="_xlchart.v5.24" localSheetId="63" hidden="1">#REF!</definedName>
    <definedName name="_xlchart.v5.24" localSheetId="66" hidden="1">#REF!</definedName>
    <definedName name="_xlchart.v5.24" localSheetId="77" hidden="1">#REF!</definedName>
    <definedName name="_xlchart.v5.24" localSheetId="9" hidden="1">#REF!</definedName>
    <definedName name="_xlchart.v5.24" localSheetId="80" hidden="1">#REF!</definedName>
    <definedName name="_xlchart.v5.24" localSheetId="83" hidden="1">#REF!</definedName>
    <definedName name="_xlchart.v5.24" localSheetId="88" hidden="1">#REF!</definedName>
    <definedName name="_xlchart.v5.24" localSheetId="89" hidden="1">#REF!</definedName>
    <definedName name="_xlchart.v5.24" localSheetId="90" hidden="1">#REF!</definedName>
    <definedName name="_xlchart.v5.24" localSheetId="91" hidden="1">#REF!</definedName>
    <definedName name="_xlchart.v5.24" localSheetId="10" hidden="1">#REF!</definedName>
    <definedName name="_xlchart.v5.24" localSheetId="13" hidden="1">#REF!</definedName>
    <definedName name="_xlchart.v5.24" localSheetId="15" hidden="1">#REF!</definedName>
    <definedName name="_xlchart.v5.24" localSheetId="16" hidden="1">#REF!</definedName>
    <definedName name="_xlchart.v5.24" localSheetId="44" hidden="1">#REF!</definedName>
    <definedName name="_xlchart.v5.24" localSheetId="45" hidden="1">#REF!</definedName>
    <definedName name="_xlchart.v5.24" localSheetId="64" hidden="1">#REF!</definedName>
    <definedName name="_xlchart.v5.24" localSheetId="65" hidden="1">#REF!</definedName>
    <definedName name="_xlchart.v5.24" localSheetId="67" hidden="1">#REF!</definedName>
    <definedName name="_xlchart.v5.24" localSheetId="74" hidden="1">#REF!</definedName>
    <definedName name="_xlchart.v5.24" localSheetId="75" hidden="1">#REF!</definedName>
    <definedName name="_xlchart.v5.24" localSheetId="76" hidden="1">#REF!</definedName>
    <definedName name="_xlchart.v5.24" localSheetId="78" hidden="1">#REF!</definedName>
    <definedName name="_xlchart.v5.24" localSheetId="79" hidden="1">#REF!</definedName>
    <definedName name="_xlchart.v5.24" localSheetId="81" hidden="1">#REF!</definedName>
    <definedName name="_xlchart.v5.24" localSheetId="85" hidden="1">#REF!</definedName>
    <definedName name="_xlchart.v5.24" localSheetId="86" hidden="1">#REF!</definedName>
    <definedName name="_xlchart.v5.24" localSheetId="87" hidden="1">#REF!</definedName>
    <definedName name="_xlchart.v5.24" localSheetId="17" hidden="1">#REF!</definedName>
    <definedName name="_xlchart.v5.24" localSheetId="27" hidden="1">#REF!</definedName>
    <definedName name="_xlchart.v5.24" localSheetId="34" hidden="1">#REF!</definedName>
    <definedName name="_xlchart.v5.24" localSheetId="38" hidden="1">#REF!</definedName>
    <definedName name="_xlchart.v5.24" localSheetId="40" hidden="1">#REF!</definedName>
    <definedName name="_xlchart.v5.24" localSheetId="41" hidden="1">#REF!</definedName>
    <definedName name="_xlchart.v5.24" localSheetId="43" hidden="1">#REF!</definedName>
    <definedName name="_xlchart.v5.24" hidden="1">#REF!</definedName>
    <definedName name="_xlchart.v5.25" localSheetId="5" hidden="1">#REF!</definedName>
    <definedName name="_xlchart.v5.25" localSheetId="18" hidden="1">#REF!</definedName>
    <definedName name="_xlchart.v5.25" localSheetId="19" hidden="1">#REF!</definedName>
    <definedName name="_xlchart.v5.25" localSheetId="28" hidden="1">#REF!</definedName>
    <definedName name="_xlchart.v5.25" localSheetId="6" hidden="1">#REF!</definedName>
    <definedName name="_xlchart.v5.25" localSheetId="37" hidden="1">#REF!</definedName>
    <definedName name="_xlchart.v5.25" localSheetId="39" hidden="1">#REF!</definedName>
    <definedName name="_xlchart.v5.25" localSheetId="42" hidden="1">#REF!</definedName>
    <definedName name="_xlchart.v5.25" localSheetId="46" hidden="1">#REF!</definedName>
    <definedName name="_xlchart.v5.25" localSheetId="50" hidden="1">#REF!</definedName>
    <definedName name="_xlchart.v5.25" localSheetId="54" hidden="1">#REF!</definedName>
    <definedName name="_xlchart.v5.25" localSheetId="60" hidden="1">#REF!</definedName>
    <definedName name="_xlchart.v5.25" localSheetId="61" hidden="1">#REF!</definedName>
    <definedName name="_xlchart.v5.25" localSheetId="63" hidden="1">#REF!</definedName>
    <definedName name="_xlchart.v5.25" localSheetId="66" hidden="1">#REF!</definedName>
    <definedName name="_xlchart.v5.25" localSheetId="77" hidden="1">#REF!</definedName>
    <definedName name="_xlchart.v5.25" localSheetId="9" hidden="1">#REF!</definedName>
    <definedName name="_xlchart.v5.25" localSheetId="80" hidden="1">#REF!</definedName>
    <definedName name="_xlchart.v5.25" localSheetId="83" hidden="1">#REF!</definedName>
    <definedName name="_xlchart.v5.25" localSheetId="88" hidden="1">#REF!</definedName>
    <definedName name="_xlchart.v5.25" localSheetId="89" hidden="1">#REF!</definedName>
    <definedName name="_xlchart.v5.25" localSheetId="90" hidden="1">#REF!</definedName>
    <definedName name="_xlchart.v5.25" localSheetId="91" hidden="1">#REF!</definedName>
    <definedName name="_xlchart.v5.25" localSheetId="10" hidden="1">#REF!</definedName>
    <definedName name="_xlchart.v5.25" localSheetId="13" hidden="1">#REF!</definedName>
    <definedName name="_xlchart.v5.25" localSheetId="15" hidden="1">#REF!</definedName>
    <definedName name="_xlchart.v5.25" localSheetId="16" hidden="1">#REF!</definedName>
    <definedName name="_xlchart.v5.25" localSheetId="44" hidden="1">#REF!</definedName>
    <definedName name="_xlchart.v5.25" localSheetId="45" hidden="1">#REF!</definedName>
    <definedName name="_xlchart.v5.25" localSheetId="64" hidden="1">#REF!</definedName>
    <definedName name="_xlchart.v5.25" localSheetId="65" hidden="1">#REF!</definedName>
    <definedName name="_xlchart.v5.25" localSheetId="67" hidden="1">#REF!</definedName>
    <definedName name="_xlchart.v5.25" localSheetId="74" hidden="1">#REF!</definedName>
    <definedName name="_xlchart.v5.25" localSheetId="75" hidden="1">#REF!</definedName>
    <definedName name="_xlchart.v5.25" localSheetId="76" hidden="1">#REF!</definedName>
    <definedName name="_xlchart.v5.25" localSheetId="78" hidden="1">#REF!</definedName>
    <definedName name="_xlchart.v5.25" localSheetId="79" hidden="1">#REF!</definedName>
    <definedName name="_xlchart.v5.25" localSheetId="81" hidden="1">#REF!</definedName>
    <definedName name="_xlchart.v5.25" localSheetId="85" hidden="1">#REF!</definedName>
    <definedName name="_xlchart.v5.25" localSheetId="86" hidden="1">#REF!</definedName>
    <definedName name="_xlchart.v5.25" localSheetId="87" hidden="1">#REF!</definedName>
    <definedName name="_xlchart.v5.25" localSheetId="17" hidden="1">#REF!</definedName>
    <definedName name="_xlchart.v5.25" localSheetId="27" hidden="1">#REF!</definedName>
    <definedName name="_xlchart.v5.25" localSheetId="34" hidden="1">#REF!</definedName>
    <definedName name="_xlchart.v5.25" localSheetId="38" hidden="1">#REF!</definedName>
    <definedName name="_xlchart.v5.25" localSheetId="40" hidden="1">#REF!</definedName>
    <definedName name="_xlchart.v5.25" localSheetId="41" hidden="1">#REF!</definedName>
    <definedName name="_xlchart.v5.25" localSheetId="43" hidden="1">#REF!</definedName>
    <definedName name="_xlchart.v5.25" hidden="1">#REF!</definedName>
    <definedName name="_xlchart.v5.26" localSheetId="5" hidden="1">#REF!</definedName>
    <definedName name="_xlchart.v5.26" localSheetId="18" hidden="1">#REF!</definedName>
    <definedName name="_xlchart.v5.26" localSheetId="19" hidden="1">#REF!</definedName>
    <definedName name="_xlchart.v5.26" localSheetId="28" hidden="1">#REF!</definedName>
    <definedName name="_xlchart.v5.26" localSheetId="6" hidden="1">#REF!</definedName>
    <definedName name="_xlchart.v5.26" localSheetId="37" hidden="1">#REF!</definedName>
    <definedName name="_xlchart.v5.26" localSheetId="39" hidden="1">#REF!</definedName>
    <definedName name="_xlchart.v5.26" localSheetId="42" hidden="1">#REF!</definedName>
    <definedName name="_xlchart.v5.26" localSheetId="46" hidden="1">#REF!</definedName>
    <definedName name="_xlchart.v5.26" localSheetId="50" hidden="1">#REF!</definedName>
    <definedName name="_xlchart.v5.26" localSheetId="54" hidden="1">#REF!</definedName>
    <definedName name="_xlchart.v5.26" localSheetId="60" hidden="1">#REF!</definedName>
    <definedName name="_xlchart.v5.26" localSheetId="61" hidden="1">#REF!</definedName>
    <definedName name="_xlchart.v5.26" localSheetId="63" hidden="1">#REF!</definedName>
    <definedName name="_xlchart.v5.26" localSheetId="66" hidden="1">#REF!</definedName>
    <definedName name="_xlchart.v5.26" localSheetId="77" hidden="1">#REF!</definedName>
    <definedName name="_xlchart.v5.26" localSheetId="9" hidden="1">#REF!</definedName>
    <definedName name="_xlchart.v5.26" localSheetId="80" hidden="1">#REF!</definedName>
    <definedName name="_xlchart.v5.26" localSheetId="83" hidden="1">#REF!</definedName>
    <definedName name="_xlchart.v5.26" localSheetId="88" hidden="1">#REF!</definedName>
    <definedName name="_xlchart.v5.26" localSheetId="89" hidden="1">#REF!</definedName>
    <definedName name="_xlchart.v5.26" localSheetId="90" hidden="1">#REF!</definedName>
    <definedName name="_xlchart.v5.26" localSheetId="91" hidden="1">#REF!</definedName>
    <definedName name="_xlchart.v5.26" localSheetId="10" hidden="1">#REF!</definedName>
    <definedName name="_xlchart.v5.26" localSheetId="13" hidden="1">#REF!</definedName>
    <definedName name="_xlchart.v5.26" localSheetId="15" hidden="1">#REF!</definedName>
    <definedName name="_xlchart.v5.26" localSheetId="16" hidden="1">#REF!</definedName>
    <definedName name="_xlchart.v5.26" localSheetId="44" hidden="1">#REF!</definedName>
    <definedName name="_xlchart.v5.26" localSheetId="45" hidden="1">#REF!</definedName>
    <definedName name="_xlchart.v5.26" localSheetId="64" hidden="1">#REF!</definedName>
    <definedName name="_xlchart.v5.26" localSheetId="65" hidden="1">#REF!</definedName>
    <definedName name="_xlchart.v5.26" localSheetId="67" hidden="1">#REF!</definedName>
    <definedName name="_xlchart.v5.26" localSheetId="74" hidden="1">#REF!</definedName>
    <definedName name="_xlchart.v5.26" localSheetId="75" hidden="1">#REF!</definedName>
    <definedName name="_xlchart.v5.26" localSheetId="76" hidden="1">#REF!</definedName>
    <definedName name="_xlchart.v5.26" localSheetId="78" hidden="1">#REF!</definedName>
    <definedName name="_xlchart.v5.26" localSheetId="79" hidden="1">#REF!</definedName>
    <definedName name="_xlchart.v5.26" localSheetId="81" hidden="1">#REF!</definedName>
    <definedName name="_xlchart.v5.26" localSheetId="85" hidden="1">#REF!</definedName>
    <definedName name="_xlchart.v5.26" localSheetId="86" hidden="1">#REF!</definedName>
    <definedName name="_xlchart.v5.26" localSheetId="87" hidden="1">#REF!</definedName>
    <definedName name="_xlchart.v5.26" localSheetId="17" hidden="1">#REF!</definedName>
    <definedName name="_xlchart.v5.26" localSheetId="27" hidden="1">#REF!</definedName>
    <definedName name="_xlchart.v5.26" localSheetId="34" hidden="1">#REF!</definedName>
    <definedName name="_xlchart.v5.26" localSheetId="38" hidden="1">#REF!</definedName>
    <definedName name="_xlchart.v5.26" localSheetId="40" hidden="1">#REF!</definedName>
    <definedName name="_xlchart.v5.26" localSheetId="41" hidden="1">#REF!</definedName>
    <definedName name="_xlchart.v5.26" localSheetId="43" hidden="1">#REF!</definedName>
    <definedName name="_xlchart.v5.26" hidden="1">#REF!</definedName>
    <definedName name="_xlchart.v5.27" localSheetId="5" hidden="1">#REF!</definedName>
    <definedName name="_xlchart.v5.27" localSheetId="18" hidden="1">#REF!</definedName>
    <definedName name="_xlchart.v5.27" localSheetId="19" hidden="1">#REF!</definedName>
    <definedName name="_xlchart.v5.27" localSheetId="28" hidden="1">#REF!</definedName>
    <definedName name="_xlchart.v5.27" localSheetId="6" hidden="1">#REF!</definedName>
    <definedName name="_xlchart.v5.27" localSheetId="37" hidden="1">#REF!</definedName>
    <definedName name="_xlchart.v5.27" localSheetId="39" hidden="1">#REF!</definedName>
    <definedName name="_xlchart.v5.27" localSheetId="42" hidden="1">#REF!</definedName>
    <definedName name="_xlchart.v5.27" localSheetId="46" hidden="1">#REF!</definedName>
    <definedName name="_xlchart.v5.27" localSheetId="50" hidden="1">#REF!</definedName>
    <definedName name="_xlchart.v5.27" localSheetId="54" hidden="1">#REF!</definedName>
    <definedName name="_xlchart.v5.27" localSheetId="60" hidden="1">#REF!</definedName>
    <definedName name="_xlchart.v5.27" localSheetId="61" hidden="1">#REF!</definedName>
    <definedName name="_xlchart.v5.27" localSheetId="63" hidden="1">#REF!</definedName>
    <definedName name="_xlchart.v5.27" localSheetId="66" hidden="1">#REF!</definedName>
    <definedName name="_xlchart.v5.27" localSheetId="77" hidden="1">#REF!</definedName>
    <definedName name="_xlchart.v5.27" localSheetId="9" hidden="1">#REF!</definedName>
    <definedName name="_xlchart.v5.27" localSheetId="80" hidden="1">#REF!</definedName>
    <definedName name="_xlchart.v5.27" localSheetId="83" hidden="1">#REF!</definedName>
    <definedName name="_xlchart.v5.27" localSheetId="88" hidden="1">#REF!</definedName>
    <definedName name="_xlchart.v5.27" localSheetId="89" hidden="1">#REF!</definedName>
    <definedName name="_xlchart.v5.27" localSheetId="90" hidden="1">#REF!</definedName>
    <definedName name="_xlchart.v5.27" localSheetId="91" hidden="1">#REF!</definedName>
    <definedName name="_xlchart.v5.27" localSheetId="10" hidden="1">#REF!</definedName>
    <definedName name="_xlchart.v5.27" localSheetId="13" hidden="1">#REF!</definedName>
    <definedName name="_xlchart.v5.27" localSheetId="15" hidden="1">#REF!</definedName>
    <definedName name="_xlchart.v5.27" localSheetId="16" hidden="1">#REF!</definedName>
    <definedName name="_xlchart.v5.27" localSheetId="44" hidden="1">#REF!</definedName>
    <definedName name="_xlchart.v5.27" localSheetId="45" hidden="1">#REF!</definedName>
    <definedName name="_xlchart.v5.27" localSheetId="64" hidden="1">#REF!</definedName>
    <definedName name="_xlchart.v5.27" localSheetId="65" hidden="1">#REF!</definedName>
    <definedName name="_xlchart.v5.27" localSheetId="67" hidden="1">#REF!</definedName>
    <definedName name="_xlchart.v5.27" localSheetId="74" hidden="1">#REF!</definedName>
    <definedName name="_xlchart.v5.27" localSheetId="75" hidden="1">#REF!</definedName>
    <definedName name="_xlchart.v5.27" localSheetId="76" hidden="1">#REF!</definedName>
    <definedName name="_xlchart.v5.27" localSheetId="78" hidden="1">#REF!</definedName>
    <definedName name="_xlchart.v5.27" localSheetId="79" hidden="1">#REF!</definedName>
    <definedName name="_xlchart.v5.27" localSheetId="81" hidden="1">#REF!</definedName>
    <definedName name="_xlchart.v5.27" localSheetId="85" hidden="1">#REF!</definedName>
    <definedName name="_xlchart.v5.27" localSheetId="86" hidden="1">#REF!</definedName>
    <definedName name="_xlchart.v5.27" localSheetId="87" hidden="1">#REF!</definedName>
    <definedName name="_xlchart.v5.27" localSheetId="17" hidden="1">#REF!</definedName>
    <definedName name="_xlchart.v5.27" localSheetId="27" hidden="1">#REF!</definedName>
    <definedName name="_xlchart.v5.27" localSheetId="34" hidden="1">#REF!</definedName>
    <definedName name="_xlchart.v5.27" localSheetId="38" hidden="1">#REF!</definedName>
    <definedName name="_xlchart.v5.27" localSheetId="40" hidden="1">#REF!</definedName>
    <definedName name="_xlchart.v5.27" localSheetId="41" hidden="1">#REF!</definedName>
    <definedName name="_xlchart.v5.27" localSheetId="43" hidden="1">#REF!</definedName>
    <definedName name="_xlchart.v5.27" hidden="1">#REF!</definedName>
    <definedName name="_xlchart.v5.28" localSheetId="5" hidden="1">#REF!</definedName>
    <definedName name="_xlchart.v5.28" localSheetId="18" hidden="1">#REF!</definedName>
    <definedName name="_xlchart.v5.28" localSheetId="19" hidden="1">#REF!</definedName>
    <definedName name="_xlchart.v5.28" localSheetId="28" hidden="1">#REF!</definedName>
    <definedName name="_xlchart.v5.28" localSheetId="6" hidden="1">#REF!</definedName>
    <definedName name="_xlchart.v5.28" localSheetId="37" hidden="1">#REF!</definedName>
    <definedName name="_xlchart.v5.28" localSheetId="39" hidden="1">#REF!</definedName>
    <definedName name="_xlchart.v5.28" localSheetId="42" hidden="1">#REF!</definedName>
    <definedName name="_xlchart.v5.28" localSheetId="46" hidden="1">#REF!</definedName>
    <definedName name="_xlchart.v5.28" localSheetId="50" hidden="1">#REF!</definedName>
    <definedName name="_xlchart.v5.28" localSheetId="54" hidden="1">#REF!</definedName>
    <definedName name="_xlchart.v5.28" localSheetId="60" hidden="1">#REF!</definedName>
    <definedName name="_xlchart.v5.28" localSheetId="61" hidden="1">#REF!</definedName>
    <definedName name="_xlchart.v5.28" localSheetId="63" hidden="1">#REF!</definedName>
    <definedName name="_xlchart.v5.28" localSheetId="66" hidden="1">#REF!</definedName>
    <definedName name="_xlchart.v5.28" localSheetId="77" hidden="1">#REF!</definedName>
    <definedName name="_xlchart.v5.28" localSheetId="9" hidden="1">#REF!</definedName>
    <definedName name="_xlchart.v5.28" localSheetId="80" hidden="1">#REF!</definedName>
    <definedName name="_xlchart.v5.28" localSheetId="83" hidden="1">#REF!</definedName>
    <definedName name="_xlchart.v5.28" localSheetId="88" hidden="1">#REF!</definedName>
    <definedName name="_xlchart.v5.28" localSheetId="89" hidden="1">#REF!</definedName>
    <definedName name="_xlchart.v5.28" localSheetId="90" hidden="1">#REF!</definedName>
    <definedName name="_xlchart.v5.28" localSheetId="91" hidden="1">#REF!</definedName>
    <definedName name="_xlchart.v5.28" localSheetId="10" hidden="1">#REF!</definedName>
    <definedName name="_xlchart.v5.28" localSheetId="13" hidden="1">#REF!</definedName>
    <definedName name="_xlchart.v5.28" localSheetId="15" hidden="1">#REF!</definedName>
    <definedName name="_xlchart.v5.28" localSheetId="16" hidden="1">#REF!</definedName>
    <definedName name="_xlchart.v5.28" localSheetId="44" hidden="1">#REF!</definedName>
    <definedName name="_xlchart.v5.28" localSheetId="45" hidden="1">#REF!</definedName>
    <definedName name="_xlchart.v5.28" localSheetId="64" hidden="1">#REF!</definedName>
    <definedName name="_xlchart.v5.28" localSheetId="65" hidden="1">#REF!</definedName>
    <definedName name="_xlchart.v5.28" localSheetId="67" hidden="1">#REF!</definedName>
    <definedName name="_xlchart.v5.28" localSheetId="74" hidden="1">#REF!</definedName>
    <definedName name="_xlchart.v5.28" localSheetId="75" hidden="1">#REF!</definedName>
    <definedName name="_xlchart.v5.28" localSheetId="76" hidden="1">#REF!</definedName>
    <definedName name="_xlchart.v5.28" localSheetId="78" hidden="1">#REF!</definedName>
    <definedName name="_xlchart.v5.28" localSheetId="79" hidden="1">#REF!</definedName>
    <definedName name="_xlchart.v5.28" localSheetId="81" hidden="1">#REF!</definedName>
    <definedName name="_xlchart.v5.28" localSheetId="85" hidden="1">#REF!</definedName>
    <definedName name="_xlchart.v5.28" localSheetId="86" hidden="1">#REF!</definedName>
    <definedName name="_xlchart.v5.28" localSheetId="87" hidden="1">#REF!</definedName>
    <definedName name="_xlchart.v5.28" localSheetId="17" hidden="1">#REF!</definedName>
    <definedName name="_xlchart.v5.28" localSheetId="27" hidden="1">#REF!</definedName>
    <definedName name="_xlchart.v5.28" localSheetId="34" hidden="1">#REF!</definedName>
    <definedName name="_xlchart.v5.28" localSheetId="38" hidden="1">#REF!</definedName>
    <definedName name="_xlchart.v5.28" localSheetId="40" hidden="1">#REF!</definedName>
    <definedName name="_xlchart.v5.28" localSheetId="41" hidden="1">#REF!</definedName>
    <definedName name="_xlchart.v5.28" localSheetId="43" hidden="1">#REF!</definedName>
    <definedName name="_xlchart.v5.28" hidden="1">#REF!</definedName>
    <definedName name="_xlchart.v5.29" localSheetId="5" hidden="1">#REF!</definedName>
    <definedName name="_xlchart.v5.29" localSheetId="18" hidden="1">#REF!</definedName>
    <definedName name="_xlchart.v5.29" localSheetId="19" hidden="1">#REF!</definedName>
    <definedName name="_xlchart.v5.29" localSheetId="28" hidden="1">#REF!</definedName>
    <definedName name="_xlchart.v5.29" localSheetId="6" hidden="1">#REF!</definedName>
    <definedName name="_xlchart.v5.29" localSheetId="37" hidden="1">#REF!</definedName>
    <definedName name="_xlchart.v5.29" localSheetId="39" hidden="1">#REF!</definedName>
    <definedName name="_xlchart.v5.29" localSheetId="42" hidden="1">#REF!</definedName>
    <definedName name="_xlchart.v5.29" localSheetId="46" hidden="1">#REF!</definedName>
    <definedName name="_xlchart.v5.29" localSheetId="50" hidden="1">#REF!</definedName>
    <definedName name="_xlchart.v5.29" localSheetId="54" hidden="1">#REF!</definedName>
    <definedName name="_xlchart.v5.29" localSheetId="60" hidden="1">#REF!</definedName>
    <definedName name="_xlchart.v5.29" localSheetId="61" hidden="1">#REF!</definedName>
    <definedName name="_xlchart.v5.29" localSheetId="63" hidden="1">#REF!</definedName>
    <definedName name="_xlchart.v5.29" localSheetId="66" hidden="1">#REF!</definedName>
    <definedName name="_xlchart.v5.29" localSheetId="77" hidden="1">#REF!</definedName>
    <definedName name="_xlchart.v5.29" localSheetId="9" hidden="1">#REF!</definedName>
    <definedName name="_xlchart.v5.29" localSheetId="80" hidden="1">#REF!</definedName>
    <definedName name="_xlchart.v5.29" localSheetId="83" hidden="1">#REF!</definedName>
    <definedName name="_xlchart.v5.29" localSheetId="88" hidden="1">#REF!</definedName>
    <definedName name="_xlchart.v5.29" localSheetId="89" hidden="1">#REF!</definedName>
    <definedName name="_xlchart.v5.29" localSheetId="90" hidden="1">#REF!</definedName>
    <definedName name="_xlchart.v5.29" localSheetId="91" hidden="1">#REF!</definedName>
    <definedName name="_xlchart.v5.29" localSheetId="10" hidden="1">#REF!</definedName>
    <definedName name="_xlchart.v5.29" localSheetId="13" hidden="1">#REF!</definedName>
    <definedName name="_xlchart.v5.29" localSheetId="15" hidden="1">#REF!</definedName>
    <definedName name="_xlchart.v5.29" localSheetId="16" hidden="1">#REF!</definedName>
    <definedName name="_xlchart.v5.29" localSheetId="44" hidden="1">#REF!</definedName>
    <definedName name="_xlchart.v5.29" localSheetId="45" hidden="1">#REF!</definedName>
    <definedName name="_xlchart.v5.29" localSheetId="64" hidden="1">#REF!</definedName>
    <definedName name="_xlchart.v5.29" localSheetId="65" hidden="1">#REF!</definedName>
    <definedName name="_xlchart.v5.29" localSheetId="67" hidden="1">#REF!</definedName>
    <definedName name="_xlchart.v5.29" localSheetId="74" hidden="1">#REF!</definedName>
    <definedName name="_xlchart.v5.29" localSheetId="75" hidden="1">#REF!</definedName>
    <definedName name="_xlchart.v5.29" localSheetId="76" hidden="1">#REF!</definedName>
    <definedName name="_xlchart.v5.29" localSheetId="78" hidden="1">#REF!</definedName>
    <definedName name="_xlchart.v5.29" localSheetId="79" hidden="1">#REF!</definedName>
    <definedName name="_xlchart.v5.29" localSheetId="81" hidden="1">#REF!</definedName>
    <definedName name="_xlchart.v5.29" localSheetId="85" hidden="1">#REF!</definedName>
    <definedName name="_xlchart.v5.29" localSheetId="86" hidden="1">#REF!</definedName>
    <definedName name="_xlchart.v5.29" localSheetId="87" hidden="1">#REF!</definedName>
    <definedName name="_xlchart.v5.29" localSheetId="17" hidden="1">#REF!</definedName>
    <definedName name="_xlchart.v5.29" localSheetId="27" hidden="1">#REF!</definedName>
    <definedName name="_xlchart.v5.29" localSheetId="34" hidden="1">#REF!</definedName>
    <definedName name="_xlchart.v5.29" localSheetId="38" hidden="1">#REF!</definedName>
    <definedName name="_xlchart.v5.29" localSheetId="40" hidden="1">#REF!</definedName>
    <definedName name="_xlchart.v5.29" localSheetId="41" hidden="1">#REF!</definedName>
    <definedName name="_xlchart.v5.29" localSheetId="43" hidden="1">#REF!</definedName>
    <definedName name="_xlchart.v5.29" hidden="1">#REF!</definedName>
    <definedName name="_xlchart.v5.3" localSheetId="18" hidden="1">#REF!</definedName>
    <definedName name="_xlchart.v5.3" localSheetId="19" hidden="1">#REF!</definedName>
    <definedName name="_xlchart.v5.3" localSheetId="39" hidden="1">#REF!</definedName>
    <definedName name="_xlchart.v5.3" localSheetId="42" hidden="1">#REF!</definedName>
    <definedName name="_xlchart.v5.3" localSheetId="46" hidden="1">#REF!</definedName>
    <definedName name="_xlchart.v5.3" localSheetId="50" hidden="1">#REF!</definedName>
    <definedName name="_xlchart.v5.3" localSheetId="60" hidden="1">#REF!</definedName>
    <definedName name="_xlchart.v5.3" localSheetId="61" hidden="1">#REF!</definedName>
    <definedName name="_xlchart.v5.3" localSheetId="63" hidden="1">#REF!</definedName>
    <definedName name="_xlchart.v5.3" localSheetId="66" hidden="1">#REF!</definedName>
    <definedName name="_xlchart.v5.3" localSheetId="77" hidden="1">#REF!</definedName>
    <definedName name="_xlchart.v5.3" localSheetId="80" hidden="1">#REF!</definedName>
    <definedName name="_xlchart.v5.3" localSheetId="88" hidden="1">#REF!</definedName>
    <definedName name="_xlchart.v5.3" localSheetId="89" hidden="1">#REF!</definedName>
    <definedName name="_xlchart.v5.3" localSheetId="90" hidden="1">#REF!</definedName>
    <definedName name="_xlchart.v5.3" localSheetId="91" hidden="1">#REF!</definedName>
    <definedName name="_xlchart.v5.3" localSheetId="10" hidden="1">#REF!</definedName>
    <definedName name="_xlchart.v5.3" localSheetId="13" hidden="1">#REF!</definedName>
    <definedName name="_xlchart.v5.3" localSheetId="15" hidden="1">#REF!</definedName>
    <definedName name="_xlchart.v5.3" localSheetId="16" hidden="1">#REF!</definedName>
    <definedName name="_xlchart.v5.3" localSheetId="44" hidden="1">#REF!</definedName>
    <definedName name="_xlchart.v5.3" localSheetId="45" hidden="1">#REF!</definedName>
    <definedName name="_xlchart.v5.3" localSheetId="64" hidden="1">#REF!</definedName>
    <definedName name="_xlchart.v5.3" localSheetId="65" hidden="1">#REF!</definedName>
    <definedName name="_xlchart.v5.3" localSheetId="67" hidden="1">#REF!</definedName>
    <definedName name="_xlchart.v5.3" localSheetId="74" hidden="1">#REF!</definedName>
    <definedName name="_xlchart.v5.3" localSheetId="75" hidden="1">#REF!</definedName>
    <definedName name="_xlchart.v5.3" localSheetId="76" hidden="1">#REF!</definedName>
    <definedName name="_xlchart.v5.3" localSheetId="78" hidden="1">#REF!</definedName>
    <definedName name="_xlchart.v5.3" localSheetId="79" hidden="1">#REF!</definedName>
    <definedName name="_xlchart.v5.3" localSheetId="85" hidden="1">#REF!</definedName>
    <definedName name="_xlchart.v5.3" localSheetId="86" hidden="1">#REF!</definedName>
    <definedName name="_xlchart.v5.3" localSheetId="87" hidden="1">#REF!</definedName>
    <definedName name="_xlchart.v5.3" localSheetId="17" hidden="1">#REF!</definedName>
    <definedName name="_xlchart.v5.3" localSheetId="38" hidden="1">#REF!</definedName>
    <definedName name="_xlchart.v5.3" localSheetId="40" hidden="1">#REF!</definedName>
    <definedName name="_xlchart.v5.3" localSheetId="41" hidden="1">#REF!</definedName>
    <definedName name="_xlchart.v5.3" localSheetId="43" hidden="1">#REF!</definedName>
    <definedName name="_xlchart.v5.3" hidden="1">#REF!</definedName>
    <definedName name="_xlchart.v5.4" localSheetId="18" hidden="1">#REF!</definedName>
    <definedName name="_xlchart.v5.4" localSheetId="19" hidden="1">#REF!</definedName>
    <definedName name="_xlchart.v5.4" localSheetId="39" hidden="1">#REF!</definedName>
    <definedName name="_xlchart.v5.4" localSheetId="42" hidden="1">#REF!</definedName>
    <definedName name="_xlchart.v5.4" localSheetId="46" hidden="1">#REF!</definedName>
    <definedName name="_xlchart.v5.4" localSheetId="50" hidden="1">#REF!</definedName>
    <definedName name="_xlchart.v5.4" localSheetId="60" hidden="1">#REF!</definedName>
    <definedName name="_xlchart.v5.4" localSheetId="61" hidden="1">#REF!</definedName>
    <definedName name="_xlchart.v5.4" localSheetId="63" hidden="1">#REF!</definedName>
    <definedName name="_xlchart.v5.4" localSheetId="66" hidden="1">#REF!</definedName>
    <definedName name="_xlchart.v5.4" localSheetId="77" hidden="1">#REF!</definedName>
    <definedName name="_xlchart.v5.4" localSheetId="80" hidden="1">#REF!</definedName>
    <definedName name="_xlchart.v5.4" localSheetId="88" hidden="1">#REF!</definedName>
    <definedName name="_xlchart.v5.4" localSheetId="89" hidden="1">#REF!</definedName>
    <definedName name="_xlchart.v5.4" localSheetId="90" hidden="1">#REF!</definedName>
    <definedName name="_xlchart.v5.4" localSheetId="91" hidden="1">#REF!</definedName>
    <definedName name="_xlchart.v5.4" localSheetId="10" hidden="1">#REF!</definedName>
    <definedName name="_xlchart.v5.4" localSheetId="13" hidden="1">#REF!</definedName>
    <definedName name="_xlchart.v5.4" localSheetId="15" hidden="1">#REF!</definedName>
    <definedName name="_xlchart.v5.4" localSheetId="16" hidden="1">#REF!</definedName>
    <definedName name="_xlchart.v5.4" localSheetId="44" hidden="1">#REF!</definedName>
    <definedName name="_xlchart.v5.4" localSheetId="45" hidden="1">#REF!</definedName>
    <definedName name="_xlchart.v5.4" localSheetId="64" hidden="1">#REF!</definedName>
    <definedName name="_xlchart.v5.4" localSheetId="65" hidden="1">#REF!</definedName>
    <definedName name="_xlchart.v5.4" localSheetId="67" hidden="1">#REF!</definedName>
    <definedName name="_xlchart.v5.4" localSheetId="74" hidden="1">#REF!</definedName>
    <definedName name="_xlchart.v5.4" localSheetId="75" hidden="1">#REF!</definedName>
    <definedName name="_xlchart.v5.4" localSheetId="76" hidden="1">#REF!</definedName>
    <definedName name="_xlchart.v5.4" localSheetId="78" hidden="1">#REF!</definedName>
    <definedName name="_xlchart.v5.4" localSheetId="79" hidden="1">#REF!</definedName>
    <definedName name="_xlchart.v5.4" localSheetId="85" hidden="1">#REF!</definedName>
    <definedName name="_xlchart.v5.4" localSheetId="86" hidden="1">#REF!</definedName>
    <definedName name="_xlchart.v5.4" localSheetId="87" hidden="1">#REF!</definedName>
    <definedName name="_xlchart.v5.4" localSheetId="17" hidden="1">#REF!</definedName>
    <definedName name="_xlchart.v5.4" localSheetId="38" hidden="1">#REF!</definedName>
    <definedName name="_xlchart.v5.4" localSheetId="40" hidden="1">#REF!</definedName>
    <definedName name="_xlchart.v5.4" localSheetId="41" hidden="1">#REF!</definedName>
    <definedName name="_xlchart.v5.4" localSheetId="43" hidden="1">#REF!</definedName>
    <definedName name="_xlchart.v5.4" hidden="1">#REF!</definedName>
    <definedName name="_xlchart.v5.5" localSheetId="18" hidden="1">#REF!</definedName>
    <definedName name="_xlchart.v5.5" localSheetId="19" hidden="1">#REF!</definedName>
    <definedName name="_xlchart.v5.5" localSheetId="39" hidden="1">#REF!</definedName>
    <definedName name="_xlchart.v5.5" localSheetId="42" hidden="1">#REF!</definedName>
    <definedName name="_xlchart.v5.5" localSheetId="46" hidden="1">#REF!</definedName>
    <definedName name="_xlchart.v5.5" localSheetId="50" hidden="1">#REF!</definedName>
    <definedName name="_xlchart.v5.5" localSheetId="60" hidden="1">#REF!</definedName>
    <definedName name="_xlchart.v5.5" localSheetId="61" hidden="1">#REF!</definedName>
    <definedName name="_xlchart.v5.5" localSheetId="63" hidden="1">#REF!</definedName>
    <definedName name="_xlchart.v5.5" localSheetId="66" hidden="1">#REF!</definedName>
    <definedName name="_xlchart.v5.5" localSheetId="77" hidden="1">#REF!</definedName>
    <definedName name="_xlchart.v5.5" localSheetId="80" hidden="1">#REF!</definedName>
    <definedName name="_xlchart.v5.5" localSheetId="88" hidden="1">#REF!</definedName>
    <definedName name="_xlchart.v5.5" localSheetId="89" hidden="1">#REF!</definedName>
    <definedName name="_xlchart.v5.5" localSheetId="90" hidden="1">#REF!</definedName>
    <definedName name="_xlchart.v5.5" localSheetId="91" hidden="1">#REF!</definedName>
    <definedName name="_xlchart.v5.5" localSheetId="10" hidden="1">#REF!</definedName>
    <definedName name="_xlchart.v5.5" localSheetId="13" hidden="1">#REF!</definedName>
    <definedName name="_xlchart.v5.5" localSheetId="15" hidden="1">#REF!</definedName>
    <definedName name="_xlchart.v5.5" localSheetId="16" hidden="1">#REF!</definedName>
    <definedName name="_xlchart.v5.5" localSheetId="44" hidden="1">#REF!</definedName>
    <definedName name="_xlchart.v5.5" localSheetId="45" hidden="1">#REF!</definedName>
    <definedName name="_xlchart.v5.5" localSheetId="64" hidden="1">#REF!</definedName>
    <definedName name="_xlchart.v5.5" localSheetId="65" hidden="1">#REF!</definedName>
    <definedName name="_xlchart.v5.5" localSheetId="67" hidden="1">#REF!</definedName>
    <definedName name="_xlchart.v5.5" localSheetId="74" hidden="1">#REF!</definedName>
    <definedName name="_xlchart.v5.5" localSheetId="75" hidden="1">#REF!</definedName>
    <definedName name="_xlchart.v5.5" localSheetId="76" hidden="1">#REF!</definedName>
    <definedName name="_xlchart.v5.5" localSheetId="78" hidden="1">#REF!</definedName>
    <definedName name="_xlchart.v5.5" localSheetId="79" hidden="1">#REF!</definedName>
    <definedName name="_xlchart.v5.5" localSheetId="85" hidden="1">#REF!</definedName>
    <definedName name="_xlchart.v5.5" localSheetId="86" hidden="1">#REF!</definedName>
    <definedName name="_xlchart.v5.5" localSheetId="87" hidden="1">#REF!</definedName>
    <definedName name="_xlchart.v5.5" localSheetId="17" hidden="1">#REF!</definedName>
    <definedName name="_xlchart.v5.5" localSheetId="38" hidden="1">#REF!</definedName>
    <definedName name="_xlchart.v5.5" localSheetId="40" hidden="1">#REF!</definedName>
    <definedName name="_xlchart.v5.5" localSheetId="41" hidden="1">#REF!</definedName>
    <definedName name="_xlchart.v5.5" localSheetId="43" hidden="1">#REF!</definedName>
    <definedName name="_xlchart.v5.5" hidden="1">#REF!</definedName>
    <definedName name="_xlchart.v5.6" localSheetId="18" hidden="1">#REF!</definedName>
    <definedName name="_xlchart.v5.6" localSheetId="19" hidden="1">#REF!</definedName>
    <definedName name="_xlchart.v5.6" localSheetId="39" hidden="1">#REF!</definedName>
    <definedName name="_xlchart.v5.6" localSheetId="42" hidden="1">#REF!</definedName>
    <definedName name="_xlchart.v5.6" localSheetId="46" hidden="1">#REF!</definedName>
    <definedName name="_xlchart.v5.6" localSheetId="50" hidden="1">#REF!</definedName>
    <definedName name="_xlchart.v5.6" localSheetId="60" hidden="1">#REF!</definedName>
    <definedName name="_xlchart.v5.6" localSheetId="61" hidden="1">#REF!</definedName>
    <definedName name="_xlchart.v5.6" localSheetId="63" hidden="1">#REF!</definedName>
    <definedName name="_xlchart.v5.6" localSheetId="66" hidden="1">#REF!</definedName>
    <definedName name="_xlchart.v5.6" localSheetId="77" hidden="1">#REF!</definedName>
    <definedName name="_xlchart.v5.6" localSheetId="80" hidden="1">#REF!</definedName>
    <definedName name="_xlchart.v5.6" localSheetId="88" hidden="1">#REF!</definedName>
    <definedName name="_xlchart.v5.6" localSheetId="89" hidden="1">#REF!</definedName>
    <definedName name="_xlchart.v5.6" localSheetId="90" hidden="1">#REF!</definedName>
    <definedName name="_xlchart.v5.6" localSheetId="91" hidden="1">#REF!</definedName>
    <definedName name="_xlchart.v5.6" localSheetId="10" hidden="1">#REF!</definedName>
    <definedName name="_xlchart.v5.6" localSheetId="13" hidden="1">#REF!</definedName>
    <definedName name="_xlchart.v5.6" localSheetId="15" hidden="1">#REF!</definedName>
    <definedName name="_xlchart.v5.6" localSheetId="16" hidden="1">#REF!</definedName>
    <definedName name="_xlchart.v5.6" localSheetId="44" hidden="1">#REF!</definedName>
    <definedName name="_xlchart.v5.6" localSheetId="45" hidden="1">#REF!</definedName>
    <definedName name="_xlchart.v5.6" localSheetId="64" hidden="1">#REF!</definedName>
    <definedName name="_xlchart.v5.6" localSheetId="65" hidden="1">#REF!</definedName>
    <definedName name="_xlchart.v5.6" localSheetId="67" hidden="1">#REF!</definedName>
    <definedName name="_xlchart.v5.6" localSheetId="74" hidden="1">#REF!</definedName>
    <definedName name="_xlchart.v5.6" localSheetId="75" hidden="1">#REF!</definedName>
    <definedName name="_xlchart.v5.6" localSheetId="76" hidden="1">#REF!</definedName>
    <definedName name="_xlchart.v5.6" localSheetId="78" hidden="1">#REF!</definedName>
    <definedName name="_xlchart.v5.6" localSheetId="79" hidden="1">#REF!</definedName>
    <definedName name="_xlchart.v5.6" localSheetId="85" hidden="1">#REF!</definedName>
    <definedName name="_xlchart.v5.6" localSheetId="86" hidden="1">#REF!</definedName>
    <definedName name="_xlchart.v5.6" localSheetId="87" hidden="1">#REF!</definedName>
    <definedName name="_xlchart.v5.6" localSheetId="17" hidden="1">#REF!</definedName>
    <definedName name="_xlchart.v5.6" localSheetId="38" hidden="1">#REF!</definedName>
    <definedName name="_xlchart.v5.6" localSheetId="40" hidden="1">#REF!</definedName>
    <definedName name="_xlchart.v5.6" localSheetId="41" hidden="1">#REF!</definedName>
    <definedName name="_xlchart.v5.6" localSheetId="43" hidden="1">#REF!</definedName>
    <definedName name="_xlchart.v5.6" hidden="1">#REF!</definedName>
    <definedName name="_xlchart.v5.7" localSheetId="18" hidden="1">#REF!</definedName>
    <definedName name="_xlchart.v5.7" localSheetId="19" hidden="1">#REF!</definedName>
    <definedName name="_xlchart.v5.7" localSheetId="39" hidden="1">#REF!</definedName>
    <definedName name="_xlchart.v5.7" localSheetId="42" hidden="1">#REF!</definedName>
    <definedName name="_xlchart.v5.7" localSheetId="46" hidden="1">#REF!</definedName>
    <definedName name="_xlchart.v5.7" localSheetId="50" hidden="1">#REF!</definedName>
    <definedName name="_xlchart.v5.7" localSheetId="60" hidden="1">#REF!</definedName>
    <definedName name="_xlchart.v5.7" localSheetId="61" hidden="1">#REF!</definedName>
    <definedName name="_xlchart.v5.7" localSheetId="63" hidden="1">#REF!</definedName>
    <definedName name="_xlchart.v5.7" localSheetId="66" hidden="1">#REF!</definedName>
    <definedName name="_xlchart.v5.7" localSheetId="77" hidden="1">#REF!</definedName>
    <definedName name="_xlchart.v5.7" localSheetId="80" hidden="1">#REF!</definedName>
    <definedName name="_xlchart.v5.7" localSheetId="88" hidden="1">#REF!</definedName>
    <definedName name="_xlchart.v5.7" localSheetId="89" hidden="1">#REF!</definedName>
    <definedName name="_xlchart.v5.7" localSheetId="90" hidden="1">#REF!</definedName>
    <definedName name="_xlchart.v5.7" localSheetId="91" hidden="1">#REF!</definedName>
    <definedName name="_xlchart.v5.7" localSheetId="10" hidden="1">#REF!</definedName>
    <definedName name="_xlchart.v5.7" localSheetId="13" hidden="1">#REF!</definedName>
    <definedName name="_xlchart.v5.7" localSheetId="15" hidden="1">#REF!</definedName>
    <definedName name="_xlchart.v5.7" localSheetId="16" hidden="1">#REF!</definedName>
    <definedName name="_xlchart.v5.7" localSheetId="44" hidden="1">#REF!</definedName>
    <definedName name="_xlchart.v5.7" localSheetId="45" hidden="1">#REF!</definedName>
    <definedName name="_xlchart.v5.7" localSheetId="64" hidden="1">#REF!</definedName>
    <definedName name="_xlchart.v5.7" localSheetId="65" hidden="1">#REF!</definedName>
    <definedName name="_xlchart.v5.7" localSheetId="67" hidden="1">#REF!</definedName>
    <definedName name="_xlchart.v5.7" localSheetId="74" hidden="1">#REF!</definedName>
    <definedName name="_xlchart.v5.7" localSheetId="75" hidden="1">#REF!</definedName>
    <definedName name="_xlchart.v5.7" localSheetId="76" hidden="1">#REF!</definedName>
    <definedName name="_xlchart.v5.7" localSheetId="78" hidden="1">#REF!</definedName>
    <definedName name="_xlchart.v5.7" localSheetId="79" hidden="1">#REF!</definedName>
    <definedName name="_xlchart.v5.7" localSheetId="85" hidden="1">#REF!</definedName>
    <definedName name="_xlchart.v5.7" localSheetId="86" hidden="1">#REF!</definedName>
    <definedName name="_xlchart.v5.7" localSheetId="87" hidden="1">#REF!</definedName>
    <definedName name="_xlchart.v5.7" localSheetId="17" hidden="1">#REF!</definedName>
    <definedName name="_xlchart.v5.7" localSheetId="38" hidden="1">#REF!</definedName>
    <definedName name="_xlchart.v5.7" localSheetId="40" hidden="1">#REF!</definedName>
    <definedName name="_xlchart.v5.7" localSheetId="41" hidden="1">#REF!</definedName>
    <definedName name="_xlchart.v5.7" localSheetId="43" hidden="1">#REF!</definedName>
    <definedName name="_xlchart.v5.7" hidden="1">#REF!</definedName>
    <definedName name="_xlchart.v5.8" localSheetId="18" hidden="1">#REF!</definedName>
    <definedName name="_xlchart.v5.8" localSheetId="19" hidden="1">#REF!</definedName>
    <definedName name="_xlchart.v5.8" localSheetId="39" hidden="1">#REF!</definedName>
    <definedName name="_xlchart.v5.8" localSheetId="42" hidden="1">#REF!</definedName>
    <definedName name="_xlchart.v5.8" localSheetId="46" hidden="1">#REF!</definedName>
    <definedName name="_xlchart.v5.8" localSheetId="50" hidden="1">#REF!</definedName>
    <definedName name="_xlchart.v5.8" localSheetId="60" hidden="1">#REF!</definedName>
    <definedName name="_xlchart.v5.8" localSheetId="61" hidden="1">#REF!</definedName>
    <definedName name="_xlchart.v5.8" localSheetId="63" hidden="1">#REF!</definedName>
    <definedName name="_xlchart.v5.8" localSheetId="66" hidden="1">#REF!</definedName>
    <definedName name="_xlchart.v5.8" localSheetId="77" hidden="1">#REF!</definedName>
    <definedName name="_xlchart.v5.8" localSheetId="80" hidden="1">#REF!</definedName>
    <definedName name="_xlchart.v5.8" localSheetId="88" hidden="1">#REF!</definedName>
    <definedName name="_xlchart.v5.8" localSheetId="89" hidden="1">#REF!</definedName>
    <definedName name="_xlchart.v5.8" localSheetId="90" hidden="1">#REF!</definedName>
    <definedName name="_xlchart.v5.8" localSheetId="91" hidden="1">#REF!</definedName>
    <definedName name="_xlchart.v5.8" localSheetId="10" hidden="1">#REF!</definedName>
    <definedName name="_xlchart.v5.8" localSheetId="13" hidden="1">#REF!</definedName>
    <definedName name="_xlchart.v5.8" localSheetId="15" hidden="1">#REF!</definedName>
    <definedName name="_xlchart.v5.8" localSheetId="16" hidden="1">#REF!</definedName>
    <definedName name="_xlchart.v5.8" localSheetId="44" hidden="1">#REF!</definedName>
    <definedName name="_xlchart.v5.8" localSheetId="45" hidden="1">#REF!</definedName>
    <definedName name="_xlchart.v5.8" localSheetId="64" hidden="1">#REF!</definedName>
    <definedName name="_xlchart.v5.8" localSheetId="65" hidden="1">#REF!</definedName>
    <definedName name="_xlchart.v5.8" localSheetId="67" hidden="1">#REF!</definedName>
    <definedName name="_xlchart.v5.8" localSheetId="74" hidden="1">#REF!</definedName>
    <definedName name="_xlchart.v5.8" localSheetId="75" hidden="1">#REF!</definedName>
    <definedName name="_xlchart.v5.8" localSheetId="76" hidden="1">#REF!</definedName>
    <definedName name="_xlchart.v5.8" localSheetId="78" hidden="1">#REF!</definedName>
    <definedName name="_xlchart.v5.8" localSheetId="79" hidden="1">#REF!</definedName>
    <definedName name="_xlchart.v5.8" localSheetId="85" hidden="1">#REF!</definedName>
    <definedName name="_xlchart.v5.8" localSheetId="86" hidden="1">#REF!</definedName>
    <definedName name="_xlchart.v5.8" localSheetId="87" hidden="1">#REF!</definedName>
    <definedName name="_xlchart.v5.8" localSheetId="17" hidden="1">#REF!</definedName>
    <definedName name="_xlchart.v5.8" localSheetId="38" hidden="1">#REF!</definedName>
    <definedName name="_xlchart.v5.8" localSheetId="40" hidden="1">#REF!</definedName>
    <definedName name="_xlchart.v5.8" localSheetId="41" hidden="1">#REF!</definedName>
    <definedName name="_xlchart.v5.8" localSheetId="43" hidden="1">#REF!</definedName>
    <definedName name="_xlchart.v5.8" hidden="1">#REF!</definedName>
    <definedName name="_xlchart.v5.9" localSheetId="18" hidden="1">#REF!</definedName>
    <definedName name="_xlchart.v5.9" localSheetId="19" hidden="1">#REF!</definedName>
    <definedName name="_xlchart.v5.9" localSheetId="39" hidden="1">#REF!</definedName>
    <definedName name="_xlchart.v5.9" localSheetId="42" hidden="1">#REF!</definedName>
    <definedName name="_xlchart.v5.9" localSheetId="46" hidden="1">#REF!</definedName>
    <definedName name="_xlchart.v5.9" localSheetId="50" hidden="1">#REF!</definedName>
    <definedName name="_xlchart.v5.9" localSheetId="60" hidden="1">#REF!</definedName>
    <definedName name="_xlchart.v5.9" localSheetId="61" hidden="1">#REF!</definedName>
    <definedName name="_xlchart.v5.9" localSheetId="63" hidden="1">#REF!</definedName>
    <definedName name="_xlchart.v5.9" localSheetId="66" hidden="1">#REF!</definedName>
    <definedName name="_xlchart.v5.9" localSheetId="77" hidden="1">#REF!</definedName>
    <definedName name="_xlchart.v5.9" localSheetId="80" hidden="1">#REF!</definedName>
    <definedName name="_xlchart.v5.9" localSheetId="88" hidden="1">#REF!</definedName>
    <definedName name="_xlchart.v5.9" localSheetId="89" hidden="1">#REF!</definedName>
    <definedName name="_xlchart.v5.9" localSheetId="90" hidden="1">#REF!</definedName>
    <definedName name="_xlchart.v5.9" localSheetId="91" hidden="1">#REF!</definedName>
    <definedName name="_xlchart.v5.9" localSheetId="10" hidden="1">#REF!</definedName>
    <definedName name="_xlchart.v5.9" localSheetId="13" hidden="1">#REF!</definedName>
    <definedName name="_xlchart.v5.9" localSheetId="15" hidden="1">#REF!</definedName>
    <definedName name="_xlchart.v5.9" localSheetId="16" hidden="1">#REF!</definedName>
    <definedName name="_xlchart.v5.9" localSheetId="44" hidden="1">#REF!</definedName>
    <definedName name="_xlchart.v5.9" localSheetId="45" hidden="1">#REF!</definedName>
    <definedName name="_xlchart.v5.9" localSheetId="64" hidden="1">#REF!</definedName>
    <definedName name="_xlchart.v5.9" localSheetId="65" hidden="1">#REF!</definedName>
    <definedName name="_xlchart.v5.9" localSheetId="67" hidden="1">#REF!</definedName>
    <definedName name="_xlchart.v5.9" localSheetId="74" hidden="1">#REF!</definedName>
    <definedName name="_xlchart.v5.9" localSheetId="75" hidden="1">#REF!</definedName>
    <definedName name="_xlchart.v5.9" localSheetId="76" hidden="1">#REF!</definedName>
    <definedName name="_xlchart.v5.9" localSheetId="78" hidden="1">#REF!</definedName>
    <definedName name="_xlchart.v5.9" localSheetId="79" hidden="1">#REF!</definedName>
    <definedName name="_xlchart.v5.9" localSheetId="85" hidden="1">#REF!</definedName>
    <definedName name="_xlchart.v5.9" localSheetId="86" hidden="1">#REF!</definedName>
    <definedName name="_xlchart.v5.9" localSheetId="87" hidden="1">#REF!</definedName>
    <definedName name="_xlchart.v5.9" localSheetId="17" hidden="1">#REF!</definedName>
    <definedName name="_xlchart.v5.9" localSheetId="38" hidden="1">#REF!</definedName>
    <definedName name="_xlchart.v5.9" localSheetId="40" hidden="1">#REF!</definedName>
    <definedName name="_xlchart.v5.9" localSheetId="41" hidden="1">#REF!</definedName>
    <definedName name="_xlchart.v5.9" localSheetId="43" hidden="1">#REF!</definedName>
    <definedName name="_xlchart.v5.9" hidden="1">#REF!</definedName>
    <definedName name="_xlnm.Print_Area" localSheetId="5">G2_1!$A$1:$O$39</definedName>
    <definedName name="_xlnm.Print_Area" localSheetId="19">G2_11!$A$1:$U$30</definedName>
    <definedName name="_xlnm.Print_Area" localSheetId="25">G2_14!$A$1:$S$28</definedName>
    <definedName name="_xlnm.Print_Area" localSheetId="32">G2_17!$A$1:$AA$44</definedName>
    <definedName name="_xlnm.Print_Area" localSheetId="6">G2_2!$A$1:$N$33</definedName>
    <definedName name="_xlnm.Print_Area" localSheetId="37">G2_20!$A$1:$M$45</definedName>
    <definedName name="_xlnm.Print_Area" localSheetId="46">G2_23!$A$1:$P$51</definedName>
    <definedName name="_xlnm.Print_Area" localSheetId="50">G2_24!$A$1:$U$32</definedName>
    <definedName name="_xlnm.Print_Area" localSheetId="60">G2_30_2_31!$A$1:$T$56</definedName>
    <definedName name="_xlnm.Print_Area" localSheetId="73">G2_37_2_38!$A$1:$L$47</definedName>
    <definedName name="_xlnm.Print_Area" localSheetId="77">G2_39_2_40!$A$1:$S$71</definedName>
    <definedName name="_xlnm.Print_Area" localSheetId="80">G2_41_G2_42!$A$1:$N$65</definedName>
    <definedName name="_xlnm.Print_Area" localSheetId="88">G2_46!$A$1:$P$30</definedName>
    <definedName name="_xlnm.Print_Area" localSheetId="89">G2_47!$A$1:$M$26</definedName>
    <definedName name="_xlnm.Print_Area" localSheetId="90">G2_48!$A$1:$N$35</definedName>
    <definedName name="_xlnm.Print_Area" localSheetId="91">G2_49!$A$1:$K$22</definedName>
    <definedName name="_xlnm.Print_Area" localSheetId="0">Obsah!$A$1:$C$103</definedName>
    <definedName name="_xlnm.Print_Area" localSheetId="1">T2_1_1!$A$1:$J$35</definedName>
    <definedName name="_xlnm.Print_Area" localSheetId="2">T2_1_2!$A$1:$U$38</definedName>
    <definedName name="_xlnm.Print_Area" localSheetId="3">T2_1_3!$A$1:$I$47</definedName>
    <definedName name="_xlnm.Print_Area" localSheetId="4">T2_1_4!$A$1:$I$36</definedName>
    <definedName name="_xlnm.Print_Area" localSheetId="8">T2_1_5!$A$1:$I$32</definedName>
    <definedName name="_xlnm.Print_Area" localSheetId="44">T2_10_1!$A$1:$G$27</definedName>
    <definedName name="_xlnm.Print_Area" localSheetId="45">T2_10_2!$A$1:$G$34</definedName>
    <definedName name="_xlnm.Print_Area" localSheetId="47">T2_11_1!$A$1:$H$38</definedName>
    <definedName name="_xlnm.Print_Area" localSheetId="48">T2_11_2!$A$1:$I$38</definedName>
    <definedName name="_xlnm.Print_Area" localSheetId="49">T2_11_3!$A$1:$E$43</definedName>
    <definedName name="_xlnm.Print_Area" localSheetId="52">T2_11_4!$A$1:$G$45</definedName>
    <definedName name="_xlnm.Print_Area" localSheetId="53">T2_11_5!$A$1:$G$23</definedName>
    <definedName name="_xlnm.Print_Area" localSheetId="58">T2_13_1!$A$1:$G$41</definedName>
    <definedName name="_xlnm.Print_Area" localSheetId="59">T2_13_2!$A$1:$G$42</definedName>
    <definedName name="_xlnm.Print_Area" localSheetId="62">T2_14!$A$1:$I$40</definedName>
    <definedName name="_xlnm.Print_Area" localSheetId="64">T2_15_1!$A$1:$L$46</definedName>
    <definedName name="_xlnm.Print_Area" localSheetId="65">T2_15_2!$A$1:$L$43</definedName>
    <definedName name="_xlnm.Print_Area" localSheetId="67">T2_16!$A$1:$F$40</definedName>
    <definedName name="_xlnm.Print_Area" localSheetId="68">T2_17_1!$A$1:$D$40</definedName>
    <definedName name="_xlnm.Print_Area" localSheetId="69">T2_17_2!$A$1:$D$48</definedName>
    <definedName name="_xlnm.Print_Area" localSheetId="71">T2_17_3!$A$1:$F$35</definedName>
    <definedName name="_xlnm.Print_Area" localSheetId="72">T2_17_4!$A$1:$D$38</definedName>
    <definedName name="_xlnm.Print_Area" localSheetId="74">T2_18!$A$1:$D$49</definedName>
    <definedName name="_xlnm.Print_Area" localSheetId="75">T2_19_1!$A$1:$G$36</definedName>
    <definedName name="_xlnm.Print_Area" localSheetId="76">T2_19_2!$A$1:$I$15</definedName>
    <definedName name="_xlnm.Print_Area" localSheetId="78">T2_19_3!$A$1:$E$30</definedName>
    <definedName name="_xlnm.Print_Area" localSheetId="79">T2_19_4!$A$1:$F$17</definedName>
    <definedName name="_xlnm.Print_Area" localSheetId="11">T2_2_1!$A$1:$I$28</definedName>
    <definedName name="_xlnm.Print_Area" localSheetId="14">T2_2_2!$A$1:$I$75</definedName>
    <definedName name="_xlnm.Print_Area" localSheetId="81">T2_20!$A$1:$G$29</definedName>
    <definedName name="_xlnm.Print_Area" localSheetId="85">T2_21_1!$A$1:$G$25</definedName>
    <definedName name="_xlnm.Print_Area" localSheetId="86">T2_21_2!$A$1:$T$36</definedName>
    <definedName name="_xlnm.Print_Area" localSheetId="87">T2_21_3!$A$1:$N$32</definedName>
    <definedName name="_xlnm.Print_Area" localSheetId="17">T2_3!$A$1:$H$51</definedName>
    <definedName name="_xlnm.Print_Area" localSheetId="20">T2_4_1!$A$1:$Q$43</definedName>
    <definedName name="_xlnm.Print_Area" localSheetId="21">T2_4_2!$A$1:$G$40</definedName>
    <definedName name="_xlnm.Print_Area" localSheetId="23">T2_5_1!$A$1:$H$32</definedName>
    <definedName name="_xlnm.Print_Area" localSheetId="24">T2_5_2!$A$1:$H$47</definedName>
    <definedName name="_xlnm.Print_Area" localSheetId="26">T2_5_3!$A$1:$D$43</definedName>
    <definedName name="_xlnm.Print_Area" localSheetId="27">T2_5_4!$A$1:$G$40</definedName>
    <definedName name="_xlnm.Print_Area" localSheetId="30">'T2_5_5 '!$A$1:$F$30</definedName>
    <definedName name="_xlnm.Print_Area" localSheetId="31">T2_6!$A$1:$G$56</definedName>
    <definedName name="_xlnm.Print_Area" localSheetId="33">T2_7_1!$A$1:$G$35</definedName>
    <definedName name="_xlnm.Print_Area" localSheetId="34">T2_7_2!$A$1:$G$33</definedName>
    <definedName name="_xlnm.Print_Area" localSheetId="35">T2_7_3!$A$1:$G$32</definedName>
    <definedName name="_xlnm.Print_Area" localSheetId="38">T2_7_4!$A$1:$E$41</definedName>
    <definedName name="_xlnm.Print_Area" localSheetId="40">T2_8_1!$A$1:$G$21</definedName>
    <definedName name="_xlnm.Print_Area" localSheetId="41">T2_8_2!$A$1:$J$17</definedName>
    <definedName name="_xlnm.Print_Area" localSheetId="43">T2_9!$A$1:$I$51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" i="71" l="1"/>
  <c r="R19" i="71"/>
  <c r="Q19" i="71"/>
  <c r="P19" i="71"/>
  <c r="O19" i="71"/>
  <c r="N19" i="71"/>
  <c r="M19" i="71"/>
  <c r="L19" i="71"/>
  <c r="T17" i="71"/>
  <c r="T19" i="71" s="1"/>
  <c r="S13" i="71"/>
  <c r="R13" i="71"/>
  <c r="Q13" i="71"/>
  <c r="P13" i="71"/>
  <c r="O13" i="71"/>
  <c r="N13" i="71"/>
  <c r="M13" i="71"/>
  <c r="L13" i="71"/>
  <c r="T12" i="71"/>
  <c r="T11" i="71"/>
  <c r="T13" i="71" s="1"/>
  <c r="M15" i="30" l="1"/>
  <c r="V31" i="27"/>
  <c r="U31" i="27"/>
  <c r="V30" i="27"/>
  <c r="U30" i="27"/>
  <c r="V29" i="27"/>
  <c r="U29" i="27"/>
  <c r="V28" i="27"/>
  <c r="U28" i="27"/>
  <c r="V27" i="27"/>
  <c r="U27" i="27"/>
  <c r="V26" i="27"/>
  <c r="U26" i="27"/>
  <c r="V25" i="27"/>
  <c r="U25" i="27"/>
  <c r="V24" i="27"/>
  <c r="U24" i="27"/>
  <c r="V23" i="27"/>
  <c r="U23" i="27"/>
  <c r="V22" i="27"/>
  <c r="U22" i="27"/>
  <c r="V21" i="27"/>
  <c r="U21" i="27"/>
  <c r="V20" i="27"/>
  <c r="U20" i="27"/>
  <c r="U6" i="36"/>
  <c r="T6" i="36"/>
  <c r="S6" i="36"/>
  <c r="R6" i="36"/>
  <c r="Q6" i="36"/>
  <c r="P6" i="36"/>
  <c r="O6" i="36"/>
  <c r="N6" i="36"/>
  <c r="M6" i="36"/>
  <c r="L6" i="36"/>
  <c r="P17" i="76"/>
  <c r="O17" i="76"/>
  <c r="N17" i="76"/>
  <c r="M17" i="76"/>
  <c r="L17" i="76"/>
  <c r="P16" i="76"/>
  <c r="O16" i="76"/>
  <c r="N16" i="76"/>
  <c r="M16" i="76"/>
  <c r="L16" i="76"/>
  <c r="P15" i="76"/>
  <c r="O15" i="76"/>
  <c r="N15" i="76"/>
  <c r="M15" i="76"/>
  <c r="L15" i="76"/>
  <c r="P14" i="76"/>
  <c r="O14" i="76"/>
  <c r="N14" i="76"/>
  <c r="M14" i="76"/>
  <c r="L14" i="76"/>
  <c r="P13" i="76"/>
  <c r="O13" i="76"/>
  <c r="N13" i="76"/>
  <c r="M13" i="76"/>
  <c r="L13" i="76"/>
  <c r="P11" i="76"/>
  <c r="O11" i="76"/>
  <c r="N11" i="76"/>
  <c r="M11" i="76"/>
  <c r="L11" i="76"/>
  <c r="P10" i="76"/>
  <c r="O10" i="76"/>
  <c r="N10" i="76"/>
  <c r="M10" i="76"/>
  <c r="L10" i="76"/>
  <c r="P9" i="76"/>
  <c r="O9" i="76"/>
  <c r="N9" i="76"/>
  <c r="M9" i="76"/>
  <c r="L9" i="76"/>
  <c r="P8" i="76"/>
  <c r="O8" i="76"/>
  <c r="N8" i="76"/>
  <c r="M8" i="76"/>
  <c r="L8" i="76"/>
  <c r="P7" i="76"/>
  <c r="O7" i="76"/>
  <c r="N7" i="76"/>
  <c r="M7" i="76"/>
  <c r="L7" i="76"/>
</calcChain>
</file>

<file path=xl/sharedStrings.xml><?xml version="1.0" encoding="utf-8"?>
<sst xmlns="http://schemas.openxmlformats.org/spreadsheetml/2006/main" count="4449" uniqueCount="1468">
  <si>
    <t>Zdravotnícka ročenka SR 2022 / 2. Zdravotný stav obyvateľstva</t>
  </si>
  <si>
    <t>T 2.1.1 Hospitalizácie podľa kapitol MKCH-10 (príčiny hospitalizácie)</t>
  </si>
  <si>
    <t>Kapitola MKCH-10</t>
  </si>
  <si>
    <t>Počet hospitalizácií</t>
  </si>
  <si>
    <t>Hospitalizácie na 100 000 obyvateľov</t>
  </si>
  <si>
    <t>Priemerný ošetrovací čas v dňoch</t>
  </si>
  <si>
    <t>Zomretí v ústavnom zdravotníckom zariadení</t>
  </si>
  <si>
    <t>spolu</t>
  </si>
  <si>
    <t>muži</t>
  </si>
  <si>
    <t>ženy</t>
  </si>
  <si>
    <t>počet</t>
  </si>
  <si>
    <t>na 1 000 hospitalizácií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</si>
  <si>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</si>
  <si>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</si>
  <si>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</si>
  <si>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</si>
  <si>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</si>
  <si>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</si>
  <si>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</si>
  <si>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</si>
  <si>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</si>
  <si>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</si>
  <si>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</si>
  <si>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</si>
  <si>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</si>
  <si>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</si>
  <si>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</si>
  <si>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</si>
  <si>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–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</si>
  <si>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</si>
  <si>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</si>
  <si>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</si>
  <si>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</si>
  <si>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</si>
  <si>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</si>
  <si>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</si>
  <si>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2021</t>
  </si>
  <si>
    <t>Spolu 2020</t>
  </si>
  <si>
    <t>Spolu 2019</t>
  </si>
  <si>
    <t>Spolu 2018</t>
  </si>
  <si>
    <t>Zdroj: Hlásenie o prijatí do ústavnej starostlivosti Z (MZ SR) 1-12, NCZI</t>
  </si>
  <si>
    <t>T 2.1.2 Hospitalizácie podľa kapitol MKCH-10 (príčin hospitalizácie) a vekových skupín</t>
  </si>
  <si>
    <t>POČET</t>
  </si>
  <si>
    <t>1/2</t>
  </si>
  <si>
    <t>NA 1 000 OBYVATEĽOV</t>
  </si>
  <si>
    <t>2/2</t>
  </si>
  <si>
    <t>Počet hospitalizácií vo vekovej skupine</t>
  </si>
  <si>
    <t>Počet hospitalizácií na 1 000 obyvateľov vo vekovej skupine</t>
  </si>
  <si>
    <t>do 1 roka</t>
  </si>
  <si>
    <t>1 – 24</t>
  </si>
  <si>
    <t>25 – 44</t>
  </si>
  <si>
    <t>45 – 64</t>
  </si>
  <si>
    <t>65 – 74</t>
  </si>
  <si>
    <t>75 – 84</t>
  </si>
  <si>
    <t>85+</t>
  </si>
  <si>
    <t>neznáma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</si>
  <si>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</si>
  <si>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</si>
  <si>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</si>
  <si>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</si>
  <si>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</si>
  <si>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</si>
  <si>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</si>
  <si>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</si>
  <si>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</si>
  <si>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</si>
  <si>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</si>
  <si>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</si>
  <si>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</si>
  <si>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</si>
  <si>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</si>
  <si>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</si>
  <si>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</si>
  <si>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Z76</t>
  </si>
  <si>
    <t>2.</t>
  </si>
  <si>
    <t>Z38</t>
  </si>
  <si>
    <t>3.</t>
  </si>
  <si>
    <t>O80</t>
  </si>
  <si>
    <t>4.</t>
  </si>
  <si>
    <t>I50</t>
  </si>
  <si>
    <t>5.</t>
  </si>
  <si>
    <t>I63</t>
  </si>
  <si>
    <t>6.</t>
  </si>
  <si>
    <t>I21</t>
  </si>
  <si>
    <t>7.</t>
  </si>
  <si>
    <t>K80</t>
  </si>
  <si>
    <t>8.</t>
  </si>
  <si>
    <t>S72</t>
  </si>
  <si>
    <t>9.</t>
  </si>
  <si>
    <t>I48</t>
  </si>
  <si>
    <t>10.</t>
  </si>
  <si>
    <t>I25</t>
  </si>
  <si>
    <t>11.</t>
  </si>
  <si>
    <t>F10</t>
  </si>
  <si>
    <t>12.</t>
  </si>
  <si>
    <t>I70</t>
  </si>
  <si>
    <t>13.</t>
  </si>
  <si>
    <t>J12</t>
  </si>
  <si>
    <t>14.</t>
  </si>
  <si>
    <t>J18</t>
  </si>
  <si>
    <t>15.</t>
  </si>
  <si>
    <t>M54</t>
  </si>
  <si>
    <t>16.</t>
  </si>
  <si>
    <t>S06</t>
  </si>
  <si>
    <t>17.</t>
  </si>
  <si>
    <t>M16</t>
  </si>
  <si>
    <t>18.</t>
  </si>
  <si>
    <t>M17</t>
  </si>
  <si>
    <t>19.</t>
  </si>
  <si>
    <t>C18</t>
  </si>
  <si>
    <t>20.</t>
  </si>
  <si>
    <t>K40</t>
  </si>
  <si>
    <t>21.</t>
  </si>
  <si>
    <t>M51</t>
  </si>
  <si>
    <t>22.</t>
  </si>
  <si>
    <t>U07</t>
  </si>
  <si>
    <t>23.</t>
  </si>
  <si>
    <t>S82</t>
  </si>
  <si>
    <t>24.</t>
  </si>
  <si>
    <t>E11</t>
  </si>
  <si>
    <t>25.</t>
  </si>
  <si>
    <t>O82</t>
  </si>
  <si>
    <t>26.</t>
  </si>
  <si>
    <t>C34</t>
  </si>
  <si>
    <t>27.</t>
  </si>
  <si>
    <t>J96</t>
  </si>
  <si>
    <t>28.</t>
  </si>
  <si>
    <t>J20</t>
  </si>
  <si>
    <t>29.</t>
  </si>
  <si>
    <t>K30</t>
  </si>
  <si>
    <t>30.</t>
  </si>
  <si>
    <t>K92</t>
  </si>
  <si>
    <t>31.</t>
  </si>
  <si>
    <t>K56</t>
  </si>
  <si>
    <t>32.</t>
  </si>
  <si>
    <t>C50</t>
  </si>
  <si>
    <t>33.</t>
  </si>
  <si>
    <t>N20</t>
  </si>
  <si>
    <t>34.</t>
  </si>
  <si>
    <t>K35</t>
  </si>
  <si>
    <t>35.</t>
  </si>
  <si>
    <t>G40</t>
  </si>
  <si>
    <t>36.</t>
  </si>
  <si>
    <t>A08</t>
  </si>
  <si>
    <t>37.</t>
  </si>
  <si>
    <t>G54</t>
  </si>
  <si>
    <t>38.</t>
  </si>
  <si>
    <t>S52</t>
  </si>
  <si>
    <t>39.</t>
  </si>
  <si>
    <t>P07</t>
  </si>
  <si>
    <t>40.</t>
  </si>
  <si>
    <t>C20</t>
  </si>
  <si>
    <t xml:space="preserve">T 2.1.4 Hospitalizácie podľa územia trvalého pobytu pacienta </t>
  </si>
  <si>
    <t>Územie trvalého pobytu</t>
  </si>
  <si>
    <t>Hospitalizácie na 1 000 obyvateľov</t>
  </si>
  <si>
    <t>Muži</t>
  </si>
  <si>
    <t>Ženy</t>
  </si>
  <si>
    <t>Úhrn</t>
  </si>
  <si>
    <t>Slovenská republika</t>
  </si>
  <si>
    <t xml:space="preserve">Bratislavský kraj </t>
  </si>
  <si>
    <t xml:space="preserve">Trnavský kraj </t>
  </si>
  <si>
    <t>Bratislavský kraj</t>
  </si>
  <si>
    <t xml:space="preserve">Trenčiansky kraj </t>
  </si>
  <si>
    <t>Trnavský kraj</t>
  </si>
  <si>
    <t xml:space="preserve">Nitriansky kraj </t>
  </si>
  <si>
    <t>Trenčiansky kraj</t>
  </si>
  <si>
    <t xml:space="preserve">Žilinský kraj </t>
  </si>
  <si>
    <t>Nitriansky kraj</t>
  </si>
  <si>
    <t xml:space="preserve">Banskobystrický kraj </t>
  </si>
  <si>
    <t>Žilinský kraj</t>
  </si>
  <si>
    <t xml:space="preserve">Prešovský kraj </t>
  </si>
  <si>
    <t>Banskobystrický kraj</t>
  </si>
  <si>
    <t xml:space="preserve">Košický kraj </t>
  </si>
  <si>
    <t>Prešovský kraj</t>
  </si>
  <si>
    <t>Neznámy trvalý pobyt v SR</t>
  </si>
  <si>
    <t>x</t>
  </si>
  <si>
    <t>Košický kraj</t>
  </si>
  <si>
    <t>Zahraničie</t>
  </si>
  <si>
    <t>G 2.1 Vývoj počtu hospitalizácií, zomretých v ústavnom zdravotníckom zariadení a priemerného ošetrovacieho času</t>
  </si>
  <si>
    <t>Rok</t>
  </si>
  <si>
    <t>počet hospitalizácií</t>
  </si>
  <si>
    <t>počet hospitalizácií na 1 000 obyvateľov</t>
  </si>
  <si>
    <t>zomretí v ÚZZ</t>
  </si>
  <si>
    <t>počet zomretých v ÚZZ na 100 hospitalizácií</t>
  </si>
  <si>
    <t>priemerný ošetrovací čas</t>
  </si>
  <si>
    <t>G 2.2 Hospitalizácie a zomretí v ústavnom zdravotníckom zariadení podľa kapitol MKCH-10, rok 2022</t>
  </si>
  <si>
    <t>Číslo</t>
  </si>
  <si>
    <t>počet hospitalizácií na 100 000 obyvateľov</t>
  </si>
  <si>
    <t>počet zomretých v ÚZZ na 1 000 hospitalizácií</t>
  </si>
  <si>
    <t>Poradie (pomôcka pre graf)</t>
  </si>
  <si>
    <t>IX. Choroby obehovej sústavy</t>
  </si>
  <si>
    <t>II. Nádory</t>
  </si>
  <si>
    <t>XI. Choroby tráviacej sústavy</t>
  </si>
  <si>
    <t>XXI. Faktory, ovplyvňujúce zdravotný stav a styk so zdravotníckymi službami</t>
  </si>
  <si>
    <t>XIX. Poranenia, otravy a niektoré iné následky vonkajších príčin</t>
  </si>
  <si>
    <t>XV. Gravidita, pôrod a šestonedelie</t>
  </si>
  <si>
    <t>X. Choroby dýchacej sústavy</t>
  </si>
  <si>
    <t>XIII. Choroby svalovej a kostrovej sústavy a spojivového tkaniva</t>
  </si>
  <si>
    <t>XIV. Choroby močovopohlavnej sústavy</t>
  </si>
  <si>
    <t>V. Duševné poruchy a poruchy správania</t>
  </si>
  <si>
    <t>XVIII. Subjektívne a objektívne príznaky, abnormálne klinické a laboratórne nálezy, nezatriedené inde</t>
  </si>
  <si>
    <t>VI. Choroby nervovej sústavy</t>
  </si>
  <si>
    <t>I. Infekčné a parazitové choroby</t>
  </si>
  <si>
    <t>IV. Endokrinné, nutričné a metabolické choroby</t>
  </si>
  <si>
    <t>XVI. Určité choroby vzniknuté v perinatálnom období</t>
  </si>
  <si>
    <t>XII. Choroby kože a podkožného tkaniva</t>
  </si>
  <si>
    <t>III. Choroby krvi a krvotvorných ústrojov a niektoré poruchy s účasťou imunitných mechanizmov</t>
  </si>
  <si>
    <t>VII. Choroby oka a očných adnexov</t>
  </si>
  <si>
    <t>XXII. Kódy na osobitné účely</t>
  </si>
  <si>
    <t>XVII. Vrodené chyby, deformity a chromozómové anomálie</t>
  </si>
  <si>
    <t>VIII. Choroby ucha a hlávkového výbežku</t>
  </si>
  <si>
    <t>XX. Vonkajšie príčiny chorobnosti a úmrtnosti</t>
  </si>
  <si>
    <t>G 2.3 Vývoj počtu hospitalizácií na vybrané skupiny ochorení podľa kapitol MKCH-10</t>
  </si>
  <si>
    <t>Počet hospitalizácií spolu</t>
  </si>
  <si>
    <t>z toho počet hospitalizácií podľa vybraných kapitol MKCH-10</t>
  </si>
  <si>
    <t>XIX. Poranenia, otravy a iné následky vonkajších príčin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</si>
  <si>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</si>
  <si>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</si>
  <si>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</si>
  <si>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</si>
  <si>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</si>
  <si>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</si>
  <si>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</si>
  <si>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</si>
  <si>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</si>
  <si>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</si>
  <si>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</si>
  <si>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</si>
  <si>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</si>
  <si>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</si>
  <si>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</si>
  <si>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</si>
  <si>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</si>
  <si>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</si>
  <si>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</si>
  <si>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</si>
  <si>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G 2.4 Vývoj počtu hospitalizácií na ochorenia, pri ktorých je hlavnou príčinou ich vzniku alkohol</t>
  </si>
  <si>
    <t>Pohlavie</t>
  </si>
  <si>
    <t>Ochorenie</t>
  </si>
  <si>
    <t>Počet ukončených hospitalizácií v roku</t>
  </si>
  <si>
    <t>diagnózy spolu</t>
  </si>
  <si>
    <t>F10.0 – F10.9 Porucha psychiky a správania zapríčinená užívaním alkoholu</t>
  </si>
  <si>
    <t>K70.3 Alkoholová cirhóza pečene</t>
  </si>
  <si>
    <t>ostatné diagnózy</t>
  </si>
  <si>
    <t>G 2.5 Vývoj počtu hospitalizácií na ochorenia, pri ktorých je hlavnou príčinou ich vzniku alkohol podľa pohlavia</t>
  </si>
  <si>
    <t>Hospitalizácie
na 100 000 obyvateľov</t>
  </si>
  <si>
    <t>Priemerný ošetrovací čas
v dňoch</t>
  </si>
  <si>
    <t>Priemerný vek hospitalizo-vaných</t>
  </si>
  <si>
    <t>XIII. Choroby svalovej a kostrovej sústavy
a spojivového tkaniva</t>
  </si>
  <si>
    <t>na 100 000 obyvateľov</t>
  </si>
  <si>
    <t>T 2.4.1 Pohlavné choroby podľa vekových skupín</t>
  </si>
  <si>
    <t>NA 100 000 OBYVATEĽOV</t>
  </si>
  <si>
    <t>Veková skupina</t>
  </si>
  <si>
    <r>
      <t>Syfilis</t>
    </r>
    <r>
      <rPr>
        <sz val="9"/>
        <rFont val="Arial"/>
        <family val="2"/>
        <charset val="238"/>
      </rPr>
      <t xml:space="preserve">
(A50 – A53)</t>
    </r>
  </si>
  <si>
    <t>v tom</t>
  </si>
  <si>
    <t>Gonokoková infekcia
(A54)</t>
  </si>
  <si>
    <r>
      <t>Iné prevažne sexuálne prenosné choroby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</si>
  <si>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</si>
  <si>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</si>
  <si>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</si>
  <si>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nešpeci-fikovaný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</si>
  <si>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SPOLU</t>
  </si>
  <si>
    <t>0 – 4</t>
  </si>
  <si>
    <t>5 – 14</t>
  </si>
  <si>
    <t>15 – 24</t>
  </si>
  <si>
    <t>25 – 34</t>
  </si>
  <si>
    <t>35 – 44</t>
  </si>
  <si>
    <t>45 – 54</t>
  </si>
  <si>
    <t>55 – 64</t>
  </si>
  <si>
    <t>MUŽI</t>
  </si>
  <si>
    <t>NA 100 000 MUŽOV</t>
  </si>
  <si>
    <t>ŽENY</t>
  </si>
  <si>
    <t>NA 100 000 ŽIEN</t>
  </si>
  <si>
    <t>Úhrn 2021</t>
  </si>
  <si>
    <t>Úhrn 2020</t>
  </si>
  <si>
    <t>Úhrn 2019</t>
  </si>
  <si>
    <t>Úhrn 2018</t>
  </si>
  <si>
    <t>Zdroj: Národný register pacientov s prenosnými ochoreniami, RÚVZ v Banskej Bystrici; Spracovalo: NCZI</t>
  </si>
  <si>
    <t>T 2.4.2 Pohlavné choroby podľa územia trvalého pobytu</t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</si>
  <si>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</si>
  <si>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</si>
  <si>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</si>
  <si>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>Slovenská republika 2021</t>
  </si>
  <si>
    <t>Slovenská republika 2020</t>
  </si>
  <si>
    <t>Slovenská republika 2019</t>
  </si>
  <si>
    <t>Slovenská republika 2018</t>
  </si>
  <si>
    <t>Syfilis</t>
  </si>
  <si>
    <t>Gonokoková infekcia</t>
  </si>
  <si>
    <t>Vek</t>
  </si>
  <si>
    <t>počet na 100 000 obyvateľov</t>
  </si>
  <si>
    <t>T 2.5.1 Hlásené prípady tuberkulózy podľa pohlavia a vekových skupín</t>
  </si>
  <si>
    <t>Tuberkulóza</t>
  </si>
  <si>
    <t>z toho recidívy</t>
  </si>
  <si>
    <t xml:space="preserve">Spolu 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</si>
  <si>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</si>
  <si>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</si>
  <si>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</si>
  <si>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</si>
  <si>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</si>
  <si>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</si>
  <si>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</si>
  <si>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</si>
  <si>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</si>
  <si>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</si>
  <si>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</si>
  <si>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</si>
  <si>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</si>
  <si>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</si>
  <si>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</si>
  <si>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</si>
  <si>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Zdroj: Národný register tuberkulózy, NCZI v spolupráci s NÚTPCHaHCH Vyšné Hágy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</si>
  <si>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pobytu</t>
    </r>
  </si>
  <si>
    <t>Počet prípadov tuberkulózy</t>
  </si>
  <si>
    <t>T 2.5.3 Vybrané netuberkulózne ochorenia – dispenzarizovaní v pneumologických ambulanciách</t>
  </si>
  <si>
    <r>
      <t xml:space="preserve">Diagnóza </t>
    </r>
    <r>
      <rPr>
        <sz val="9"/>
        <rFont val="Arial"/>
        <family val="2"/>
        <charset val="238"/>
      </rPr>
      <t>MKCH-10</t>
    </r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</si>
  <si>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</si>
  <si>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</si>
  <si>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</si>
  <si>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</si>
  <si>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</si>
  <si>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</si>
  <si>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</si>
  <si>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Chronická obštrukčná choroba pľúc (J44.80 – J44.99)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</si>
  <si>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</si>
  <si>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</si>
  <si>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</si>
  <si>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</si>
  <si>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</si>
  <si>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</si>
  <si>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</si>
  <si>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</si>
  <si>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</si>
  <si>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</si>
  <si>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</si>
  <si>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</si>
  <si>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</si>
  <si>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Zdroj: Ročný výkaz o činnosti ambulancie pneumológie a ftizeológie A (MZ SR) 3-01, NCZI</t>
  </si>
  <si>
    <t>T 2.5.4 Sledované osoby pre chronické choroby dolných dýchacích ciest a pneumóniu</t>
  </si>
  <si>
    <t>Chronické choroby dolných dýchacích ciest (J40 – J44.99, J47)</t>
  </si>
  <si>
    <t>Astma, status asthmaticus
(J45.0 – J46)</t>
  </si>
  <si>
    <t>Pneumónia
(J12.0 – J18.9)</t>
  </si>
  <si>
    <t>spolu k 31. 12.</t>
  </si>
  <si>
    <t>zistené v sledovanom roku</t>
  </si>
  <si>
    <t>0 − 18</t>
  </si>
  <si>
    <t>19+</t>
  </si>
  <si>
    <t>bronchiálna astma
(J45.0 – J45.9)</t>
  </si>
  <si>
    <t>chronická obštrukčná choroba pľúc 
(J44.80 – J44.99)</t>
  </si>
  <si>
    <t>Počet osôb (novozistených v sledovanom roku) s diagnózou</t>
  </si>
  <si>
    <t>chronické choroby dolných dýchacích ciest (J40 − J44.99, J47)</t>
  </si>
  <si>
    <t>astma, status asthmaticus (J45.0 – J46)</t>
  </si>
  <si>
    <t>pneumónia (J12.0 – J18.9)</t>
  </si>
  <si>
    <t>T 2.5.5 Sledované osoby pre chronické choroby dolných dýchacích ciest a pneumóniu podľa územia zdravotníckeho zariadenia</t>
  </si>
  <si>
    <t>Územie zdravotníckeho zariadenia</t>
  </si>
  <si>
    <t>T 2.6 Sledované osoby v ambulanciách klinickej imunológie a alergiológie podľa vybranej diagnózy a veku</t>
  </si>
  <si>
    <t>Diagnóza MKCH-10</t>
  </si>
  <si>
    <t>Sledované osoby k 31. 12.</t>
  </si>
  <si>
    <t>veková skupina</t>
  </si>
  <si>
    <t>1 – 5</t>
  </si>
  <si>
    <t>6 – 18</t>
  </si>
  <si>
    <t>Alergická rinitída</t>
  </si>
  <si>
    <t>vazomotorická J30.0</t>
  </si>
  <si>
    <t>alergická J30.1, J30.2, J30.3</t>
  </si>
  <si>
    <t>Bronchiálna astma</t>
  </si>
  <si>
    <t>alergická astma J45.0</t>
  </si>
  <si>
    <t>nealergická astma J45.1</t>
  </si>
  <si>
    <t>zmiešaná astma J45.8</t>
  </si>
  <si>
    <t>Anafylaktický šok spôsobený potravinou T78.0</t>
  </si>
  <si>
    <t>Alergická rinitída  (J30.1, J30.2, J30.3)</t>
  </si>
  <si>
    <t>Alergia na jed blanokrídleho hmyzu X23</t>
  </si>
  <si>
    <t>Celková reakcia pri vakcinácii vrátane reakcie pri prick testoch Y59.8</t>
  </si>
  <si>
    <t>Bronchiálna astma alergická (J45.0)</t>
  </si>
  <si>
    <t>Atopická dermatitída  L20.0 - L20.9</t>
  </si>
  <si>
    <t>Žihľavka - urticaria   L50.0 - L50.9</t>
  </si>
  <si>
    <t>Vazomotorická rinitída (J30.0)</t>
  </si>
  <si>
    <t>Angioneurotický edém T78.3</t>
  </si>
  <si>
    <t>Bronchiálna astma zmiešaná (J45.8)</t>
  </si>
  <si>
    <t>Imunodeficientné stavy primárne  D80.0 - D89.9</t>
  </si>
  <si>
    <t>z toho</t>
  </si>
  <si>
    <t>protilátkové imunodeficiencie</t>
  </si>
  <si>
    <t>bunkové imunodeficiencie</t>
  </si>
  <si>
    <t>kombinované imunodeficiencie</t>
  </si>
  <si>
    <t>Imunodeficientné stavy sekundárne  D80.0 - D89.9</t>
  </si>
  <si>
    <t>Poruchy fagocytózy  D71</t>
  </si>
  <si>
    <t>Poruchy komplementu  D84.1</t>
  </si>
  <si>
    <t>Angioneurotický edem T78.3</t>
  </si>
  <si>
    <t>Zdroj: Ročný výkaz o činnosti ambulancie klinickej imunológie a alergiológie A (MZ SR) 27-01, NCZI</t>
  </si>
  <si>
    <t>Sledované osoby vo veku 19 + na 100 000 obyvateľov</t>
  </si>
  <si>
    <t>Diagnóza</t>
  </si>
  <si>
    <t>Imunodeficientné stavy sekundárne
(D80.0 - D89.9)</t>
  </si>
  <si>
    <t>Atopická dermatitída (L20.0 - L20.9)</t>
  </si>
  <si>
    <t xml:space="preserve">Poznámka: Od roku 2020 bol zber údajov evidovaných osôb terminologicky spresnený ako zber sledovaných osôb. </t>
  </si>
  <si>
    <t>T 2.7.1 Dispenzarizované osoby s diabetes mellitus podľa typu diabetu</t>
  </si>
  <si>
    <t>DM 1. typu</t>
  </si>
  <si>
    <t>DM 2. typu</t>
  </si>
  <si>
    <t>Zdroj: Ročný výkaz o činnosti diabetologickej ambulancie A (MZ SR) 2-01, NCZI</t>
  </si>
  <si>
    <t xml:space="preserve">T 2.7.2 Dispenzarizované osoby s diabetes mellitus podľa typu diabetu – diagnóza zistená v sledovanom roku </t>
  </si>
  <si>
    <t>Dispenzarizované osoby – diagnóza zistená v sledovanom roku</t>
  </si>
  <si>
    <t>T 2.7.3 Dispenzarizované osoby s diabetes mellitus podľa územia zdravotníckeho zariadenia</t>
  </si>
  <si>
    <t xml:space="preserve">Diagnóza zistená v sledovanom roku </t>
  </si>
  <si>
    <t xml:space="preserve">Slovenská republika </t>
  </si>
  <si>
    <t>z toho diagnóza zistená v sledovanom roku</t>
  </si>
  <si>
    <t>Počet diabetikov podľa sprievodných chorôb</t>
  </si>
  <si>
    <t>s obličkovými komplikáciami</t>
  </si>
  <si>
    <t>dialyzovaní</t>
  </si>
  <si>
    <t>transplantovaní</t>
  </si>
  <si>
    <t>s očnými komplikáciami</t>
  </si>
  <si>
    <t>slepí</t>
  </si>
  <si>
    <t>s infarktom myokardu</t>
  </si>
  <si>
    <t>s cievnou mozgovou príhodou</t>
  </si>
  <si>
    <t>s diabetickou neuropatiou</t>
  </si>
  <si>
    <t>s diabetickou nohou s léziou</t>
  </si>
  <si>
    <t>s amputáciou dolnej končatiny</t>
  </si>
  <si>
    <t>s artériovou hypertenziou</t>
  </si>
  <si>
    <t>s poruchou metabolizmu lipidov</t>
  </si>
  <si>
    <t>NA 1 000 DIABETIKOV</t>
  </si>
  <si>
    <t>z toho slepí</t>
  </si>
  <si>
    <t>Počet diabetikov</t>
  </si>
  <si>
    <t>T 2.8.1 Sledované osoby podľa základnej diagnózy v nefrologických ambulanciách</t>
  </si>
  <si>
    <t>0 – 18</t>
  </si>
  <si>
    <t>Glomerulové choroby primárne (N00 - N06) a hereditárne (N07)</t>
  </si>
  <si>
    <t>Glomerulové choroby sekundárne, okrem diabetu (N08 bez N08.3)</t>
  </si>
  <si>
    <t>Glomerulová choroba pri diabetes melitus (diabetická nefropatia) (N08.3)</t>
  </si>
  <si>
    <t>Tubulointersticiálne nefritídy (N10 - N16)</t>
  </si>
  <si>
    <t>Hypertenzná a vaskulárna nefroskleróza (I12 - I13, I70.1, N28.0)</t>
  </si>
  <si>
    <t>Polycystické obličky (Q61)</t>
  </si>
  <si>
    <t>Nešpecifikovaná choroba obličiek (N28.9)</t>
  </si>
  <si>
    <t>Iné choroby obličiek (ostatné známe dg.)</t>
  </si>
  <si>
    <t>Zdroj: Ročný výkaz o činnosti nefrologickej ambulancie A (MZ SR) 13-01, NCZI</t>
  </si>
  <si>
    <t>T 2.8.2 Pacienti v pravidelnej dialyzačnej liečbe podľa základnej diagnózy a územia zdravotníckeho zariadenia</t>
  </si>
  <si>
    <t>Glomerulové choroby primárne a hereditárne (N00 - N06) (N07)</t>
  </si>
  <si>
    <t>Glomerulová choroba pri diabetes mellitus (N08.3)</t>
  </si>
  <si>
    <t>Tubulo-intersticiálne nefritídy
(N10 - N16)</t>
  </si>
  <si>
    <t>Polycystické obličky
(Q61)</t>
  </si>
  <si>
    <t>Nešpecifi-kovaná choroba obličiek (N28.9)</t>
  </si>
  <si>
    <t>Iné choroby obličiek</t>
  </si>
  <si>
    <t>Zdroj: Ročný výkaz o činnosti stacionára v odbore nefrológia T (MZ SR) 2-01, NCZI</t>
  </si>
  <si>
    <t>počet pacientov v PDL</t>
  </si>
  <si>
    <t>z toho počet zomretých</t>
  </si>
  <si>
    <t>z toho prepustení pre transplantáciu</t>
  </si>
  <si>
    <t>ostatní</t>
  </si>
  <si>
    <t>T 2.9 Novopriznané choroby z povolania</t>
  </si>
  <si>
    <t>Číslo choroby z povolania</t>
  </si>
  <si>
    <t>Choroby z povolania</t>
  </si>
  <si>
    <t>pohlavie</t>
  </si>
  <si>
    <t>20 – 29</t>
  </si>
  <si>
    <t>30 – 39</t>
  </si>
  <si>
    <t>40 – 49</t>
  </si>
  <si>
    <t>50 – 59</t>
  </si>
  <si>
    <t>60+</t>
  </si>
  <si>
    <t>22-4</t>
  </si>
  <si>
    <t>22-5</t>
  </si>
  <si>
    <t>22-6</t>
  </si>
  <si>
    <t>22-9</t>
  </si>
  <si>
    <t>22-10</t>
  </si>
  <si>
    <t>22-11</t>
  </si>
  <si>
    <t>22-17</t>
  </si>
  <si>
    <t>28-1</t>
  </si>
  <si>
    <t>28-3</t>
  </si>
  <si>
    <t>29-1</t>
  </si>
  <si>
    <t>29-2</t>
  </si>
  <si>
    <t>29-3</t>
  </si>
  <si>
    <t>29-4</t>
  </si>
  <si>
    <t>33-1</t>
  </si>
  <si>
    <t>33-2</t>
  </si>
  <si>
    <t>33-3</t>
  </si>
  <si>
    <t>33-4</t>
  </si>
  <si>
    <t>34-1</t>
  </si>
  <si>
    <t>37-1</t>
  </si>
  <si>
    <t>37-3</t>
  </si>
  <si>
    <t>37-6</t>
  </si>
  <si>
    <t>37-7</t>
  </si>
  <si>
    <t>42-1</t>
  </si>
  <si>
    <t>Zdroj: Hlásenie choroby z povolania alebo ohrozenia chorobou z povolania Z (MZ SR) 12-12, NCZI</t>
  </si>
  <si>
    <t>T 2.10.1 Sledované osoby v neurologických ambulanciách podľa vybraných diagnóz</t>
  </si>
  <si>
    <t>Parkinsonova choroba
(G20.00 – G20.91)</t>
  </si>
  <si>
    <t>Alzheimerova choroba
(G30.0 – G30.9)</t>
  </si>
  <si>
    <t>Demyelinizačné choroby CNS
(G35.0 – G37.9)</t>
  </si>
  <si>
    <t>z toho 
roztrúsená skleróza
(G35.0 – G35.9)</t>
  </si>
  <si>
    <t>Epilepsia, epileptický stav
(G40.00 – G41.9)</t>
  </si>
  <si>
    <t>Migréna a iné syndrómy bolesti hlavy
(G43.0 – G44.8)</t>
  </si>
  <si>
    <t>Zdroj: Ročný výkaz o činnosti neurologickej ambulancie A (MZ SR) 18-01, NCZI</t>
  </si>
  <si>
    <t>Parkinsonova choroba (G20.00 – G20.91)</t>
  </si>
  <si>
    <t>Alzheimerova choroba (G30.0 – G30.9)</t>
  </si>
  <si>
    <t>Demyelinizačné choroby centrálnej nervovej sústavy - roztrúsená skleróza (G35.0 – G35.9)</t>
  </si>
  <si>
    <t>Sledované osoby vo veku 0 – 18 rokov na 100 000 obyvateľov</t>
  </si>
  <si>
    <t>Počet</t>
  </si>
  <si>
    <t>Na 100 000 obyvateľov</t>
  </si>
  <si>
    <t>A01</t>
  </si>
  <si>
    <t>Brušný týfus a paratýfus</t>
  </si>
  <si>
    <t>A02</t>
  </si>
  <si>
    <t>Salmonelóza</t>
  </si>
  <si>
    <t>A03</t>
  </si>
  <si>
    <t>Šigelóza [dyzentéria]</t>
  </si>
  <si>
    <t>A04</t>
  </si>
  <si>
    <t>Iné baktériové črevné infekcie</t>
  </si>
  <si>
    <t>A05</t>
  </si>
  <si>
    <t xml:space="preserve">Iné bakteriálne otravy potravinami </t>
  </si>
  <si>
    <t>Vírusové a iné nešpecif. črevné infekcie</t>
  </si>
  <si>
    <t>A09</t>
  </si>
  <si>
    <t>Iná gastroenteritída a kolitída infekčného a bližšie neurčeného pôvodu</t>
  </si>
  <si>
    <t>A21</t>
  </si>
  <si>
    <t>Tularémia</t>
  </si>
  <si>
    <t>A23</t>
  </si>
  <si>
    <t>Brucelóza</t>
  </si>
  <si>
    <t>A27</t>
  </si>
  <si>
    <t>Leptospiróza</t>
  </si>
  <si>
    <t>A32, P37.2</t>
  </si>
  <si>
    <t>Listerióza</t>
  </si>
  <si>
    <t>A36</t>
  </si>
  <si>
    <t>Diftéria [Záškrt]</t>
  </si>
  <si>
    <t>A37</t>
  </si>
  <si>
    <t>Pertussis [Čierny kašeľ]</t>
  </si>
  <si>
    <t>A38</t>
  </si>
  <si>
    <t>Scarlatina [Šarlach]</t>
  </si>
  <si>
    <t>A39</t>
  </si>
  <si>
    <t>Meningokoková infekcia</t>
  </si>
  <si>
    <t>A40, A41, B37.7, P36, O85</t>
  </si>
  <si>
    <t>Sepsa</t>
  </si>
  <si>
    <t>A48.0</t>
  </si>
  <si>
    <t>Plynová gangréna</t>
  </si>
  <si>
    <t>A48.1</t>
  </si>
  <si>
    <t>Legionárska choroba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</si>
  <si>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</si>
  <si>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</si>
  <si>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</si>
  <si>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</si>
  <si>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</si>
  <si>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</si>
  <si>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</si>
  <si>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</si>
  <si>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</si>
  <si>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</si>
  <si>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</si>
  <si>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[Varicella]</t>
  </si>
  <si>
    <t>B02</t>
  </si>
  <si>
    <t>Pásový opar [Herpes zoster]</t>
  </si>
  <si>
    <t>B05</t>
  </si>
  <si>
    <t>Osýpky [Morbilli]</t>
  </si>
  <si>
    <t>B06</t>
  </si>
  <si>
    <t>Ružienka [Rubeola]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</si>
  <si>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</si>
  <si>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</si>
  <si>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</si>
  <si>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</si>
  <si>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</si>
  <si>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</si>
  <si>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</si>
  <si>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</si>
  <si>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B18.1</t>
  </si>
  <si>
    <t>Chronická hepatitída B</t>
  </si>
  <si>
    <t>B18.2</t>
  </si>
  <si>
    <t>Chronická hepatitída C</t>
  </si>
  <si>
    <t>B26</t>
  </si>
  <si>
    <t>Mumps  [Parotitída]</t>
  </si>
  <si>
    <t xml:space="preserve">B27 </t>
  </si>
  <si>
    <t>Infekčná mononukleóza</t>
  </si>
  <si>
    <t>B50 – B54</t>
  </si>
  <si>
    <t>Malária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</si>
  <si>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</si>
  <si>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</si>
  <si>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</si>
  <si>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</si>
  <si>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</si>
  <si>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</si>
  <si>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</si>
  <si>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</si>
  <si>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</si>
  <si>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 xml:space="preserve">Chrípka </t>
  </si>
  <si>
    <t xml:space="preserve">U07.1 </t>
  </si>
  <si>
    <t>Potvrdená infekcia COVID – 19</t>
  </si>
  <si>
    <t>Z20.3</t>
  </si>
  <si>
    <t>Kontakt a vystavenie besnote</t>
  </si>
  <si>
    <t>Z21</t>
  </si>
  <si>
    <t>Bezpríznakový stav infekcie HIV</t>
  </si>
  <si>
    <t>Zdroj: Národný register pacientov s prenosnými ochoreniami, RÚVZ v Banskej Bystrici</t>
  </si>
  <si>
    <t>T 2.3 Hlásené ochorenia na vybrané prenosné choroby</t>
  </si>
  <si>
    <t>A37.0</t>
  </si>
  <si>
    <t>pertussis (A37.0)</t>
  </si>
  <si>
    <t>osýpky (B05)</t>
  </si>
  <si>
    <t>ružienka (B06)</t>
  </si>
  <si>
    <t>mumps (B26)</t>
  </si>
  <si>
    <t>HIV infekcie</t>
  </si>
  <si>
    <t>občania SR</t>
  </si>
  <si>
    <t>cudzinci</t>
  </si>
  <si>
    <t xml:space="preserve">T 2.11.1 Vyšetrené osoby v psychiatrických ambulanciách </t>
  </si>
  <si>
    <t>Vyšetrené osoby</t>
  </si>
  <si>
    <t>na 10 000 obyvateľov</t>
  </si>
  <si>
    <t xml:space="preserve">muži </t>
  </si>
  <si>
    <t>Duševné poruchy a poruchy správania (F00.0 – F99)</t>
  </si>
  <si>
    <t>F00.0 – F09</t>
  </si>
  <si>
    <t>z toho F00.0 – F03</t>
  </si>
  <si>
    <t>F10.0 – F19.9</t>
  </si>
  <si>
    <t>F10.0 – F10.9</t>
  </si>
  <si>
    <t>z toho F10.2</t>
  </si>
  <si>
    <t>F11.0 – F19.9</t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</si>
  <si>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</si>
  <si>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</si>
  <si>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</si>
  <si>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</si>
  <si>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</si>
  <si>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</si>
  <si>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</si>
  <si>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</si>
  <si>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</si>
  <si>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</si>
  <si>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</si>
  <si>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</si>
  <si>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</si>
  <si>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</si>
  <si>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</si>
  <si>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t>2021 (F00.0 – F99)</t>
  </si>
  <si>
    <t>2020 (F00.0 – F99)</t>
  </si>
  <si>
    <t>2019 (F00.0 – F99)</t>
  </si>
  <si>
    <t>2018 (F00.0 – F99)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</si>
  <si>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</si>
  <si>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Poznámka: Ak bola osoba vyšetrená a liečená pre rôzne diagnózy, je započítaná v riadku F00.0 – F99 len raz; v nasledujúcich riadkoch sa táto osoba uvádza pri všetkých diagnózach, pre ktoré je liečená.</t>
  </si>
  <si>
    <t>Zdroj: Ročný výkaz o činnosti psychiatrickej ambulancie A (MZ SR) 4-01, NCZI</t>
  </si>
  <si>
    <t>T 2.11.2 Vyšetrené osoby v psychiatrických ambulanciách – diagnóza zistená prvýkrát v živote</t>
  </si>
  <si>
    <t>T 2.11.3 Vyšetrené osoby v psychiatrických ambulanciách podľa územia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</si>
  <si>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</si>
  <si>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</si>
  <si>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Trenčianský kraj</t>
  </si>
  <si>
    <t>Nitrianský kraj</t>
  </si>
  <si>
    <t>spolu (F00.0 – F99)</t>
  </si>
  <si>
    <t>F00.0 – F09 Organické duševné poruchy vrátane symptomatických</t>
  </si>
  <si>
    <t>F10.0 – F19.9 Poruchy psychiky a správania zapríčinené užívaním psychoaktívnych látok</t>
  </si>
  <si>
    <t>F20.0 – F29 Schizofrénia, schizotypové poruchy a poruchy s bludmi</t>
  </si>
  <si>
    <t>F30.0 – F39 Afektívne poruchy</t>
  </si>
  <si>
    <t>F40.00 – F48.9 Neurotické poruchy, poruchy podmienené stresom a somatoformné poruchy</t>
  </si>
  <si>
    <t>F50.0 – F59 Poruchy správania spojené s poruchami fyziologických funkcií a somatických faktorov</t>
  </si>
  <si>
    <t>F60.0 – F69 Poruchy osobnosti a správania dospelých</t>
  </si>
  <si>
    <t>F70.0 – F79.9 Duševná zaostalosť (Mentálna retardácia)</t>
  </si>
  <si>
    <t>F80.0 – F89 Poruchy psychického vývinu</t>
  </si>
  <si>
    <t>F90.0 – F98.9 Poruchy správania a emotivity so zvyčajným začiatkom v detstve a počas dospievania</t>
  </si>
  <si>
    <t>počet mužov</t>
  </si>
  <si>
    <t>0 – 14</t>
  </si>
  <si>
    <t>30 – 44</t>
  </si>
  <si>
    <t>45 – 59</t>
  </si>
  <si>
    <t>60 – 74</t>
  </si>
  <si>
    <t>75+</t>
  </si>
  <si>
    <t>počet žien</t>
  </si>
  <si>
    <t>T 2.11.4 Hospitalizácie v ústavnej psychiatrickej starostlivosti</t>
  </si>
  <si>
    <t>Hospitalizácie na 10 000 obyvateľov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</si>
  <si>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</si>
  <si>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</si>
  <si>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</si>
  <si>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</si>
  <si>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</si>
  <si>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</si>
  <si>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</si>
  <si>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</si>
  <si>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</si>
  <si>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</si>
  <si>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</si>
  <si>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2021 (F00 – F99)</t>
  </si>
  <si>
    <t>2020 (F00 – F99)</t>
  </si>
  <si>
    <t>2019 (F00 – F99)</t>
  </si>
  <si>
    <t>2018 (F00 – F99)</t>
  </si>
  <si>
    <t>Zdroj: Hlásenie o pacientovi v ústavnej psychiatrickej starostlivosti ZS (MZ SR) 1-12, NCZI</t>
  </si>
  <si>
    <t xml:space="preserve">T 2.11.5 Hospitalizácie v ústavnej psychiatrickej starostlivosti podľa územia trvalého pobytu </t>
  </si>
  <si>
    <t>Neudané / bez TP v SR</t>
  </si>
  <si>
    <r>
      <t>z toho F11.2 – F19.2</t>
    </r>
    <r>
      <rPr>
        <vertAlign val="superscript"/>
        <sz val="9"/>
        <rFont val="Arial"/>
        <family val="2"/>
        <charset val="238"/>
      </rPr>
      <t>1)</t>
    </r>
  </si>
  <si>
    <t>na 10 000 obyvateľov - mužov</t>
  </si>
  <si>
    <t>na 10 000 obyvateľov - žien</t>
  </si>
  <si>
    <t xml:space="preserve">Skupina diagnóz
</t>
  </si>
  <si>
    <t>Popis  skupiny diagnóz</t>
  </si>
  <si>
    <t>počet hospitalizácií mužov</t>
  </si>
  <si>
    <t>F00 – F09 Organické duševné poruchy vrátane symptomatických</t>
  </si>
  <si>
    <t>F10 Porucha psychiky a správania zapríčinená užívaním alkoholu</t>
  </si>
  <si>
    <t>F11 – F19 Poruchy psychiky a správania zapríčinené užívaním ostatných psychoaktívnych látok</t>
  </si>
  <si>
    <t>F20 – F29 Schizofrénie, schizotypové poruchy a poruchy s bludmi</t>
  </si>
  <si>
    <t>F30 – F39 Afektívne poruchy</t>
  </si>
  <si>
    <t>F40 – F48 Neurotické, stresom podmienené a somatoformné poruchy</t>
  </si>
  <si>
    <t>Skupina diagnóz</t>
  </si>
  <si>
    <t>počet hospitalizácií žien</t>
  </si>
  <si>
    <t>T 2.12.1 Liečení užívatelia drog podľa pohlavia a vekových skupín</t>
  </si>
  <si>
    <t>POČET – MUŽI</t>
  </si>
  <si>
    <t>POČET – ŽENY</t>
  </si>
  <si>
    <t>Primárna droga</t>
  </si>
  <si>
    <t xml:space="preserve">Úhrn 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</si>
  <si>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</si>
  <si>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</si>
  <si>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</si>
  <si>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</si>
  <si>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</si>
  <si>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</si>
  <si>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</si>
  <si>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</si>
  <si>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</si>
  <si>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</si>
  <si>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</si>
  <si>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</si>
  <si>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</si>
  <si>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</si>
  <si>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</si>
  <si>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</si>
  <si>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</si>
  <si>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krak</t>
  </si>
  <si>
    <t>Stimulanciá</t>
  </si>
  <si>
    <t>amfetamíny</t>
  </si>
  <si>
    <t>MDMA a iné deriváty</t>
  </si>
  <si>
    <t>iné stimulanciá</t>
  </si>
  <si>
    <t>Hypnotiká a sedatíva</t>
  </si>
  <si>
    <t>barbituráty</t>
  </si>
  <si>
    <t>benzodiazepíny</t>
  </si>
  <si>
    <t>iné hypnotiká a sedatíva</t>
  </si>
  <si>
    <t>Halucinogény</t>
  </si>
  <si>
    <t>LSD</t>
  </si>
  <si>
    <t>iné halucinogény</t>
  </si>
  <si>
    <t>Prchavé látky</t>
  </si>
  <si>
    <t>Kanabis (konope)</t>
  </si>
  <si>
    <t>Kombinované psychoaktívne drogy (dg. F19)</t>
  </si>
  <si>
    <t>Zdroj: Hlásenie o užívateľovi drog liečenom zo závislosti ZS (MZ SR) 4-12, NCZI</t>
  </si>
  <si>
    <t>T 2.12.2 Liečení užívatelia drog podľa územia trvalého pobytu</t>
  </si>
  <si>
    <r>
      <t>Spolu</t>
    </r>
    <r>
      <rPr>
        <i/>
        <sz val="9"/>
        <rFont val="Arial"/>
        <family val="2"/>
        <charset val="238"/>
      </rPr>
      <t/>
    </r>
  </si>
  <si>
    <t>ostatné druhy opiátových drog</t>
  </si>
  <si>
    <t>stimulanciá</t>
  </si>
  <si>
    <t>hypnotiká a sedatíva</t>
  </si>
  <si>
    <t>halucinogény</t>
  </si>
  <si>
    <t>prchavé látky</t>
  </si>
  <si>
    <t>kanabis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</si>
  <si>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</si>
  <si>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Neudané/bez TP v SR</t>
  </si>
  <si>
    <t xml:space="preserve">Územie trvalého pobytu </t>
  </si>
  <si>
    <t>ostatné druhy opiátov</t>
  </si>
  <si>
    <r>
      <t>kombinácia psychoaktívnych látok</t>
    </r>
    <r>
      <rPr>
        <i/>
        <sz val="9"/>
        <rFont val="Arial"/>
        <family val="2"/>
        <charset val="238"/>
      </rPr>
      <t/>
    </r>
  </si>
  <si>
    <t>počet liečených užívateľov drog spolu</t>
  </si>
  <si>
    <t>Samovraždy</t>
  </si>
  <si>
    <t>Samovražedné pokusy</t>
  </si>
  <si>
    <t>60 – 69</t>
  </si>
  <si>
    <t>70+</t>
  </si>
  <si>
    <t>Zdroj: Hlásenie príčin a okolností úmyselného sebapoškodenia ZS (MZ SR) 2-12, NCZI</t>
  </si>
  <si>
    <t>T 2.13.2 Hlásené úmyselné sebapoškodenia podľa územia trvalého pobytu</t>
  </si>
  <si>
    <t>Počet samovrážd na 100 000 obyvateľov</t>
  </si>
  <si>
    <t>Počet samovražedných pokusov na 100 000 obyvateľov</t>
  </si>
  <si>
    <t xml:space="preserve">Motív činu 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</si>
  <si>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</si>
  <si>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</si>
  <si>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</si>
  <si>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</si>
  <si>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</si>
  <si>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</si>
  <si>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súvislosť so somatickým ochorením
alebo telesnou chybou</t>
  </si>
  <si>
    <t>bez zrozumiteľnej motivácie (vrátane psychotickej)</t>
  </si>
  <si>
    <t>iné vnútorné osobné konflikty a problémy</t>
  </si>
  <si>
    <t>neznámy</t>
  </si>
  <si>
    <t>T 2.14 Antikoncepcia</t>
  </si>
  <si>
    <t>Ženy užívajúce antikoncepciu k 31. 12.</t>
  </si>
  <si>
    <t>Ženy s novozavedenou antikoncepciou 
v sledovanom roku</t>
  </si>
  <si>
    <t>vnútro-maternicová</t>
  </si>
  <si>
    <t>hormonálna</t>
  </si>
  <si>
    <t>iná</t>
  </si>
  <si>
    <t>NA 1 000 ŽIEN V REPRODUKČNOM VEKU (15 – 49 ROKOV)</t>
  </si>
  <si>
    <t>Zdroj: Ročný výkaz o činnosti gynekologicko-pôrodníckej ambulancie A (MZ SR) 7-01, NCZI</t>
  </si>
  <si>
    <t>Počet žien užívajúcich antikoncepciu</t>
  </si>
  <si>
    <t>vnútromaternicová</t>
  </si>
  <si>
    <t>na 100 žien v reprodukčnom veku</t>
  </si>
  <si>
    <t>T 2.15.1 Potraty podľa druhu a vekových skupín</t>
  </si>
  <si>
    <t>Potraty spolu</t>
  </si>
  <si>
    <t>Spontánne potraty</t>
  </si>
  <si>
    <t>Umelé prerušenie tehotenstva</t>
  </si>
  <si>
    <t>Iné potraty</t>
  </si>
  <si>
    <t>Nelegálne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</si>
  <si>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</si>
  <si>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</si>
  <si>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</si>
  <si>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</si>
  <si>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</si>
  <si>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</si>
  <si>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z toho ženy s trvalým pobytom v SR</t>
  </si>
  <si>
    <t>do 14</t>
  </si>
  <si>
    <t>50 +</t>
  </si>
  <si>
    <t>NA 1 000 ŽIEN V DANOM VEKU</t>
  </si>
  <si>
    <r>
      <t>Spolu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</si>
  <si>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2)</t>
    </r>
  </si>
  <si>
    <r>
      <rPr>
        <sz val="9"/>
        <rFont val="Webdings"/>
        <family val="1"/>
        <charset val="2"/>
      </rPr>
      <t xml:space="preserve">~ </t>
    </r>
    <r>
      <rPr>
        <b/>
        <sz val="9"/>
        <rFont val="Arial"/>
        <family val="2"/>
        <charset val="238"/>
      </rPr>
      <t>7 092</t>
    </r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</si>
  <si>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  <scheme val="minor"/>
      </rPr>
      <t xml:space="preserve"> 390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</si>
  <si>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1 000 žien vo veku 15 – 49 rokov</t>
    </r>
  </si>
  <si>
    <t>Poznámka: Od roku 2019 nastala zmena metodiky zaraďovania potratov. Potraty s dg. O02.1 (Missed abortion – zadržaný potrat) a O02.8 (Iný abnormálny výtvor počatia, bližšie určený) boli preradené z druhu potratu "ostatné" do druhu potratu "spontánne".</t>
  </si>
  <si>
    <t>Zdroj: Hlásenie o spontánnom potrate a umelom prerušení tehotenstva Z (MZ SR) 7-12, NCZI</t>
  </si>
  <si>
    <t>T 2.15.2 Potraty podľa druhu a územia trvalého pobytu</t>
  </si>
  <si>
    <t>Mimo-mater-nicové tehotenstvá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</si>
  <si>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</si>
  <si>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</si>
  <si>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</si>
  <si>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</si>
  <si>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</si>
  <si>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</si>
  <si>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</si>
  <si>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</si>
  <si>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</si>
  <si>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bez TP v SR</t>
  </si>
  <si>
    <t>SR 2021</t>
  </si>
  <si>
    <t>SR 2020</t>
  </si>
  <si>
    <t>SR 2019</t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</si>
  <si>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7 078</t>
    </r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</si>
  <si>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390</t>
    </r>
  </si>
  <si>
    <t>SR 2018</t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</si>
  <si>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5,5</t>
    </r>
  </si>
  <si>
    <r>
      <rPr>
        <sz val="9"/>
        <rFont val="Webdings"/>
        <family val="1"/>
        <charset val="2"/>
      </rPr>
      <t>~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0,3</t>
    </r>
  </si>
  <si>
    <t>Umelé prerušenia tehotenstva na 1 000 žien v danom veku</t>
  </si>
  <si>
    <t xml:space="preserve">15 − 19 </t>
  </si>
  <si>
    <t xml:space="preserve">20 − 24 </t>
  </si>
  <si>
    <t xml:space="preserve">25 − 29 </t>
  </si>
  <si>
    <t xml:space="preserve">30 − 34 </t>
  </si>
  <si>
    <t xml:space="preserve">35 − 39 </t>
  </si>
  <si>
    <t xml:space="preserve">40 − 44 </t>
  </si>
  <si>
    <t xml:space="preserve">45 − 49 </t>
  </si>
  <si>
    <t>Spontánne potraty na 1 000 žien v danom veku</t>
  </si>
  <si>
    <t xml:space="preserve">T 2.16 Sledované osoby vo všeobecných ambulanciách pre deti a dorast 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</si>
  <si>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</si>
  <si>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</si>
  <si>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</si>
  <si>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</si>
  <si>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</si>
  <si>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</si>
  <si>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</si>
  <si>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Choroby krvi a krvotvorných ústrojov a niektoré poruchy imunitných mechanizmov (D50.0 – D89.9)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</si>
  <si>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</si>
  <si>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</si>
  <si>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</si>
  <si>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</si>
  <si>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</si>
  <si>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</si>
  <si>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</si>
  <si>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</si>
  <si>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</si>
  <si>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</si>
  <si>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</si>
  <si>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t>Choroby obehovej sústavy (I00 – I99)</t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</si>
  <si>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</si>
  <si>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</si>
  <si>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</si>
  <si>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</si>
  <si>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</si>
  <si>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</si>
  <si>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</si>
  <si>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
(M00.00 – M99.99)</t>
  </si>
  <si>
    <t>juvenilná artritída (M08.00 – M08.99)</t>
  </si>
  <si>
    <t>Choroby močovopohlavnej sústavy (N00.0 – N99.9)</t>
  </si>
  <si>
    <t>gynekologické choroby (N60.0 – N94.9)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</si>
  <si>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52,9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</si>
  <si>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165,2</t>
    </r>
  </si>
  <si>
    <t>Vrodené chyby, deformity a chromozómové anomálie (Q00.0 – Q99.9)</t>
  </si>
  <si>
    <t>vrodené chyby obehovej sústavy (Q20.0 – Q28.9)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</si>
  <si>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započítaná vo viacerých skupinách ochorení.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</si>
  <si>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</si>
  <si>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 xml:space="preserve"> prepočítané na 10 000 evidovaných žien v ambulanciách v danom veku</t>
    </r>
  </si>
  <si>
    <t>Zdroj: Ročný výkaz o činnosti všeobecnej ambulancie pre deti a dorast A (MZ SR) 5-01, NCZI</t>
  </si>
  <si>
    <t xml:space="preserve">T 2.18 Sledované osoby v oftalmologických ambulanciách </t>
  </si>
  <si>
    <t>Počet sledovaných osôb k 31. 12.</t>
  </si>
  <si>
    <t>s novozisteným ochorením</t>
  </si>
  <si>
    <t>s úplnou alebo praktickou slepotou</t>
  </si>
  <si>
    <t>Mimoočné nádory (C43.1, C44.1, C72.3)</t>
  </si>
  <si>
    <t>Vnútroočné nádory (C69.0 – C69.9)</t>
  </si>
  <si>
    <t>ROP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</si>
  <si>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</si>
  <si>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</si>
  <si>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</si>
  <si>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</si>
  <si>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</si>
  <si>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</si>
  <si>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</si>
  <si>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</si>
  <si>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VEKOVÁ SKUPINA 19+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</si>
  <si>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</si>
  <si>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</si>
  <si>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</si>
  <si>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</si>
  <si>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</si>
  <si>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</si>
  <si>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</si>
  <si>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</si>
  <si>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</si>
  <si>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</si>
  <si>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</si>
  <si>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</si>
  <si>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</si>
  <si>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</si>
  <si>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(H35.3)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</si>
  <si>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</si>
  <si>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</si>
  <si>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</si>
  <si>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</si>
  <si>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</si>
  <si>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</si>
  <si>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</si>
  <si>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Zdroj: Ročný výkaz o činnosti oftalmologickej ambulancie A (MZ SR) 15-01, NCZI</t>
  </si>
  <si>
    <t xml:space="preserve">T 2.19.1 Chirurgické výkony v ústavnej zdravotnej starostlivosti </t>
  </si>
  <si>
    <t>Zameranie operácie</t>
  </si>
  <si>
    <r>
      <t>Počet pacientov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</si>
  <si>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Celkový počet operácií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</si>
  <si>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</si>
  <si>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</si>
  <si>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</si>
  <si>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</si>
  <si>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</si>
  <si>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</si>
  <si>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</si>
  <si>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</si>
  <si>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</si>
  <si>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</si>
  <si>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</si>
  <si>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</si>
  <si>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</si>
  <si>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</si>
  <si>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</si>
  <si>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</si>
  <si>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</si>
  <si>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na oddelení</t>
    </r>
  </si>
  <si>
    <t>Poznámka: Ide o vybrané (sledované) druhy operácií.</t>
  </si>
  <si>
    <t>Zdroj: Ročný výkaz o chirurgických výkonoch v posteľových oddeleniach P (MZ SR) 2-01, NCZI</t>
  </si>
  <si>
    <t>T 2.19.2 Neodkladná chirurgická pomoc pri niektorých ochoreniach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</si>
  <si>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</si>
  <si>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</si>
  <si>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</si>
  <si>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</si>
  <si>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</si>
  <si>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</si>
  <si>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</si>
  <si>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</si>
  <si>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</si>
  <si>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</si>
  <si>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Veková skupina 0 – 18 rokov</t>
  </si>
  <si>
    <t>2015</t>
  </si>
  <si>
    <t>2016</t>
  </si>
  <si>
    <t>2017</t>
  </si>
  <si>
    <t>2018</t>
  </si>
  <si>
    <t>2019</t>
  </si>
  <si>
    <t>Ø za roky 2015 – 2019</t>
  </si>
  <si>
    <t>rok 2020</t>
  </si>
  <si>
    <t>rok 2021</t>
  </si>
  <si>
    <t>rok 2022</t>
  </si>
  <si>
    <t>muskuloskeletárny systém</t>
  </si>
  <si>
    <t>nos, ústa a laryng</t>
  </si>
  <si>
    <t>tráviaci systém</t>
  </si>
  <si>
    <t>mužské pohlavné
orgány</t>
  </si>
  <si>
    <t>oko a ucho</t>
  </si>
  <si>
    <t xml:space="preserve">močový a mužský
pohlavný systém </t>
  </si>
  <si>
    <t>kožné operácie</t>
  </si>
  <si>
    <t>nervový systém</t>
  </si>
  <si>
    <t>ženské pohlavné
orgány</t>
  </si>
  <si>
    <t>kardiovaskulárny
systém (cievy)</t>
  </si>
  <si>
    <t>respiračný systém</t>
  </si>
  <si>
    <t>krvný a lymfatický
systém</t>
  </si>
  <si>
    <t>endokrinný systém</t>
  </si>
  <si>
    <t>Poznámka: Počet operovaných pacientov nezahŕňa operácie neodkladnej chirurgickej pomoci.</t>
  </si>
  <si>
    <t>Veková skupina 19 a viac rokov</t>
  </si>
  <si>
    <t>muskuloskeletárny
systém</t>
  </si>
  <si>
    <t>oko, ucho</t>
  </si>
  <si>
    <t>T 2.19.3 Výkony jednodňovej zdravotnej starostlivosti podľa špecializačného odboru</t>
  </si>
  <si>
    <t>Zameranie výkonu</t>
  </si>
  <si>
    <t>Počet pacientov</t>
  </si>
  <si>
    <t>z toho hospitalizovaných po operačnom zákroku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</si>
  <si>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</si>
  <si>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</si>
  <si>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</si>
  <si>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</si>
  <si>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</si>
  <si>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</si>
  <si>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</si>
  <si>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</si>
  <si>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</si>
  <si>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Detská chirurgia</t>
  </si>
  <si>
    <t>Pediatrická ortopédia</t>
  </si>
  <si>
    <t>Plastická chirurgia – detská</t>
  </si>
  <si>
    <t>Pediatrická oftalmológia</t>
  </si>
  <si>
    <t>Pediatrická otorinolaryngológia</t>
  </si>
  <si>
    <t>Pediatrická urológia</t>
  </si>
  <si>
    <t>Zubné lekárstvo – detské</t>
  </si>
  <si>
    <t>Zdroj: Ročný výkaz o jednodňovej starostlivosti J (MZ SR) 1-01, NCZI</t>
  </si>
  <si>
    <t>T 2.19.4 Výkony jednodňovej zdravotnej starostlivosti podľa územia zdravotníckeho zariadenia</t>
  </si>
  <si>
    <t>Počet operovaných pacientov vo veku 0 – 18 rokov</t>
  </si>
  <si>
    <t>rok 2019</t>
  </si>
  <si>
    <t>ďalšie výkony</t>
  </si>
  <si>
    <t>gastroenterologická 
chirurgia
a gastroenterológia</t>
  </si>
  <si>
    <t>gynekológia 
a pôrodníctvo</t>
  </si>
  <si>
    <t>oftalmológia</t>
  </si>
  <si>
    <t>zubné lekárstvo</t>
  </si>
  <si>
    <t>plastická chirurgia</t>
  </si>
  <si>
    <t>ortopédia 
a traumatológia</t>
  </si>
  <si>
    <t>urológia</t>
  </si>
  <si>
    <t>chirurgia</t>
  </si>
  <si>
    <t>otorinolaryngológia</t>
  </si>
  <si>
    <t>Počet operovaných pacientov vo veku 19 a viac rokov</t>
  </si>
  <si>
    <t>gastroenterologická chirurgia a gastroenterológia</t>
  </si>
  <si>
    <t>ortopédia
a traumatológia</t>
  </si>
  <si>
    <t>gynekológia
a pôrodníctvo</t>
  </si>
  <si>
    <t>T 2.21.1 Úrazy – hospitalizácie podľa vonkajších príčin úrazu</t>
  </si>
  <si>
    <t>Diagnóza príčiny úrazu
(XX. kapitola MCKH-10)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</si>
  <si>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</si>
  <si>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Počet hospitalizácií na 100 000 obyvateľov</t>
  </si>
  <si>
    <t>Dopravné nehody (V01 – V99)</t>
  </si>
  <si>
    <t>Iné vonkajšie príčiny náhodného poranenia (W00 – X59)</t>
  </si>
  <si>
    <t>z toho Pády (W00 – W19)</t>
  </si>
  <si>
    <t>Úmyselné sebapoškodenia
(X60 – X84)</t>
  </si>
  <si>
    <t>Napadnutia (X85 – Y09)</t>
  </si>
  <si>
    <t>Udalosti s neurčeným úmyslom (Y10 – Y34)</t>
  </si>
  <si>
    <t>Zákonné zákroky a vojnové operácie (Y35 – 36)</t>
  </si>
  <si>
    <t>Komplikácie lekárskej starostlivosti (Y40 – Y84)</t>
  </si>
  <si>
    <t>Neskoré následky vonkajších príčin chorobnosti a úmrtnosti
(Y85 – Y89)</t>
  </si>
  <si>
    <t>Pridružené faktory súvisiace s príčinami chorobnosti a úmrtnosti zatriedenými inde (Y90 – Y98)</t>
  </si>
  <si>
    <t>Neuvedené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</si>
  <si>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do počtu hospitalizácií sa nezapočítavajú preklady medzi oddeleniami v rámci zdravotníckeho zariadenia, ak mal pacient tú istú diagnózu</t>
    </r>
  </si>
  <si>
    <t>T 2.21.2 Pády – hospitalizácie podľa diagnózy lokalizácie poranenia</t>
  </si>
  <si>
    <t>Skupina diagnóz lokalizácie poranenia
(XIX. kapitola MKCH-10)</t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</si>
  <si>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páde (W00 – W19) vo vekovej skupine</t>
    </r>
  </si>
  <si>
    <t>nezná-me</t>
  </si>
  <si>
    <t>Poranenia hlavy (S00 – S09)</t>
  </si>
  <si>
    <t>Poranenia krku (S10 – S19)</t>
  </si>
  <si>
    <t>Poranenia hrudníka (S20 – S29)</t>
  </si>
  <si>
    <t>Poranenia brucha, drieku, driekovej chrbtice a panvy
(S30 – S39)</t>
  </si>
  <si>
    <t>Poranenia pleca a ramena
(S40 – S49)</t>
  </si>
  <si>
    <t>Poranenia lakťa a predlaktia (S50 – S59)</t>
  </si>
  <si>
    <t>Poranenia zápästia a ruky
(S60 – S69)</t>
  </si>
  <si>
    <t>Poranenia bedra a stehna
(S70 – S79)</t>
  </si>
  <si>
    <t>Poranenia kolena a predkolenia (S80 – S89)</t>
  </si>
  <si>
    <t>Poranenia členkového kĺbu a nohy (S90 – S99)</t>
  </si>
  <si>
    <t>Poranenia postihujúce viaceré oblastí tela (T00 – T07)</t>
  </si>
  <si>
    <t>Poranenia bližšie neurčenej časti trupu, končatiny alebo oblasti tela (T08 – T14)</t>
  </si>
  <si>
    <t>Účinky cudzieho telesa, ktoré vniklo prirodzeným otvorom
(T15 – T19)</t>
  </si>
  <si>
    <t>Účinky cudzieho telesa, ktoré vniklo prirodzeným otvorom (T15 – T19)</t>
  </si>
  <si>
    <t>Popáleniny a poleptania
(T20 – T32)</t>
  </si>
  <si>
    <t>Omrzliny (T33 – T35)</t>
  </si>
  <si>
    <t>Otrava liečivami, liekmi a biologickými látkami (T36 – T50)</t>
  </si>
  <si>
    <t>Toxické účinky látok používaných prevažne mimo lekárstva
(T51 – T65)</t>
  </si>
  <si>
    <t>Iné a bližšie neurčené účinky vonkajších príčin (T66 – T78)</t>
  </si>
  <si>
    <t>Daktoré včasné komplikácie úrazov (T79)</t>
  </si>
  <si>
    <t>Komplikácie lekárskej starostlivosti nezatriedené inde (T80 – T88)</t>
  </si>
  <si>
    <t>Neskoré následky poranení, otráv a iné následky vonkajších príčin (T90 – T98)</t>
  </si>
  <si>
    <t>T 2.21.3 Dopravné nehody – hospitalizácie podľa diagnózy lokalizácie poranenia</t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</si>
  <si>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dopravnej nehode podľa skupiny diagnóz vonkajších príčin (XX. kapitola MKCH-10)</t>
    </r>
  </si>
  <si>
    <t>Poranenia lakťa a predlaktia
(S50 – S59)</t>
  </si>
  <si>
    <t>Poranenia kolena a predkolenia
(S80 – S89)</t>
  </si>
  <si>
    <t>Poranenia postihujúce viaceré oblasti tela (T00 – T07)</t>
  </si>
  <si>
    <t>Toxické účinky látok používaných prevažne mimo lekárstva
(T51 - T65)</t>
  </si>
  <si>
    <t>Iná komplikácia úrazu, nezatriedená inde (T89)</t>
  </si>
  <si>
    <t>Vonkajšie príčiny úrazov</t>
  </si>
  <si>
    <t>2022</t>
  </si>
  <si>
    <t>Počet hospitalizácií po úraze spolu</t>
  </si>
  <si>
    <t>dopravné nehody (V01 – V99)</t>
  </si>
  <si>
    <t>iné vonkajšie príčiny náhodného poranenia okrem pádov (W20 – X59)</t>
  </si>
  <si>
    <t>pády (W00 – W19)</t>
  </si>
  <si>
    <t>Počet hospitalizácií po páde</t>
  </si>
  <si>
    <t>Počet zomretých v ÚZZ</t>
  </si>
  <si>
    <t>1 - 24</t>
  </si>
  <si>
    <t>25 - 44</t>
  </si>
  <si>
    <t>45 - 64</t>
  </si>
  <si>
    <t>65 - 74</t>
  </si>
  <si>
    <t>75 - 84</t>
  </si>
  <si>
    <t>neznáme</t>
  </si>
  <si>
    <t>Počet hospitalizácií po páde na 100 000 obyvateľov</t>
  </si>
  <si>
    <t>Zomretí v ÚZZ na 1 000 hospitalizácií</t>
  </si>
  <si>
    <t>Zomretí v ÚZZ na 1000 hospitalizácií</t>
  </si>
  <si>
    <t>Počet hospitalizácií po dopravných nehodách spolu</t>
  </si>
  <si>
    <t>Poranenia bicyklistu
(V10 – V19)</t>
  </si>
  <si>
    <t>Poranenia cestujúceho v osobnom aute
(V40 – V49)</t>
  </si>
  <si>
    <t>Poranenia chodca
(V01 – V09)</t>
  </si>
  <si>
    <t>Poranenia motocyklistu
(V20 – V29)</t>
  </si>
  <si>
    <t>Dopravné nehody pri použití iných suchozemských dopravných prostriedkov
(V80 – V89)</t>
  </si>
  <si>
    <t>Poranenia cestujúceho v trojkolesovom motorovom vozidle
(V30 – V39)</t>
  </si>
  <si>
    <t>Poranenia cestujúceho v nákladnom alebo dodávkovom aute 
(V50 – V59)</t>
  </si>
  <si>
    <t>Ostatné dopravné nehody</t>
  </si>
  <si>
    <t>Zdrojové údaje ku grafu G 2.1</t>
  </si>
  <si>
    <t>Zdrojové údaje ku grafu G 2.2</t>
  </si>
  <si>
    <t>Zdrojové údaje ku grafu G 2.3</t>
  </si>
  <si>
    <t>Zdrojové údaje ku grafu G 2.4</t>
  </si>
  <si>
    <t>Zdrojové údaje ku grafu G 2.5</t>
  </si>
  <si>
    <t>T 2.2.1 Pacienti s akútnym koronárnym syndrómom hlásení do registra v danom roku podľa vekových skupín</t>
  </si>
  <si>
    <r>
      <t>Počet pacientov s akútnym koronárnym syndrómom</t>
    </r>
    <r>
      <rPr>
        <vertAlign val="superscript"/>
        <sz val="9"/>
        <rFont val="Arial"/>
        <family val="2"/>
        <charset val="238"/>
      </rPr>
      <t>1)</t>
    </r>
  </si>
  <si>
    <t>0 – 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</si>
  <si>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hospitalizovaných pacientov bez prekladov medzi oddeleniami v rámci toho istého zariadenia aj medzi zdravotníckymi zariadeniami a bez rehospitalizácií</t>
    </r>
  </si>
  <si>
    <t>Zdroj: Register pacientov s akútnym koronárnym syndrómom, NCZI; stav k 31. 12. daného roka</t>
  </si>
  <si>
    <r>
      <t xml:space="preserve">T 2.2.2 </t>
    </r>
    <r>
      <rPr>
        <b/>
        <sz val="10"/>
        <rFont val="Arial"/>
        <family val="2"/>
        <charset val="238"/>
      </rPr>
      <t>Pacienti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</si>
  <si>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r>
      <t>Počet pacientov s CMP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</si>
  <si>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z toho </t>
  </si>
  <si>
    <t>ischemická</t>
  </si>
  <si>
    <t>hemoragická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</si>
  <si>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aj medzi zdravotníckymi zariadeniami a bez rehospitalizácií; jeden pacient sa v počte nachádza iba 1-krát, aj v prípade, že mal viac príhod do roka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</si>
  <si>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spresnené údaje podľa vekových skupín</t>
    </r>
  </si>
  <si>
    <t>Zdroj: Register cievnych mozgových príhod, NCZI, stav k 31. 12. daného roka</t>
  </si>
  <si>
    <t xml:space="preserve">G 2.6 Pacienti s akútnym koronárnym syndrómom hlásení do registra v danom roku podľa vekových skupín   </t>
  </si>
  <si>
    <t>AKS</t>
  </si>
  <si>
    <t>počet pacientov spolu</t>
  </si>
  <si>
    <t>0 – 44</t>
  </si>
  <si>
    <t>počet AKS</t>
  </si>
  <si>
    <t>podiel</t>
  </si>
  <si>
    <t xml:space="preserve">G 2.7 Pacienti s akútnym koronárnym syndrómom hlásení do registra v danom roku podľa pohlavia a vekových skupín </t>
  </si>
  <si>
    <t>PODIEL</t>
  </si>
  <si>
    <t>počet CMP</t>
  </si>
  <si>
    <t>Zdrojové údaje ku grafu G 2.6</t>
  </si>
  <si>
    <t xml:space="preserve">85+ </t>
  </si>
  <si>
    <t>POČET PACIENTOV S AKS</t>
  </si>
  <si>
    <t>Zdrojové údaje ku grafu G 2.7</t>
  </si>
  <si>
    <t>Zdrojové údaje ku grafu G 2.8</t>
  </si>
  <si>
    <t>Zdrojové údaje ku grafu G 2.9</t>
  </si>
  <si>
    <t>POČET PACIENTOV S CMP</t>
  </si>
  <si>
    <t>G 2.10 Vývoj výskytu vybraných nákaz preventabilných očkovaním</t>
  </si>
  <si>
    <t>Zdrojové údaje ku grafu G 2.10</t>
  </si>
  <si>
    <t>Zdrojové údaje ku grafu G 2.11</t>
  </si>
  <si>
    <t>G 2.11 Vývoj počtu prípadov HIV infekcií diagnostikovaných v SR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</si>
  <si>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2022 (A56, A59, A60, A63, B16, B37)</t>
    </r>
  </si>
  <si>
    <t>65+</t>
  </si>
  <si>
    <t>G 2.12 Vývoj počtu ochorení na syfilis a gonokokovú infekciu</t>
  </si>
  <si>
    <t>Zdrojové údaje ku grafu G 2.12</t>
  </si>
  <si>
    <t>G 2.13 Syfilis a gonokoková infekcia podľa vekových skupín a pohlavia, rok 2022</t>
  </si>
  <si>
    <t>Zdrojové údaje ku grafu G 2.13</t>
  </si>
  <si>
    <t>G 2.14 Vývoj hrubej miery chorobnosti na tuberkulózu</t>
  </si>
  <si>
    <t>Zdrojové údaje ku grafu G 2.14</t>
  </si>
  <si>
    <t>G 2.15 Vývoj počtu dispenzarizovaných osôb s bronchiálnou astmou a CHOCHP</t>
  </si>
  <si>
    <t>Zdrojové údaje ku grafu G 2.15</t>
  </si>
  <si>
    <t>Zdrojové údaje ku grafu G 2.16</t>
  </si>
  <si>
    <t>G 2.17 Vývoj počtu sledovaných osôb v ambulanciách klinickej imunológie a alergiológie na vybrané diagnózy</t>
  </si>
  <si>
    <t>Zdrojové údaje ku grafu G 2.17</t>
  </si>
  <si>
    <t>G 2.18 Vývoj počtu dispenzarizovaných osôb s diabetes mellitus 1. typu</t>
  </si>
  <si>
    <t>G 2.19 Vývoj počtu dispenzarizovaných osôb s diabetes mellitus 2. typu</t>
  </si>
  <si>
    <t>Zdrojové údaje ku grafu G 2.18</t>
  </si>
  <si>
    <t>Zdrojové údaje ku grafu G 2.19</t>
  </si>
  <si>
    <t>G 2.21 Vývoj počtu sprievodných chorôb diabetes mellitus zistených v sledovanom roku</t>
  </si>
  <si>
    <t>Zdrojové údaje ku grafu G 2.21</t>
  </si>
  <si>
    <t>Zdroj: Národný register diabetes mellitus, NCZI; stav registra k 31. 12. 2022</t>
  </si>
  <si>
    <r>
      <t>G 2.20 Počet novodiagnostikovaných diabetikov vo veku 0 – 18 rokov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a miera incidencie v SR v rokoch 1986 – 2022</t>
    </r>
  </si>
  <si>
    <t>Zdrojové údaje ku grafu G 2.20</t>
  </si>
  <si>
    <t>k 31. 12. 2022</t>
  </si>
  <si>
    <t>k 31. 12. 2021</t>
  </si>
  <si>
    <t>Zdroj: Národný register diabetes mellitus, NCZI; stav k 31. 12. daného roka</t>
  </si>
  <si>
    <t>spolu
(0 – 18)</t>
  </si>
  <si>
    <t>0 – 6</t>
  </si>
  <si>
    <t>7 – 14</t>
  </si>
  <si>
    <t>15 – 18</t>
  </si>
  <si>
    <t>Novodiagnostikovaní diabetici vo veku 0 – 18 rokov v registri</t>
  </si>
  <si>
    <t>G 2.22 Vývoj počtu pacientov v pravidelnej dialyzačnej liečbe (PDL)</t>
  </si>
  <si>
    <t>Zdrojové údaje ku grafu G 2.22</t>
  </si>
  <si>
    <t>G 2.23 Vývoj počtu sledovaných osôb s novodiagnostikovaným ochorením
v neurologických ambulanciách</t>
  </si>
  <si>
    <t>Zdrojové údaje ku grafu G 2.23</t>
  </si>
  <si>
    <t>G 2.24 Vyšetrené osoby v psychiatrických ambulanciách podľa skupín diagnóz zistených prvýkrát v živote</t>
  </si>
  <si>
    <t>Zdrojové údaje ku grafu G 2.26</t>
  </si>
  <si>
    <t>Zdrojové údaje ku grafu G 2.25</t>
  </si>
  <si>
    <t>Zdrojové údaje ku grafu G 2.27</t>
  </si>
  <si>
    <t>Zdrojové údaje ku grafu G 2.28</t>
  </si>
  <si>
    <t>G 2.29  Vývoj počtu liečených užívateľov drog podľa vybraných skupín užívanej primárnej drogy</t>
  </si>
  <si>
    <t>Zdrojové údaje ku grafu G 2.29</t>
  </si>
  <si>
    <t>G 2.30 Vývoj počtu samovrážd podľa pohlavia a vekových skupín</t>
  </si>
  <si>
    <t>G 2.31 Vývoj počtu samovražedných pokusov podľa pohlavia a vekových skupín</t>
  </si>
  <si>
    <t>Zdrojové údaje ku grafu G 2.30</t>
  </si>
  <si>
    <t>Zdrojové údaje ku grafu G 2.31</t>
  </si>
  <si>
    <t>G 2.32 Vývoj podielu samovražedných pokusov podľa motívu činu</t>
  </si>
  <si>
    <t>Zdrojové údaje ku grafu G 2.32</t>
  </si>
  <si>
    <t>G 2.33 Vývoj počtu žien užívajúcich antikoncepciu na 100 žien v reprodukčnom veku</t>
  </si>
  <si>
    <t>Zdrojové údaje ku grafu G 2.33</t>
  </si>
  <si>
    <r>
      <t>G 2.34 Vývoj počtu umelých prerušení tehotenstva podľa vekových skupín žien</t>
    </r>
    <r>
      <rPr>
        <b/>
        <vertAlign val="superscript"/>
        <sz val="10"/>
        <rFont val="Arial"/>
        <family val="2"/>
        <charset val="238"/>
      </rPr>
      <t>1)</t>
    </r>
  </si>
  <si>
    <t>Zdrojové údaje ku grafu G 2.34</t>
  </si>
  <si>
    <r>
      <t>G 2.35 Vývoj počtu spontánnych potratov podľa vekových skupín žien</t>
    </r>
    <r>
      <rPr>
        <b/>
        <vertAlign val="superscript"/>
        <sz val="10"/>
        <rFont val="Arial"/>
        <family val="2"/>
        <charset val="238"/>
      </rPr>
      <t>1)</t>
    </r>
  </si>
  <si>
    <t>Zdrojové údaje ku grafu G 2.35</t>
  </si>
  <si>
    <t>T 2.17.1 Počet detí s vrodenou chybou hlásených v roku 2021 podľa odbornej činnosti poskytovateľa zdravotnej starostlivosti</t>
  </si>
  <si>
    <t>Odborná činnosť útvaru PZS</t>
  </si>
  <si>
    <r>
      <t>Spolu</t>
    </r>
    <r>
      <rPr>
        <vertAlign val="superscript"/>
        <sz val="9"/>
        <rFont val="Arial"/>
        <family val="2"/>
        <charset val="238"/>
        <scheme val="minor"/>
      </rPr>
      <t>1)</t>
    </r>
  </si>
  <si>
    <t>Deti narodené</t>
  </si>
  <si>
    <t>v roku 2021</t>
  </si>
  <si>
    <t>pred rokom 2021</t>
  </si>
  <si>
    <t>neonatológia</t>
  </si>
  <si>
    <r>
      <t>všeobecný lekár pre deti a dorast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</si>
  <si>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t>detská kardiológia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</si>
  <si>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scheme val="minor"/>
      </rPr>
      <t xml:space="preserve"> počet hlásených živonarodených detí (v počte 2 017) a mŕtvonarodených detí (v počte 2)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</si>
  <si>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všeobecní lekári pre deti a dorast a detskí kardiológovia doplňujú informácie o novozistených vrodených chybách, resp. upresňujú diagnózu u detí s VCH do 1 roka, ale aj starších ako 1 rok</t>
    </r>
  </si>
  <si>
    <t>Zdroj: Národný register vrodených chýb, NCZI; stav k 14. 9. 2023</t>
  </si>
  <si>
    <t>Ukazovateľ</t>
  </si>
  <si>
    <t>Deti živonarodené</t>
  </si>
  <si>
    <t xml:space="preserve">v roku 2021 </t>
  </si>
  <si>
    <t xml:space="preserve"> pred rokom 2021</t>
  </si>
  <si>
    <t>deti s postihnutím iba 1 orgánového systému
(iba izolovaná alebo iba viacpočetná VCH)</t>
  </si>
  <si>
    <r>
      <t xml:space="preserve">deti s postihnutím viacerých orgánových systémov
(kombinovaná VCH) </t>
    </r>
    <r>
      <rPr>
        <vertAlign val="superscript"/>
        <sz val="9"/>
        <rFont val="Arial"/>
        <family val="2"/>
        <charset val="238"/>
        <scheme val="minor"/>
      </rPr>
      <t/>
    </r>
  </si>
  <si>
    <t>Počet živonarodených detí s vrodenou chybou na 1 000 živonarodených detí</t>
  </si>
  <si>
    <t>chlapci</t>
  </si>
  <si>
    <t>dievčatá</t>
  </si>
  <si>
    <t>Typ orgánového postihnutia</t>
  </si>
  <si>
    <t>Deti živonarodené v roku 2021</t>
  </si>
  <si>
    <t xml:space="preserve"> Spolu</t>
  </si>
  <si>
    <t>Postihnutie jedného orgánového systému</t>
  </si>
  <si>
    <r>
      <t>Viacorgánové postihnutie</t>
    </r>
    <r>
      <rPr>
        <vertAlign val="superscript"/>
        <sz val="9"/>
        <rFont val="Arial"/>
        <family val="2"/>
        <charset val="238"/>
        <scheme val="minor"/>
      </rPr>
      <t>2)</t>
    </r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</si>
  <si>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</si>
  <si>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  <scheme val="minor"/>
      </rPr>
      <t>1)</t>
    </r>
    <r>
      <rPr>
        <sz val="9"/>
        <rFont val="Arial"/>
        <family val="2"/>
        <charset val="238"/>
        <scheme val="minor"/>
      </rPr>
      <t xml:space="preserve"> </t>
    </r>
  </si>
  <si>
    <t xml:space="preserve">Celkový počet hlásených živonarodených detí s VCH </t>
  </si>
  <si>
    <t>Počet detí s orgánovým postihnutím podľa skupín orgánových systémov (MKCH-10)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</si>
  <si>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</si>
  <si>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</si>
  <si>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</si>
  <si>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</si>
  <si>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</si>
  <si>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</si>
  <si>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Pohlavné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</si>
  <si>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</si>
  <si>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</si>
  <si>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</si>
  <si>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</si>
  <si>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</si>
  <si>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</si>
  <si>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>Iné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</si>
  <si>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viacpočetná VCH je počítaná ako jedna VCH v rámci príslušného orgánového postihnutia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</si>
  <si>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dieťa s viacorgánovým postihnutím je započítané do každého orgánového postihnutia, ktoré sa u neho vyskytlo</t>
    </r>
  </si>
  <si>
    <r>
      <t xml:space="preserve">Poznámka: </t>
    </r>
    <r>
      <rPr>
        <b/>
        <sz val="8"/>
        <rFont val="Arial"/>
        <family val="2"/>
        <charset val="238"/>
        <scheme val="minor"/>
      </rPr>
      <t>U 13 živonarodených detí pred rokom 2021</t>
    </r>
    <r>
      <rPr>
        <sz val="8"/>
        <rFont val="Arial"/>
        <family val="2"/>
        <scheme val="minor"/>
      </rPr>
      <t xml:space="preserve"> bolo hlásených 14 VCH na úrovni orgánového postihnutia: 9 izolovaných VCH obehovej sústavy (Q20 – Q28), 1 izolovaná VCH rázštep pery a rázštep podnebia (Q35 – Q37), 1 izolovaná VCH pohlavných orgánov (Q50 – Q56), 1 viacpočetná VCH močovej sústavy (Q60 – Q64), 1 viacorgánové postihnutie s 1 VCH obehovej sústavy a 1 VCH močovej sústavy.</t>
    </r>
  </si>
  <si>
    <t>T 2.17.4 Počet jednotlivých vrodených chýb hlásených u živonarodených detí v roku 2021 podľa orgánového postihnutia</t>
  </si>
  <si>
    <t xml:space="preserve">   Špecifikácia VCH podľa skupín diagnóz (MKCH-10)</t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</si>
  <si>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>1)</t>
    </r>
  </si>
  <si>
    <t>Najčastejšia VCH z príslušnej skupiny diagnóz</t>
  </si>
  <si>
    <t>kód dg. VCH</t>
  </si>
  <si>
    <t xml:space="preserve">počet </t>
  </si>
  <si>
    <t>Celkový počet jednotlivých VCH
u živonarodených detí</t>
  </si>
  <si>
    <t xml:space="preserve">x </t>
  </si>
  <si>
    <t>Nervový systém (Q00 –  Q07)</t>
  </si>
  <si>
    <t>Q04.8</t>
  </si>
  <si>
    <t>Oko, ucho, tvár a krk  (Q10 – Q18)</t>
  </si>
  <si>
    <t>Q12.0</t>
  </si>
  <si>
    <t>Q21.0</t>
  </si>
  <si>
    <t>Q31.5</t>
  </si>
  <si>
    <t>Q35.3/Q36.9/Q37.5</t>
  </si>
  <si>
    <t>16/16/16</t>
  </si>
  <si>
    <t>Q38.1</t>
  </si>
  <si>
    <t>Pohlavné orgány (Q50 – Q56)</t>
  </si>
  <si>
    <t>Q54.0</t>
  </si>
  <si>
    <t>Močová sústava (Q60 – Q64)</t>
  </si>
  <si>
    <t>Q62.0</t>
  </si>
  <si>
    <t>Q66.0</t>
  </si>
  <si>
    <t>Iné VCH (Q80 – Q89)</t>
  </si>
  <si>
    <t>Q82.5</t>
  </si>
  <si>
    <t>Q90.9</t>
  </si>
  <si>
    <t>E03.1</t>
  </si>
  <si>
    <t>Metabolické  poruchy (E70 – E90)</t>
  </si>
  <si>
    <t>E70.0/E74.2/E80.6</t>
  </si>
  <si>
    <t>1/1/1</t>
  </si>
  <si>
    <t>D18.01/D18.08</t>
  </si>
  <si>
    <t>6/6</t>
  </si>
  <si>
    <r>
      <rPr>
        <vertAlign val="superscript"/>
        <sz val="8"/>
        <color theme="1"/>
        <rFont val="Arial"/>
        <family val="2"/>
        <charset val="238"/>
        <scheme val="minor"/>
      </rPr>
      <t xml:space="preserve">1) </t>
    </r>
    <r>
      <rPr>
        <sz val="8"/>
        <color theme="1"/>
        <rFont val="Arial"/>
        <family val="2"/>
        <charset val="238"/>
        <scheme val="minor"/>
      </rPr>
      <t>viacpočetné VCH sú počítané samostatne ako konkrétne (jednotlivé) VCH</t>
    </r>
  </si>
  <si>
    <r>
      <t xml:space="preserve">Poznámka: </t>
    </r>
    <r>
      <rPr>
        <b/>
        <sz val="8"/>
        <rFont val="Arial"/>
        <family val="2"/>
        <charset val="238"/>
        <scheme val="minor"/>
      </rPr>
      <t>U 13 živonarodených detí pred rokom 2021</t>
    </r>
    <r>
      <rPr>
        <sz val="8"/>
        <rFont val="Arial"/>
        <family val="2"/>
        <scheme val="minor"/>
      </rPr>
      <t xml:space="preserve"> bolo hlásených 16 jednotlivých vrodených chýb s diagnózami:
Q21.0, Q21.1 (v počte 4), Q21.2, Q22.1, Q25.0, Q25.1, Q25.4, Q37.4, Q54.0, Q61.4, Q62.7, Q63.9, Q64.8.</t>
    </r>
  </si>
  <si>
    <t>Orgánové postihnutie</t>
  </si>
  <si>
    <t>Frekvencia podľa orgánového postihnutia</t>
  </si>
  <si>
    <t>%</t>
  </si>
  <si>
    <t>Iné VCH tráviacej sústavy 
(Q38 – Q45)</t>
  </si>
  <si>
    <t>Rázštep pery a rázštep podnebia 
(Q35 – Q37)</t>
  </si>
  <si>
    <t>Chromozómové anomálie 
(Q90 – Q99)</t>
  </si>
  <si>
    <t xml:space="preserve">Iné diagnózy </t>
  </si>
  <si>
    <t>Frekvencia jednotlivých vrodených chýb</t>
  </si>
  <si>
    <t>Iné diagnózy</t>
  </si>
  <si>
    <t>T 2.17.2 Počet živonarodených detí podľa roku narodenia s hlásenou vrodenou chybou
v roku 2021</t>
  </si>
  <si>
    <r>
      <t>G 2.36 Vývoj incidencie živonarodených detí s vrodenou chybou podľa pohlavia</t>
    </r>
    <r>
      <rPr>
        <b/>
        <vertAlign val="superscript"/>
        <sz val="10"/>
        <rFont val="Arial"/>
        <family val="2"/>
        <charset val="238"/>
      </rPr>
      <t>1)</t>
    </r>
  </si>
  <si>
    <t>Zdrojové údaje ku grafu G 2.36</t>
  </si>
  <si>
    <t>Celkový počet VCH na úrovni orgánového postihnutia u živonarodených detí</t>
  </si>
  <si>
    <t>T 2.17.3 Počet hlásených detí živonarodených v roku 2021 s vrodenou chybou 
podľa typu a špecifikácie vrodenej chyby</t>
  </si>
  <si>
    <r>
      <t>G 2.37 Počet vrodených chýb hlásených u živonarodených detí v roku 2021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</si>
  <si>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t>Zdrojové údaje ku grafu G 2.37</t>
  </si>
  <si>
    <t>Zdrojové údaje ku grafu G 2.38</t>
  </si>
  <si>
    <r>
      <t>G 2.38 Počet jednotlivých vrodených chýb hlásených u živonarodených detí v roku 2021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</si>
  <si>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t>T 2.20 Počet prípadov evidovaných v národnom artroplastickom registri v rokoch 2003 – 2022 podľa lokalizácie totálnej endoprotézy (TEP)</t>
  </si>
  <si>
    <t>Totálna endoprotéza bedrového kĺbu</t>
  </si>
  <si>
    <t>Totálna endoprotéza kolenného kĺbu</t>
  </si>
  <si>
    <t>primárne výkony</t>
  </si>
  <si>
    <t>revízie</t>
  </si>
  <si>
    <t>TEP bedrového kĺbu</t>
  </si>
  <si>
    <t>TEP kolenného kĺbu</t>
  </si>
  <si>
    <t>Primárne výkony TEP bedrového kĺbu za roky 2003 – 2022, primárne výkony TEP kolenného kĺbu za roky 2006 – 2022</t>
  </si>
  <si>
    <t xml:space="preserve">Ukazovateľ </t>
  </si>
  <si>
    <t>do 44 rokov</t>
  </si>
  <si>
    <t>neuvedené</t>
  </si>
  <si>
    <t xml:space="preserve">TEP kolenného kĺbu </t>
  </si>
  <si>
    <t>Podiel vekových skupín z celkového počtu vykonanej TEP podľa lokalizácie výkonu</t>
  </si>
  <si>
    <t>Indikácia primárnej náhrady bedra podľa diagnóz v rokoch 2003 – 2022</t>
  </si>
  <si>
    <t>primárna coxartróza</t>
  </si>
  <si>
    <t>zlomenina krčku stehnovej kosti</t>
  </si>
  <si>
    <t>dysplastická coxartróza</t>
  </si>
  <si>
    <t>aseptická nekróza hlavy stehennej kosti</t>
  </si>
  <si>
    <t>poúrazová coxartróza</t>
  </si>
  <si>
    <t>reumatoidná artritída</t>
  </si>
  <si>
    <t>M. Perthes</t>
  </si>
  <si>
    <t>Podiel</t>
  </si>
  <si>
    <r>
      <t>G 2.39 Počet operovaných  0 – 18-ročných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</si>
  <si>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r>
      <t>G 2.40 Počet operovaných 19- a viacročných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</si>
  <si>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t>Zdrojové údaje ku grafu G 2.39</t>
  </si>
  <si>
    <t>Zdrojové údaje ku grafu G 2.40</t>
  </si>
  <si>
    <t>G 2.41 Počet operovaných 0 – 18-ročných pacientov v jednodňovej zdravotnej starostlivosti podľa špecializačného odboru</t>
  </si>
  <si>
    <t>Zdrojové údaje ku grafu G 2.41</t>
  </si>
  <si>
    <t>Zdrojové údaje ku grafu G 2.42</t>
  </si>
  <si>
    <t>G 2.43 Vývoj počtu evidovaných prípadov TEP bedrového a kolenného kĺbu
v artroplastickom registri</t>
  </si>
  <si>
    <t>Zdrojové údaje ku grafu G 2.43</t>
  </si>
  <si>
    <r>
      <t>G 2.44 Počet primárnych výkonov TEP podľa vekových skupín a lokalizácie výkonu v príslušných rokoch</t>
    </r>
    <r>
      <rPr>
        <b/>
        <vertAlign val="superscript"/>
        <sz val="10"/>
        <color theme="1"/>
        <rFont val="Arial"/>
        <family val="2"/>
        <charset val="238"/>
        <scheme val="minor"/>
      </rPr>
      <t>1)</t>
    </r>
  </si>
  <si>
    <t>Zdrojové údaje ku grafu G 2.44</t>
  </si>
  <si>
    <t>Zdrojové údaje ku grafu G 2.45</t>
  </si>
  <si>
    <t>G 2.45 Podiel diagnóz indikovaných na primárnu TEP bedrového kĺbu v rokoch 2003 – 2022</t>
  </si>
  <si>
    <t>G 2.46 Vývoj počtu hospitalizácií na úrazy spolu a podľa vybraných vonkajších príčin úrazu</t>
  </si>
  <si>
    <t>G 2.47 Pády – počet hospitalizácií a počet zomretých v ÚZZ podľa vekových skupín, rok 2022</t>
  </si>
  <si>
    <t>Zdrojové údaje ku grafu G 2.46</t>
  </si>
  <si>
    <t>Zdrojové údaje ku grafu G 2.47</t>
  </si>
  <si>
    <t>G 2.48 Dopravné nehody – počet hospitalizácií a počet zomretých v ÚZZ podľa vekových skupín, rok 2022</t>
  </si>
  <si>
    <t>G 2.49 Dopravné nehody – podiel hospitalizácií podľa vonkajších príčin udalosti, rok 2022</t>
  </si>
  <si>
    <t>Zdrojové údaje ku grafu G 2.48</t>
  </si>
  <si>
    <t>Zdrojové údaje ku grafu G 2.49</t>
  </si>
  <si>
    <t>VEKOVÁ SKUPINA  0 – 18</t>
  </si>
  <si>
    <t>G 2.16 Vývoj počtu sledovaných osôb s chronickými chorobami dolných dýchacích ciest a pneumóniou – novozistené v sledovanom roku</t>
  </si>
  <si>
    <t>počet diabetikov vo veku 0 – 18 rokov</t>
  </si>
  <si>
    <t xml:space="preserve">incidencia (počet na 100 000 obyvateľov vo veku 0 – 18 rokov) </t>
  </si>
  <si>
    <r>
      <t>zápalové ochorenia obličiek a močových ciest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</si>
  <si>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Nešpecifikované pozákrokové choroby oka a jeho adnexov, sledované len stavy po PPV (H59.9)</t>
  </si>
  <si>
    <t>G 2.26 Vyšetrené osoby v psychiatrických ambulanciách s diagnózou zistenou prvýkrát v živote podľa vekových skupín – ženy</t>
  </si>
  <si>
    <t>G 2.25 Vyšetrené osoby v psychiatrických ambulanciách s diagnózou zistenou prvýkrát v živote podľa vekových skupín – muži</t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</si>
  <si>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14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</si>
  <si>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4</t>
    </r>
  </si>
  <si>
    <t>Poznámka: Ischemická CMP v tejto tabuľke zahŕňa ložiskovú ischémiu mozgu (LIM) a prechodnú ischémiu mozgu (TIA). Rozdiel medzi údajom CMP spolu a súčtom ischemickej a hemoragickej CMP je nešpecifikovaná CMP.</t>
  </si>
  <si>
    <t>G 2.42 Počet operovaných 19- a viacročných pacientov v jednodňovej zdravotnej starostlivosti podľa špecializačného odboru</t>
  </si>
  <si>
    <r>
      <rPr>
        <b/>
        <vertAlign val="superscript"/>
        <sz val="9"/>
        <rFont val="Arial"/>
        <family val="2"/>
        <charset val="238"/>
      </rPr>
      <t xml:space="preserve">2) </t>
    </r>
    <r>
      <rPr>
        <b/>
        <sz val="9"/>
        <rFont val="Arial"/>
        <family val="2"/>
        <charset val="238"/>
      </rPr>
      <t>19</t>
    </r>
  </si>
  <si>
    <t>Poznámka: Ak bola osoba v sledovanom období liečená súčasne pre viacero diagnóz, je uvedená v každej skupine ochorení samostatne. V počte sledovaných osôb s úplnou alebo praktickou slepotou, (u ktorých dané ochorenie viedlo k úplnej alebo praktickej slepote na obe oči), sa osoba uvádza len k hlavnej diagnóze, ktorá trvalú slepotu spôsobila.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</si>
  <si>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na 100 živonarodených detí ženám v danom veku</t>
    </r>
  </si>
  <si>
    <t>T 2.13.1 Hlásené úmyselné sebapoškodenia podľa vekových skupín</t>
  </si>
  <si>
    <t>Názov</t>
  </si>
  <si>
    <t>Hárok</t>
  </si>
  <si>
    <t>tabuľka</t>
  </si>
  <si>
    <t>T2_1_1</t>
  </si>
  <si>
    <t>T2_1_2</t>
  </si>
  <si>
    <t>T2_1_3</t>
  </si>
  <si>
    <t>T 2.1.4 Hospitalizácie podľa územia trvalého pobytu pacienta</t>
  </si>
  <si>
    <t>T2_1_4</t>
  </si>
  <si>
    <t>graf</t>
  </si>
  <si>
    <t>G2_1</t>
  </si>
  <si>
    <t>G2_2</t>
  </si>
  <si>
    <t>G2_3</t>
  </si>
  <si>
    <t>T2_1_5</t>
  </si>
  <si>
    <t>G2_4</t>
  </si>
  <si>
    <t>G2_5</t>
  </si>
  <si>
    <t>T2_2_1</t>
  </si>
  <si>
    <t>T 2.2.2 Pacienti s cievnou mozgovou príhodou hlásení do registra v danom roku podľa vekových skupín</t>
  </si>
  <si>
    <t>T2_2_2</t>
  </si>
  <si>
    <t>G2_6</t>
  </si>
  <si>
    <t>G2_7</t>
  </si>
  <si>
    <t>T2_3</t>
  </si>
  <si>
    <t>G2_8</t>
  </si>
  <si>
    <t>G2_9</t>
  </si>
  <si>
    <t>T2_4_1</t>
  </si>
  <si>
    <t>T2_4_2</t>
  </si>
  <si>
    <t>G2_10</t>
  </si>
  <si>
    <t>G2_11</t>
  </si>
  <si>
    <t>T2_5_1</t>
  </si>
  <si>
    <t>T 2.5.2 Hlásené prípady tuberkulózy podľa územia trvalého pobytu</t>
  </si>
  <si>
    <t>T2_5_2</t>
  </si>
  <si>
    <t>T2_5_3</t>
  </si>
  <si>
    <t>T2_5_4</t>
  </si>
  <si>
    <t>G2_14</t>
  </si>
  <si>
    <t xml:space="preserve">T2_5_5 </t>
  </si>
  <si>
    <t>T2_6</t>
  </si>
  <si>
    <t>G2_15</t>
  </si>
  <si>
    <t>T2_7_1</t>
  </si>
  <si>
    <t>T2_7_2</t>
  </si>
  <si>
    <t>T2_7_3</t>
  </si>
  <si>
    <t>G2_16</t>
  </si>
  <si>
    <t>G2_17</t>
  </si>
  <si>
    <t>T2_7_4</t>
  </si>
  <si>
    <t>T2_8_1</t>
  </si>
  <si>
    <t>T2_8_2</t>
  </si>
  <si>
    <t>G2_20</t>
  </si>
  <si>
    <t>T2_9</t>
  </si>
  <si>
    <t>T2_10_1</t>
  </si>
  <si>
    <t>T2_10_2</t>
  </si>
  <si>
    <t>G2_21</t>
  </si>
  <si>
    <t>T2_11_1</t>
  </si>
  <si>
    <t>T2_11_2</t>
  </si>
  <si>
    <t>T2_11_3</t>
  </si>
  <si>
    <t>G2_22</t>
  </si>
  <si>
    <t>G2_23</t>
  </si>
  <si>
    <t>G2_24</t>
  </si>
  <si>
    <t>T2_11_4</t>
  </si>
  <si>
    <t>T2_11_5</t>
  </si>
  <si>
    <t>T2_12_1</t>
  </si>
  <si>
    <t>T2_12_2</t>
  </si>
  <si>
    <t>T2_13_1</t>
  </si>
  <si>
    <t>T2_13_2</t>
  </si>
  <si>
    <t>G2_29</t>
  </si>
  <si>
    <t>T2_14</t>
  </si>
  <si>
    <t>T2_15_1</t>
  </si>
  <si>
    <t>T2_15_2</t>
  </si>
  <si>
    <t>G2_32</t>
  </si>
  <si>
    <t>T2_16</t>
  </si>
  <si>
    <t>T2_17_1</t>
  </si>
  <si>
    <t>T2_17_2</t>
  </si>
  <si>
    <t>G2_33</t>
  </si>
  <si>
    <t>T2_17_3</t>
  </si>
  <si>
    <t>T2_17_4</t>
  </si>
  <si>
    <t>T2_18</t>
  </si>
  <si>
    <t>T2_19_1</t>
  </si>
  <si>
    <t>T2_19_2</t>
  </si>
  <si>
    <t>G2_36</t>
  </si>
  <si>
    <t>T2_19_3</t>
  </si>
  <si>
    <t>T2_19_4</t>
  </si>
  <si>
    <t>T2_20</t>
  </si>
  <si>
    <t>T2_21_1</t>
  </si>
  <si>
    <t>T2_21_2</t>
  </si>
  <si>
    <t>T2_21_3</t>
  </si>
  <si>
    <t>G2_43</t>
  </si>
  <si>
    <t>G2_44</t>
  </si>
  <si>
    <t>Zdravotnícka ročenka Slovenskej republiky 2022 / 2. Zdravotný stav obyvateľstva</t>
  </si>
  <si>
    <t xml:space="preserve">G 2.8 Pacienti s cievnou mozgovou príhodou hlásení do registra v danom roku podľa vekových skupín </t>
  </si>
  <si>
    <t xml:space="preserve">G 2.9 Pacienti s cievnou mozgovou príhodou hlásení do registra v danom roku podľa pohlavia a vekových skupín </t>
  </si>
  <si>
    <t>G 2.9 Pacienti s cievnou mozgovou príhodou hlásení do registra v danom roku podľa pohlavia a vekových skupín</t>
  </si>
  <si>
    <t>G 2.7 Pacienti s akútnym koronárnym syndrómom hlásení do registra v danom roku podľa pohlavia a vekových skupín</t>
  </si>
  <si>
    <t>G 2.8 Pacienti s cievnou mozgovou príhodou hlásení do registra v danom roku podľa vekových skupín</t>
  </si>
  <si>
    <t>G2_12_G2_13</t>
  </si>
  <si>
    <t>G2_18_G2_19</t>
  </si>
  <si>
    <t>G 2.20 Počet novodiagnostikovaných diabetikov vo veku 0 – 18 rokov a miera incidencie v SR v rokoch 1986 – 2022</t>
  </si>
  <si>
    <r>
      <t xml:space="preserve">T 2.7.4 </t>
    </r>
    <r>
      <rPr>
        <b/>
        <sz val="10"/>
        <rFont val="Arial"/>
        <family val="2"/>
        <charset val="238"/>
      </rPr>
      <t>Počet novodiagnostikovaných diabetikov vo veku 0 – 18 rokov v registri k 31. 12. daného roka (intervalová prevalencia)</t>
    </r>
  </si>
  <si>
    <t>T 2.7.4 Počet novodiagnostikovaných diabetikov vo veku 0 – 18 rokov v registri k 31. 12. daného roka (intervalová prevalencia)</t>
  </si>
  <si>
    <t>G 2.22 Vývoj počtu pacientov v pravidelnej dialyzačnej liečbe</t>
  </si>
  <si>
    <t>G 2.23 Vývoj počtu sledovaných osôb s novodiagnostikovaným ochorením v neurologických ambulanciách</t>
  </si>
  <si>
    <t>G2_25_G2_26</t>
  </si>
  <si>
    <t>G2_27_G2_28</t>
  </si>
  <si>
    <t>G 2.29 Vývoj počtu liečených užívateľov drog podľa vybraných skupín užívanej primárnej drogy</t>
  </si>
  <si>
    <t>G2_30_2_31</t>
  </si>
  <si>
    <t>G2_34_G2_35</t>
  </si>
  <si>
    <t>G 2.34 Vývoj počtu umelých prerušení tehotenstva podľa vekových skupín žien</t>
  </si>
  <si>
    <t>G 2.35 Vývoj počtu spontánnych potratov podľa vekových skupín žien</t>
  </si>
  <si>
    <t>T 2.17.2 Počet živonarodených detí podľa roku narodenia s hlásenou vrodenou chybou v roku 2021</t>
  </si>
  <si>
    <t>G 2.36 Vývoj incidencie živonarodených detí s vrodenou chybou podľa pohlavia</t>
  </si>
  <si>
    <t>T 2.17.3 Počet hlásených detí živonarodených v roku 2021 s vrodenou chybou podľa typu a špecifikácie vrodenej chyby</t>
  </si>
  <si>
    <t>G2_37_2_38</t>
  </si>
  <si>
    <t>G 2.37 Počet vrodených chýb hlásených u živonarodených detí v roku 2021 podľa orgánového postihnutia</t>
  </si>
  <si>
    <t>G 2.38 Počet jednotlivých vrodených chýb hlásených u živonarodených detí v roku 2021 podľa orgánového postihnutia</t>
  </si>
  <si>
    <t>G 2.39 Počet operovaných  0 – 18-ročných pacientov v ústavnej zdravotnej starostlivosti podľa zamerania operácie</t>
  </si>
  <si>
    <t>G 2.40 Počet operovaných 19- a viacročných pacientov v ústavnej zdravotnej starostlivosti podľa zamerania operácie</t>
  </si>
  <si>
    <t>G2_39_2_40</t>
  </si>
  <si>
    <t>G2_41_G2_42</t>
  </si>
  <si>
    <t>T 2.20 Počet prípadov evidovaných v národnom artroplastickom registri v rokoch 2003 – 2022 podľa lokalizácie totálnej endoprotézy</t>
  </si>
  <si>
    <t>G 2.43 Vývoj počtu evidovaných prípadov TEP bedrového a kolenného kĺbu v artroplastickom registri</t>
  </si>
  <si>
    <t>G 2.44 Počet primárnych výkonov TEP podľa vekových skupín a lokalizácie výkonu v príslušných rokoch</t>
  </si>
  <si>
    <t>G2_45</t>
  </si>
  <si>
    <t>G2_46</t>
  </si>
  <si>
    <t>G2_47</t>
  </si>
  <si>
    <t>Naspäť na obsah</t>
  </si>
  <si>
    <t>G 2.2 Hospitalizácie a zomretí v ústavnom zdravotníckom zariadení podľa kapitol
 MKCH-10, rok 2022</t>
  </si>
  <si>
    <t>halucino-gény</t>
  </si>
  <si>
    <t>Mimo-maternicové tehotenstvá</t>
  </si>
  <si>
    <t>legálne 
od 13. do 24. týždňa</t>
  </si>
  <si>
    <t>UPT 
spolu</t>
  </si>
  <si>
    <t>spolu 
do 12. týždňa</t>
  </si>
  <si>
    <t>Počet hospitalizácií po páde (W00 – W19) vo vekovej skupine
 na 100 000 obyvateľov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</si>
  <si>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</si>
  <si>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</si>
  <si>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</si>
  <si>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</si>
  <si>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</si>
  <si>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</si>
  <si>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</si>
  <si>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</si>
  <si>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</si>
  <si>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</si>
  <si>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</si>
  <si>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</si>
  <si>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Počet hospitalizácií po dopravných nehodách</t>
  </si>
  <si>
    <t>Počet hospitalizácií po dopravných nehodách
 na 100 000 obyvateľov</t>
  </si>
  <si>
    <t>G2_48</t>
  </si>
  <si>
    <t>G2_49</t>
  </si>
  <si>
    <t>Zdroj: Národný artroplastický register, NCZI v spolupráci s Ortopedickou klinikou Univerzitnej nemocnice Martin</t>
  </si>
  <si>
    <t>G 2.27 Vývoj počtu hospitalizácií na najčastejšie skupiny duševných porúch u mužov</t>
  </si>
  <si>
    <t>G 2.28 Vývoj počtu hospitalizácií na najčastejšie skupiny duševných porúch u žien</t>
  </si>
  <si>
    <t>T 2.1.5 Hospitalizácie na ochorenia, pri ktorých je hlavnou príčinou ich vzniku alkohol</t>
  </si>
  <si>
    <t>T 2.10.2 Sledované osoby v neurologických ambulanciách – diagnóza zistená v sledovanom roku</t>
  </si>
  <si>
    <t>T 2.11.1 Vyšetrené osoby v psychiatrických ambulanciách</t>
  </si>
  <si>
    <t>T 2.11.5 Hospitalizácie v ústavnej psychiatrickej starostlivosti podľa územia trvalého pobytu</t>
  </si>
  <si>
    <t>T 2.16 Sledované osoby vo všeobecných ambulanciách pre deti a dorast</t>
  </si>
  <si>
    <t>T 2.18 Sledované osoby v oftalmologických ambulanciách</t>
  </si>
  <si>
    <t>T 2.19.1 Chirurgické výkony v ústavnej zdravotnej starostlivosti</t>
  </si>
  <si>
    <t>dispenzarizované osoby s DM 1. typu k 31. 12.</t>
  </si>
  <si>
    <t>dispenzarizované osoby s DM 2. typu k 31. 12.</t>
  </si>
  <si>
    <t>G 2.24 Vyšetrené osoby v psychiatrických ambulanciách podľa skupín diagnóz zistených
 prvýkrát v živote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</si>
</sst>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#,##0;\ \-\ #,##0;\ \-"/>
    <numFmt numFmtId="168" formatCode="###0;###0"/>
    <numFmt numFmtId="169" formatCode="###0.0;###0.0"/>
    <numFmt numFmtId="170" formatCode="#,##0.0_ ;\-#,##0.0\ "/>
    <numFmt numFmtId="171" formatCode="0.0&quot; &quot;%"/>
    <numFmt numFmtId="172" formatCode="_-* #,##0.00\ _€_-;\-* #,##0.00\ _€_-;_-* &quot;-&quot;??\ _€_-;_-@_-"/>
    <numFmt numFmtId="173" formatCode="_-* #,##0\ _€_-;\-* #,##0\ _€_-;_-* &quot;-&quot;??\ _€_-;_-@_-"/>
    <numFmt numFmtId="174" formatCode="[$-10409]0.00"/>
    <numFmt numFmtId="175" formatCode="0.0000000"/>
    <numFmt numFmtId="176" formatCode="0.00000"/>
  </numFmts>
  <fonts count="138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i/>
      <sz val="9"/>
      <name val="Arial"/>
      <family val="2"/>
      <charset val="238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  <scheme val="minor"/>
    </font>
    <font>
      <sz val="9"/>
      <color theme="4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rgb="FF00B050"/>
      <name val="Arial"/>
      <family val="2"/>
      <charset val="238"/>
    </font>
    <font>
      <u/>
      <sz val="9"/>
      <color rgb="FF0000FF"/>
      <name val="Arial"/>
      <family val="2"/>
      <charset val="238"/>
    </font>
    <font>
      <u/>
      <sz val="9"/>
      <color rgb="FF0000FA"/>
      <name val="Arial"/>
      <family val="2"/>
      <charset val="238"/>
    </font>
    <font>
      <sz val="11"/>
      <color theme="1"/>
      <name val="Arial"/>
      <family val="2"/>
      <scheme val="minor"/>
    </font>
    <font>
      <b/>
      <sz val="9"/>
      <color rgb="FFFF0000"/>
      <name val="Arial"/>
      <family val="2"/>
      <charset val="238"/>
    </font>
    <font>
      <b/>
      <sz val="9"/>
      <color rgb="FFFA0A2C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8"/>
      <color rgb="FF000000"/>
      <name val="Arial"/>
      <family val="2"/>
      <charset val="238"/>
      <scheme val="minor"/>
    </font>
    <font>
      <sz val="10"/>
      <color rgb="FF000000"/>
      <name val="Trebuchet MS"/>
      <family val="2"/>
      <charset val="238"/>
    </font>
    <font>
      <strike/>
      <sz val="9"/>
      <name val="Arial"/>
      <family val="2"/>
      <charset val="238"/>
    </font>
    <font>
      <b/>
      <sz val="10"/>
      <color rgb="FF000000"/>
      <name val="Trebuchet MS"/>
      <family val="2"/>
      <charset val="238"/>
    </font>
    <font>
      <sz val="10"/>
      <name val="Arial CE"/>
      <family val="2"/>
      <charset val="238"/>
    </font>
    <font>
      <b/>
      <sz val="11"/>
      <color theme="0"/>
      <name val="Arial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  <scheme val="minor"/>
    </font>
    <font>
      <sz val="8"/>
      <color theme="1"/>
      <name val="Arial"/>
      <family val="2"/>
      <charset val="238"/>
      <scheme val="minor"/>
    </font>
    <font>
      <i/>
      <sz val="8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b/>
      <sz val="10"/>
      <color rgb="FF000000"/>
      <name val="Arial"/>
      <family val="2"/>
      <charset val="238"/>
      <scheme val="minor"/>
    </font>
    <font>
      <sz val="10"/>
      <name val="Times New Roman CE"/>
      <family val="1"/>
      <charset val="238"/>
    </font>
    <font>
      <i/>
      <sz val="8"/>
      <color rgb="FF000000"/>
      <name val="Arial"/>
      <family val="2"/>
      <charset val="238"/>
      <scheme val="major"/>
    </font>
    <font>
      <i/>
      <sz val="10"/>
      <name val="Arial"/>
      <family val="2"/>
      <charset val="238"/>
    </font>
    <font>
      <sz val="9"/>
      <name val="Webdings"/>
      <family val="1"/>
      <charset val="2"/>
    </font>
    <font>
      <b/>
      <sz val="10"/>
      <color rgb="FF00B050"/>
      <name val="Arial"/>
      <family val="2"/>
      <charset val="238"/>
    </font>
    <font>
      <b/>
      <sz val="10"/>
      <name val="Arial"/>
      <family val="2"/>
      <charset val="238"/>
      <scheme val="major"/>
    </font>
    <font>
      <b/>
      <sz val="9"/>
      <name val="Arial"/>
      <family val="2"/>
      <charset val="238"/>
      <scheme val="major"/>
    </font>
    <font>
      <sz val="9"/>
      <name val="Arial"/>
      <family val="2"/>
      <charset val="238"/>
      <scheme val="major"/>
    </font>
    <font>
      <sz val="9"/>
      <color theme="4"/>
      <name val="Arial"/>
      <family val="2"/>
      <charset val="238"/>
      <scheme val="major"/>
    </font>
    <font>
      <sz val="9"/>
      <color indexed="8"/>
      <name val="Arial"/>
      <family val="2"/>
      <charset val="238"/>
      <scheme val="major"/>
    </font>
    <font>
      <sz val="9"/>
      <color theme="4"/>
      <name val="Arial"/>
      <family val="2"/>
      <charset val="238"/>
      <scheme val="minor"/>
    </font>
    <font>
      <b/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  <scheme val="major"/>
    </font>
    <font>
      <sz val="9"/>
      <color indexed="18"/>
      <name val="Arial"/>
      <family val="2"/>
      <charset val="238"/>
    </font>
    <font>
      <sz val="10"/>
      <color theme="7" tint="-0.499984740745262"/>
      <name val="Arial"/>
      <family val="2"/>
      <charset val="238"/>
    </font>
    <font>
      <sz val="8"/>
      <color rgb="FF000000"/>
      <name val="Arial"/>
      <family val="2"/>
      <charset val="238"/>
      <scheme val="maj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theme="10"/>
      <name val="Arial"/>
      <family val="2"/>
      <charset val="238"/>
      <scheme val="minor"/>
    </font>
    <font>
      <b/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sz val="9"/>
      <color theme="1"/>
      <name val="Arial"/>
      <family val="2"/>
      <charset val="238"/>
      <scheme val="major"/>
    </font>
    <font>
      <b/>
      <sz val="11"/>
      <name val="Calibri"/>
      <family val="2"/>
    </font>
    <font>
      <sz val="11"/>
      <name val="Calibri"/>
      <family val="2"/>
    </font>
    <font>
      <b/>
      <sz val="9"/>
      <color rgb="FF1D1D1B"/>
      <name val="Arial"/>
      <family val="2"/>
      <charset val="238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b/>
      <sz val="9"/>
      <name val="Arial"/>
      <family val="1"/>
      <charset val="2"/>
    </font>
    <font>
      <b/>
      <vertAlign val="superscript"/>
      <sz val="9"/>
      <name val="Arial"/>
      <family val="2"/>
      <charset val="238"/>
    </font>
    <font>
      <sz val="10"/>
      <color theme="1"/>
      <name val="Tahoma"/>
      <family val="2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sz val="8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sz val="9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1"/>
      <charset val="2"/>
    </font>
    <font>
      <b/>
      <sz val="9"/>
      <color theme="1"/>
      <name val="Arial"/>
      <family val="2"/>
      <charset val="238"/>
      <scheme val="major"/>
    </font>
    <font>
      <sz val="11"/>
      <color rgb="FFFF0000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9"/>
      <color indexed="8"/>
      <name val="Times New Roman CE"/>
      <charset val="238"/>
    </font>
    <font>
      <sz val="9"/>
      <color theme="6"/>
      <name val="Arial"/>
      <family val="2"/>
      <charset val="238"/>
    </font>
    <font>
      <b/>
      <strike/>
      <sz val="10"/>
      <name val="Arial"/>
      <family val="2"/>
      <charset val="238"/>
    </font>
    <font>
      <b/>
      <vertAlign val="superscript"/>
      <sz val="10"/>
      <name val="Arial"/>
      <family val="2"/>
      <charset val="238"/>
      <scheme val="minor"/>
    </font>
    <font>
      <strike/>
      <sz val="9"/>
      <color theme="1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sz val="11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color theme="7" tint="-0.499984740745262"/>
      <name val="Arial"/>
      <family val="2"/>
      <charset val="238"/>
      <scheme val="minor"/>
    </font>
    <font>
      <vertAlign val="superscript"/>
      <sz val="9"/>
      <color theme="1"/>
      <name val="Arial"/>
      <family val="2"/>
      <charset val="238"/>
      <scheme val="minor"/>
    </font>
    <font>
      <b/>
      <sz val="9.6"/>
      <color rgb="FF000000"/>
      <name val="Arial"/>
      <family val="2"/>
      <charset val="238"/>
      <scheme val="minor"/>
    </font>
    <font>
      <b/>
      <sz val="9"/>
      <color rgb="FFFF0000"/>
      <name val="Arial"/>
      <family val="2"/>
      <charset val="238"/>
      <scheme val="minor"/>
    </font>
    <font>
      <b/>
      <sz val="10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6"/>
      <name val="Arial"/>
      <family val="2"/>
      <charset val="238"/>
    </font>
    <font>
      <sz val="8"/>
      <color theme="4"/>
      <name val="Arial"/>
      <family val="2"/>
      <charset val="238"/>
    </font>
    <font>
      <b/>
      <sz val="12"/>
      <color theme="1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vertAlign val="superscript"/>
      <sz val="8"/>
      <color theme="7" tint="-0.499984740745262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vertAlign val="superscript"/>
      <sz val="8"/>
      <name val="Arial"/>
      <family val="2"/>
      <charset val="238"/>
      <scheme val="minor"/>
    </font>
    <font>
      <sz val="8"/>
      <name val="Arial"/>
      <family val="2"/>
      <scheme val="minor"/>
    </font>
    <font>
      <b/>
      <sz val="8"/>
      <name val="Arial"/>
      <family val="2"/>
      <charset val="238"/>
      <scheme val="minor"/>
    </font>
    <font>
      <sz val="8"/>
      <color theme="6"/>
      <name val="Arial"/>
      <family val="2"/>
      <charset val="238"/>
      <scheme val="minor"/>
    </font>
    <font>
      <b/>
      <vertAlign val="superscript"/>
      <sz val="10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8"/>
      <color rgb="FFFF0000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b/>
      <sz val="9"/>
      <color rgb="FF000000"/>
      <name val="Arial"/>
      <family val="2"/>
      <charset val="238"/>
      <scheme val="minor"/>
    </font>
    <font>
      <sz val="9"/>
      <color theme="0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  <scheme val="minor"/>
    </font>
    <font>
      <sz val="9"/>
      <color theme="6"/>
      <name val="Arial"/>
      <family val="2"/>
      <charset val="238"/>
      <scheme val="minor"/>
    </font>
    <font>
      <sz val="9"/>
      <color theme="0" tint="-0.499984740745262"/>
      <name val="Arial"/>
      <family val="2"/>
      <charset val="238"/>
      <scheme val="minor"/>
    </font>
    <font>
      <sz val="11"/>
      <color theme="7" tint="-0.499984740745262"/>
      <name val="Arial"/>
      <family val="2"/>
      <charset val="238"/>
      <scheme val="minor"/>
    </font>
    <font>
      <b/>
      <sz val="11"/>
      <color theme="7" tint="-0.499984740745262"/>
      <name val="Arial"/>
      <family val="2"/>
      <charset val="238"/>
      <scheme val="minor"/>
    </font>
    <font>
      <b/>
      <sz val="10"/>
      <color theme="7" tint="-0.499984740745262"/>
      <name val="Arial"/>
      <family val="2"/>
      <charset val="238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 applyNumberFormat="0" applyBorder="0" applyAlignment="0"/>
    <xf numFmtId="0" fontId="13" fillId="0" borderId="0"/>
    <xf numFmtId="0" fontId="20" fillId="0" borderId="0"/>
    <xf numFmtId="0" fontId="20" fillId="0" borderId="0"/>
    <xf numFmtId="0" fontId="28" fillId="0" borderId="0"/>
    <xf numFmtId="0" fontId="30" fillId="0" borderId="0"/>
    <xf numFmtId="0" fontId="34" fillId="0" borderId="0" applyNumberFormat="0" applyFill="0" applyBorder="0" applyAlignment="0" applyProtection="0"/>
    <xf numFmtId="0" fontId="36" fillId="0" borderId="0"/>
    <xf numFmtId="0" fontId="40" fillId="0" borderId="0"/>
    <xf numFmtId="0" fontId="1" fillId="0" borderId="0"/>
    <xf numFmtId="0" fontId="20" fillId="0" borderId="0"/>
    <xf numFmtId="0" fontId="40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28" fillId="0" borderId="0"/>
    <xf numFmtId="0" fontId="3" fillId="0" borderId="0"/>
    <xf numFmtId="0" fontId="20" fillId="0" borderId="0"/>
    <xf numFmtId="0" fontId="3" fillId="0" borderId="0"/>
    <xf numFmtId="0" fontId="56" fillId="0" borderId="0"/>
    <xf numFmtId="0" fontId="28" fillId="0" borderId="0"/>
    <xf numFmtId="0" fontId="4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8" fillId="0" borderId="0"/>
    <xf numFmtId="0" fontId="30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7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9" fontId="82" fillId="0" borderId="0" applyFont="0" applyFill="0" applyBorder="0" applyAlignment="0" applyProtection="0"/>
    <xf numFmtId="0" fontId="28" fillId="0" borderId="0"/>
    <xf numFmtId="0" fontId="3" fillId="0" borderId="0"/>
    <xf numFmtId="0" fontId="28" fillId="0" borderId="0"/>
    <xf numFmtId="0" fontId="20" fillId="0" borderId="0"/>
    <xf numFmtId="0" fontId="36" fillId="0" borderId="0"/>
    <xf numFmtId="0" fontId="86" fillId="0" borderId="0"/>
    <xf numFmtId="3" fontId="3" fillId="0" borderId="0"/>
    <xf numFmtId="3" fontId="3" fillId="0" borderId="0">
      <alignment vertical="center"/>
    </xf>
    <xf numFmtId="0" fontId="3" fillId="0" borderId="0"/>
    <xf numFmtId="3" fontId="3" fillId="0" borderId="0">
      <alignment vertical="center"/>
    </xf>
    <xf numFmtId="0" fontId="48" fillId="0" borderId="0"/>
    <xf numFmtId="0" fontId="48" fillId="0" borderId="0"/>
    <xf numFmtId="0" fontId="1" fillId="0" borderId="0"/>
  </cellStyleXfs>
  <cellXfs count="2417">
    <xf numFmtId="0" fontId="0" fillId="0" borderId="0" xfId="0"/>
    <xf numFmtId="0" fontId="2" fillId="0" borderId="0" xfId="0" applyFont="1"/>
    <xf numFmtId="0" fontId="4" fillId="0" borderId="0" xfId="3" applyFont="1" applyFill="1"/>
    <xf numFmtId="0" fontId="5" fillId="0" borderId="0" xfId="3" applyFont="1" applyFill="1" applyAlignment="1"/>
    <xf numFmtId="0" fontId="4" fillId="0" borderId="0" xfId="3" applyFont="1" applyFill="1" applyBorder="1"/>
    <xf numFmtId="0" fontId="4" fillId="0" borderId="1" xfId="3" applyFont="1" applyFill="1" applyBorder="1" applyAlignment="1">
      <alignment horizontal="center" vertical="center" wrapText="1"/>
    </xf>
    <xf numFmtId="3" fontId="6" fillId="0" borderId="5" xfId="3" applyNumberFormat="1" applyFont="1" applyFill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165" fontId="6" fillId="0" borderId="5" xfId="3" applyNumberFormat="1" applyFont="1" applyFill="1" applyBorder="1" applyAlignment="1">
      <alignment horizontal="right"/>
    </xf>
    <xf numFmtId="165" fontId="4" fillId="0" borderId="0" xfId="3" applyNumberFormat="1" applyFont="1" applyFill="1" applyBorder="1"/>
    <xf numFmtId="3" fontId="4" fillId="0" borderId="6" xfId="3" applyNumberFormat="1" applyFont="1" applyFill="1" applyBorder="1" applyAlignment="1">
      <alignment horizontal="right"/>
    </xf>
    <xf numFmtId="164" fontId="4" fillId="0" borderId="6" xfId="3" applyNumberFormat="1" applyFont="1" applyFill="1" applyBorder="1" applyAlignment="1">
      <alignment horizontal="right"/>
    </xf>
    <xf numFmtId="165" fontId="4" fillId="0" borderId="6" xfId="3" applyNumberFormat="1" applyFont="1" applyFill="1" applyBorder="1" applyAlignment="1">
      <alignment horizontal="right"/>
    </xf>
    <xf numFmtId="49" fontId="4" fillId="0" borderId="7" xfId="3" applyNumberFormat="1" applyFont="1" applyFill="1" applyBorder="1" applyAlignment="1">
      <alignment horizontal="left" vertical="center" wrapText="1" indent="1"/>
    </xf>
    <xf numFmtId="3" fontId="4" fillId="0" borderId="7" xfId="3" applyNumberFormat="1" applyFont="1" applyFill="1" applyBorder="1" applyAlignment="1">
      <alignment horizontal="right"/>
    </xf>
    <xf numFmtId="164" fontId="4" fillId="0" borderId="7" xfId="3" applyNumberFormat="1" applyFont="1" applyFill="1" applyBorder="1" applyAlignment="1">
      <alignment horizontal="right"/>
    </xf>
    <xf numFmtId="165" fontId="4" fillId="0" borderId="7" xfId="3" applyNumberFormat="1" applyFont="1" applyFill="1" applyBorder="1" applyAlignment="1">
      <alignment horizontal="right"/>
    </xf>
    <xf numFmtId="0" fontId="4" fillId="0" borderId="3" xfId="3" applyFont="1" applyFill="1" applyBorder="1" applyAlignment="1"/>
    <xf numFmtId="0" fontId="4" fillId="0" borderId="3" xfId="3" applyFont="1" applyFill="1" applyBorder="1"/>
    <xf numFmtId="164" fontId="6" fillId="0" borderId="3" xfId="3" applyNumberFormat="1" applyFont="1" applyFill="1" applyBorder="1"/>
    <xf numFmtId="0" fontId="6" fillId="0" borderId="8" xfId="3" applyFont="1" applyFill="1" applyBorder="1"/>
    <xf numFmtId="3" fontId="6" fillId="0" borderId="8" xfId="3" applyNumberFormat="1" applyFont="1" applyFill="1" applyBorder="1" applyAlignment="1">
      <alignment horizontal="right"/>
    </xf>
    <xf numFmtId="164" fontId="6" fillId="0" borderId="8" xfId="3" applyNumberFormat="1" applyFont="1" applyFill="1" applyBorder="1" applyAlignment="1">
      <alignment horizontal="right"/>
    </xf>
    <xf numFmtId="165" fontId="6" fillId="0" borderId="8" xfId="3" applyNumberFormat="1" applyFont="1" applyFill="1" applyBorder="1" applyAlignment="1">
      <alignment horizontal="right"/>
    </xf>
    <xf numFmtId="49" fontId="6" fillId="0" borderId="6" xfId="3" applyNumberFormat="1" applyFont="1" applyFill="1" applyBorder="1" applyAlignment="1">
      <alignment horizontal="left" vertical="center" wrapText="1"/>
    </xf>
    <xf numFmtId="3" fontId="6" fillId="0" borderId="6" xfId="3" applyNumberFormat="1" applyFont="1" applyFill="1" applyBorder="1" applyAlignment="1">
      <alignment horizontal="right"/>
    </xf>
    <xf numFmtId="164" fontId="6" fillId="0" borderId="6" xfId="3" applyNumberFormat="1" applyFont="1" applyFill="1" applyBorder="1" applyAlignment="1">
      <alignment horizontal="right"/>
    </xf>
    <xf numFmtId="165" fontId="6" fillId="0" borderId="6" xfId="3" applyNumberFormat="1" applyFont="1" applyFill="1" applyBorder="1" applyAlignment="1">
      <alignment horizontal="right"/>
    </xf>
    <xf numFmtId="164" fontId="6" fillId="0" borderId="6" xfId="3" applyNumberFormat="1" applyFont="1" applyFill="1" applyBorder="1"/>
    <xf numFmtId="165" fontId="6" fillId="0" borderId="6" xfId="3" applyNumberFormat="1" applyFont="1" applyFill="1" applyBorder="1"/>
    <xf numFmtId="49" fontId="6" fillId="0" borderId="7" xfId="3" applyNumberFormat="1" applyFont="1" applyFill="1" applyBorder="1" applyAlignment="1">
      <alignment horizontal="left" vertical="center" wrapText="1"/>
    </xf>
    <xf numFmtId="3" fontId="6" fillId="0" borderId="7" xfId="3" applyNumberFormat="1" applyFont="1" applyFill="1" applyBorder="1" applyAlignment="1">
      <alignment horizontal="right"/>
    </xf>
    <xf numFmtId="164" fontId="6" fillId="0" borderId="7" xfId="3" applyNumberFormat="1" applyFont="1" applyFill="1" applyBorder="1"/>
    <xf numFmtId="165" fontId="6" fillId="0" borderId="7" xfId="3" applyNumberFormat="1" applyFont="1" applyFill="1" applyBorder="1"/>
    <xf numFmtId="166" fontId="4" fillId="0" borderId="0" xfId="2" applyNumberFormat="1" applyFont="1" applyFill="1"/>
    <xf numFmtId="0" fontId="7" fillId="0" borderId="0" xfId="3" applyFont="1" applyFill="1" applyAlignment="1"/>
    <xf numFmtId="3" fontId="8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/>
    <xf numFmtId="0" fontId="9" fillId="0" borderId="0" xfId="0" applyFont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3" applyNumberFormat="1" applyFont="1" applyFill="1" applyBorder="1" applyAlignment="1">
      <alignment horizontal="right" vertical="center" wrapText="1"/>
    </xf>
    <xf numFmtId="0" fontId="2" fillId="0" borderId="0" xfId="0" applyFont="1" applyBorder="1"/>
    <xf numFmtId="0" fontId="8" fillId="0" borderId="1" xfId="0" applyFont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 applyProtection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4" fillId="0" borderId="11" xfId="3" applyNumberFormat="1" applyFont="1" applyFill="1" applyBorder="1" applyAlignment="1">
      <alignment horizontal="center" vertical="center" wrapText="1"/>
    </xf>
    <xf numFmtId="0" fontId="4" fillId="0" borderId="11" xfId="5" applyFont="1" applyFill="1" applyBorder="1" applyAlignment="1" applyProtection="1">
      <alignment horizontal="center" vertical="center"/>
    </xf>
    <xf numFmtId="0" fontId="6" fillId="0" borderId="8" xfId="3" applyFont="1" applyFill="1" applyBorder="1" applyAlignment="1"/>
    <xf numFmtId="164" fontId="6" fillId="0" borderId="8" xfId="0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/>
    <xf numFmtId="49" fontId="4" fillId="0" borderId="6" xfId="3" applyNumberFormat="1" applyFont="1" applyFill="1" applyBorder="1" applyAlignment="1">
      <alignment horizontal="left" vertical="center" wrapText="1" indent="1"/>
    </xf>
    <xf numFmtId="164" fontId="4" fillId="0" borderId="6" xfId="3" applyNumberFormat="1" applyFont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left" vertical="center" wrapText="1" indent="1"/>
    </xf>
    <xf numFmtId="3" fontId="4" fillId="0" borderId="0" xfId="3" applyNumberFormat="1" applyFont="1" applyFill="1" applyBorder="1" applyAlignment="1">
      <alignment horizontal="right"/>
    </xf>
    <xf numFmtId="3" fontId="2" fillId="0" borderId="0" xfId="0" applyNumberFormat="1" applyFont="1"/>
    <xf numFmtId="164" fontId="4" fillId="0" borderId="7" xfId="3" applyNumberFormat="1" applyFont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0" fontId="10" fillId="0" borderId="0" xfId="0" applyFont="1"/>
    <xf numFmtId="0" fontId="4" fillId="0" borderId="0" xfId="0" applyFont="1"/>
    <xf numFmtId="0" fontId="8" fillId="0" borderId="0" xfId="0" applyFont="1"/>
    <xf numFmtId="49" fontId="6" fillId="0" borderId="8" xfId="3" applyNumberFormat="1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/>
    </xf>
    <xf numFmtId="3" fontId="6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165" fontId="6" fillId="0" borderId="7" xfId="0" applyNumberFormat="1" applyFont="1" applyFill="1" applyBorder="1" applyAlignment="1">
      <alignment horizontal="right"/>
    </xf>
    <xf numFmtId="165" fontId="2" fillId="0" borderId="0" xfId="0" applyNumberFormat="1" applyFont="1"/>
    <xf numFmtId="0" fontId="16" fillId="0" borderId="0" xfId="0" applyFont="1"/>
    <xf numFmtId="166" fontId="4" fillId="0" borderId="0" xfId="2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left" vertical="center"/>
    </xf>
    <xf numFmtId="10" fontId="2" fillId="0" borderId="0" xfId="0" applyNumberFormat="1" applyFont="1" applyBorder="1"/>
    <xf numFmtId="0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10" fillId="0" borderId="0" xfId="0" applyFont="1" applyFill="1" applyBorder="1"/>
    <xf numFmtId="49" fontId="5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3" applyNumberFormat="1" applyFont="1" applyFill="1" applyBorder="1" applyAlignment="1">
      <alignment horizontal="left"/>
    </xf>
    <xf numFmtId="0" fontId="4" fillId="0" borderId="8" xfId="0" applyFont="1" applyBorder="1"/>
    <xf numFmtId="167" fontId="4" fillId="0" borderId="8" xfId="3" applyNumberFormat="1" applyFont="1" applyBorder="1" applyAlignment="1">
      <alignment horizontal="right"/>
    </xf>
    <xf numFmtId="164" fontId="4" fillId="0" borderId="8" xfId="3" applyNumberFormat="1" applyFont="1" applyBorder="1" applyAlignment="1">
      <alignment horizontal="right"/>
    </xf>
    <xf numFmtId="165" fontId="4" fillId="0" borderId="8" xfId="3" applyNumberFormat="1" applyFont="1" applyFill="1" applyBorder="1" applyAlignment="1">
      <alignment horizontal="right"/>
    </xf>
    <xf numFmtId="3" fontId="4" fillId="0" borderId="8" xfId="3" applyNumberFormat="1" applyFont="1" applyBorder="1" applyAlignment="1">
      <alignment horizontal="right"/>
    </xf>
    <xf numFmtId="0" fontId="4" fillId="0" borderId="6" xfId="3" applyNumberFormat="1" applyFont="1" applyFill="1" applyBorder="1" applyAlignment="1">
      <alignment horizontal="left"/>
    </xf>
    <xf numFmtId="0" fontId="4" fillId="0" borderId="6" xfId="0" applyFont="1" applyBorder="1"/>
    <xf numFmtId="167" fontId="4" fillId="0" borderId="6" xfId="3" applyNumberFormat="1" applyFont="1" applyBorder="1" applyAlignment="1">
      <alignment horizontal="right"/>
    </xf>
    <xf numFmtId="3" fontId="4" fillId="0" borderId="6" xfId="3" applyNumberFormat="1" applyFont="1" applyBorder="1" applyAlignment="1">
      <alignment horizontal="right"/>
    </xf>
    <xf numFmtId="166" fontId="4" fillId="0" borderId="0" xfId="2" applyNumberFormat="1" applyFont="1"/>
    <xf numFmtId="0" fontId="4" fillId="0" borderId="6" xfId="3" applyFont="1" applyFill="1" applyBorder="1" applyAlignment="1">
      <alignment horizontal="left"/>
    </xf>
    <xf numFmtId="0" fontId="4" fillId="0" borderId="6" xfId="3" applyFont="1" applyFill="1" applyBorder="1"/>
    <xf numFmtId="0" fontId="4" fillId="0" borderId="7" xfId="3" applyNumberFormat="1" applyFont="1" applyFill="1" applyBorder="1" applyAlignment="1">
      <alignment horizontal="left"/>
    </xf>
    <xf numFmtId="0" fontId="4" fillId="0" borderId="7" xfId="0" applyFont="1" applyBorder="1"/>
    <xf numFmtId="0" fontId="4" fillId="0" borderId="0" xfId="3" applyFont="1"/>
    <xf numFmtId="0" fontId="5" fillId="0" borderId="0" xfId="3" applyFont="1"/>
    <xf numFmtId="3" fontId="4" fillId="0" borderId="6" xfId="3" applyNumberFormat="1" applyFont="1" applyFill="1" applyBorder="1"/>
    <xf numFmtId="165" fontId="4" fillId="0" borderId="6" xfId="3" applyNumberFormat="1" applyFont="1" applyFill="1" applyBorder="1"/>
    <xf numFmtId="0" fontId="4" fillId="0" borderId="6" xfId="3" applyFont="1" applyFill="1" applyBorder="1" applyAlignment="1">
      <alignment horizontal="left" indent="2"/>
    </xf>
    <xf numFmtId="0" fontId="4" fillId="0" borderId="6" xfId="3" applyFont="1" applyBorder="1" applyAlignment="1">
      <alignment horizontal="left" indent="2"/>
    </xf>
    <xf numFmtId="165" fontId="4" fillId="0" borderId="6" xfId="3" applyNumberFormat="1" applyFont="1" applyBorder="1" applyAlignment="1">
      <alignment horizontal="right"/>
    </xf>
    <xf numFmtId="164" fontId="4" fillId="0" borderId="12" xfId="3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0" fontId="4" fillId="0" borderId="7" xfId="3" applyFont="1" applyBorder="1" applyAlignment="1">
      <alignment horizontal="left" indent="1"/>
    </xf>
    <xf numFmtId="165" fontId="4" fillId="0" borderId="7" xfId="3" applyNumberFormat="1" applyFont="1" applyBorder="1" applyAlignment="1">
      <alignment horizontal="right"/>
    </xf>
    <xf numFmtId="164" fontId="4" fillId="0" borderId="13" xfId="3" applyNumberFormat="1" applyFont="1" applyFill="1" applyBorder="1" applyAlignment="1">
      <alignment horizontal="right"/>
    </xf>
    <xf numFmtId="0" fontId="4" fillId="0" borderId="0" xfId="3" applyFont="1" applyBorder="1"/>
    <xf numFmtId="164" fontId="8" fillId="0" borderId="0" xfId="3" applyNumberFormat="1" applyFont="1" applyFill="1" applyBorder="1" applyAlignment="1">
      <alignment horizontal="right"/>
    </xf>
    <xf numFmtId="164" fontId="19" fillId="0" borderId="0" xfId="3" applyNumberFormat="1" applyFont="1" applyFill="1" applyBorder="1" applyAlignment="1">
      <alignment horizontal="right"/>
    </xf>
    <xf numFmtId="0" fontId="21" fillId="0" borderId="0" xfId="0" applyFont="1" applyFill="1" applyAlignment="1">
      <alignment vertical="center"/>
    </xf>
    <xf numFmtId="0" fontId="4" fillId="0" borderId="0" xfId="3" applyFont="1" applyAlignment="1">
      <alignment horizontal="left" indent="1"/>
    </xf>
    <xf numFmtId="164" fontId="22" fillId="0" borderId="0" xfId="0" applyNumberFormat="1" applyFont="1" applyBorder="1"/>
    <xf numFmtId="0" fontId="4" fillId="0" borderId="6" xfId="7" applyFont="1" applyBorder="1" applyAlignment="1">
      <alignment horizontal="left"/>
    </xf>
    <xf numFmtId="0" fontId="4" fillId="0" borderId="6" xfId="7" applyFont="1" applyBorder="1" applyAlignment="1">
      <alignment horizontal="left" vertical="center"/>
    </xf>
    <xf numFmtId="0" fontId="4" fillId="0" borderId="7" xfId="7" applyFont="1" applyBorder="1" applyAlignment="1">
      <alignment horizontal="left" vertical="center"/>
    </xf>
    <xf numFmtId="165" fontId="4" fillId="0" borderId="7" xfId="3" applyNumberFormat="1" applyFont="1" applyFill="1" applyBorder="1"/>
    <xf numFmtId="3" fontId="4" fillId="0" borderId="7" xfId="3" applyNumberFormat="1" applyFont="1" applyFill="1" applyBorder="1"/>
    <xf numFmtId="166" fontId="4" fillId="0" borderId="0" xfId="2" applyNumberFormat="1" applyFont="1" applyFill="1" applyBorder="1"/>
    <xf numFmtId="0" fontId="4" fillId="0" borderId="0" xfId="7" applyFont="1" applyBorder="1" applyAlignment="1">
      <alignment horizontal="center"/>
    </xf>
    <xf numFmtId="0" fontId="4" fillId="0" borderId="0" xfId="7" applyFont="1" applyBorder="1" applyAlignment="1">
      <alignment horizontal="left"/>
    </xf>
    <xf numFmtId="164" fontId="4" fillId="0" borderId="0" xfId="3" applyNumberFormat="1" applyFont="1" applyFill="1" applyBorder="1"/>
    <xf numFmtId="0" fontId="4" fillId="0" borderId="0" xfId="3" applyFont="1" applyBorder="1" applyAlignment="1">
      <alignment horizontal="left" indent="1"/>
    </xf>
    <xf numFmtId="3" fontId="4" fillId="0" borderId="0" xfId="3" applyNumberFormat="1" applyFont="1" applyFill="1"/>
    <xf numFmtId="0" fontId="4" fillId="0" borderId="0" xfId="7" applyFont="1" applyBorder="1" applyAlignment="1">
      <alignment vertical="center"/>
    </xf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wrapText="1"/>
    </xf>
    <xf numFmtId="3" fontId="4" fillId="0" borderId="0" xfId="3" applyNumberFormat="1" applyFont="1" applyFill="1" applyBorder="1"/>
    <xf numFmtId="0" fontId="23" fillId="0" borderId="0" xfId="3" applyFont="1" applyFill="1" applyAlignment="1"/>
    <xf numFmtId="0" fontId="4" fillId="0" borderId="0" xfId="7" applyFont="1" applyBorder="1" applyAlignment="1">
      <alignment horizontal="left" vertical="center"/>
    </xf>
    <xf numFmtId="0" fontId="19" fillId="0" borderId="0" xfId="3" applyFont="1" applyFill="1"/>
    <xf numFmtId="0" fontId="23" fillId="0" borderId="1" xfId="3" applyFont="1" applyFill="1" applyBorder="1" applyAlignment="1">
      <alignment vertical="center"/>
    </xf>
    <xf numFmtId="0" fontId="23" fillId="0" borderId="1" xfId="3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vertical="center" wrapText="1"/>
    </xf>
    <xf numFmtId="49" fontId="23" fillId="0" borderId="8" xfId="3" applyNumberFormat="1" applyFont="1" applyFill="1" applyBorder="1" applyAlignment="1">
      <alignment horizontal="left" vertical="center" wrapText="1"/>
    </xf>
    <xf numFmtId="164" fontId="23" fillId="0" borderId="8" xfId="3" applyNumberFormat="1" applyFont="1" applyFill="1" applyBorder="1"/>
    <xf numFmtId="165" fontId="23" fillId="0" borderId="8" xfId="3" applyNumberFormat="1" applyFont="1" applyFill="1" applyBorder="1"/>
    <xf numFmtId="0" fontId="24" fillId="0" borderId="8" xfId="0" applyFont="1" applyFill="1" applyBorder="1" applyAlignment="1" applyProtection="1">
      <alignment horizontal="left" wrapText="1" indent="1"/>
    </xf>
    <xf numFmtId="49" fontId="23" fillId="0" borderId="6" xfId="3" applyNumberFormat="1" applyFont="1" applyFill="1" applyBorder="1" applyAlignment="1">
      <alignment horizontal="left" vertical="center" wrapText="1"/>
    </xf>
    <xf numFmtId="164" fontId="23" fillId="0" borderId="6" xfId="3" applyNumberFormat="1" applyFont="1" applyFill="1" applyBorder="1"/>
    <xf numFmtId="165" fontId="23" fillId="0" borderId="6" xfId="3" applyNumberFormat="1" applyFont="1" applyFill="1" applyBorder="1"/>
    <xf numFmtId="0" fontId="24" fillId="0" borderId="6" xfId="0" applyFont="1" applyFill="1" applyBorder="1" applyAlignment="1" applyProtection="1">
      <alignment horizontal="left" wrapText="1" indent="1"/>
    </xf>
    <xf numFmtId="0" fontId="19" fillId="0" borderId="0" xfId="3" applyFont="1" applyFill="1" applyBorder="1"/>
    <xf numFmtId="0" fontId="4" fillId="0" borderId="0" xfId="7" applyFont="1" applyBorder="1" applyAlignment="1"/>
    <xf numFmtId="0" fontId="4" fillId="0" borderId="0" xfId="7" applyFont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right"/>
    </xf>
    <xf numFmtId="3" fontId="4" fillId="0" borderId="0" xfId="8" applyNumberFormat="1" applyFont="1" applyBorder="1" applyAlignment="1">
      <alignment horizontal="right"/>
    </xf>
    <xf numFmtId="3" fontId="4" fillId="0" borderId="0" xfId="8" applyNumberFormat="1" applyFont="1" applyFill="1" applyBorder="1"/>
    <xf numFmtId="49" fontId="23" fillId="0" borderId="6" xfId="3" applyNumberFormat="1" applyFont="1" applyFill="1" applyBorder="1" applyAlignment="1">
      <alignment horizontal="left" vertical="center" wrapText="1" indent="1"/>
    </xf>
    <xf numFmtId="49" fontId="24" fillId="0" borderId="6" xfId="3" applyNumberFormat="1" applyFont="1" applyFill="1" applyBorder="1" applyAlignment="1">
      <alignment horizontal="left" vertical="center" wrapText="1" indent="1"/>
    </xf>
    <xf numFmtId="49" fontId="23" fillId="0" borderId="7" xfId="3" applyNumberFormat="1" applyFont="1" applyFill="1" applyBorder="1" applyAlignment="1">
      <alignment horizontal="left" vertical="center" wrapText="1"/>
    </xf>
    <xf numFmtId="164" fontId="23" fillId="0" borderId="7" xfId="3" applyNumberFormat="1" applyFont="1" applyFill="1" applyBorder="1"/>
    <xf numFmtId="165" fontId="23" fillId="0" borderId="7" xfId="3" applyNumberFormat="1" applyFont="1" applyFill="1" applyBorder="1"/>
    <xf numFmtId="0" fontId="24" fillId="0" borderId="7" xfId="0" applyFont="1" applyFill="1" applyBorder="1" applyAlignment="1" applyProtection="1">
      <alignment horizontal="left" wrapText="1" indent="1"/>
    </xf>
    <xf numFmtId="0" fontId="4" fillId="0" borderId="0" xfId="7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3" fontId="4" fillId="0" borderId="6" xfId="8" applyNumberFormat="1" applyFont="1" applyBorder="1" applyAlignment="1">
      <alignment horizontal="right"/>
    </xf>
    <xf numFmtId="3" fontId="4" fillId="0" borderId="6" xfId="8" applyNumberFormat="1" applyFont="1" applyFill="1" applyBorder="1" applyAlignment="1">
      <alignment horizontal="right"/>
    </xf>
    <xf numFmtId="3" fontId="4" fillId="0" borderId="6" xfId="8" applyNumberFormat="1" applyFont="1" applyFill="1" applyBorder="1"/>
    <xf numFmtId="0" fontId="4" fillId="0" borderId="8" xfId="7" applyFont="1" applyBorder="1" applyAlignment="1">
      <alignment horizontal="left"/>
    </xf>
    <xf numFmtId="0" fontId="25" fillId="0" borderId="0" xfId="0" applyFont="1" applyFill="1"/>
    <xf numFmtId="0" fontId="8" fillId="0" borderId="0" xfId="0" applyFont="1" applyFill="1"/>
    <xf numFmtId="0" fontId="19" fillId="0" borderId="0" xfId="0" applyFont="1" applyFill="1"/>
    <xf numFmtId="0" fontId="4" fillId="0" borderId="0" xfId="3" applyFont="1" applyFill="1" applyBorder="1" applyAlignment="1">
      <alignment horizontal="center" vertical="center" wrapText="1"/>
    </xf>
    <xf numFmtId="0" fontId="15" fillId="0" borderId="10" xfId="0" applyFont="1" applyBorder="1"/>
    <xf numFmtId="3" fontId="15" fillId="0" borderId="14" xfId="0" applyNumberFormat="1" applyFont="1" applyBorder="1" applyAlignment="1">
      <alignment horizontal="right"/>
    </xf>
    <xf numFmtId="0" fontId="8" fillId="0" borderId="6" xfId="0" applyFont="1" applyBorder="1"/>
    <xf numFmtId="165" fontId="8" fillId="0" borderId="6" xfId="0" applyNumberFormat="1" applyFont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166" fontId="8" fillId="0" borderId="0" xfId="2" applyNumberFormat="1" applyFont="1" applyBorder="1" applyAlignment="1">
      <alignment horizontal="right"/>
    </xf>
    <xf numFmtId="3" fontId="8" fillId="0" borderId="0" xfId="0" applyNumberFormat="1" applyFont="1"/>
    <xf numFmtId="165" fontId="8" fillId="0" borderId="0" xfId="0" applyNumberFormat="1" applyFont="1"/>
    <xf numFmtId="3" fontId="8" fillId="0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right"/>
    </xf>
    <xf numFmtId="9" fontId="8" fillId="0" borderId="0" xfId="2" applyFont="1"/>
    <xf numFmtId="0" fontId="8" fillId="0" borderId="7" xfId="0" applyFont="1" applyBorder="1"/>
    <xf numFmtId="3" fontId="8" fillId="0" borderId="7" xfId="0" applyNumberFormat="1" applyFont="1" applyFill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5" fontId="8" fillId="0" borderId="7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6" fillId="0" borderId="8" xfId="3" applyFont="1" applyFill="1" applyBorder="1" applyAlignment="1">
      <alignment horizontal="left" vertical="center" wrapText="1"/>
    </xf>
    <xf numFmtId="3" fontId="15" fillId="0" borderId="8" xfId="0" applyNumberFormat="1" applyFont="1" applyBorder="1" applyAlignment="1">
      <alignment horizontal="right"/>
    </xf>
    <xf numFmtId="165" fontId="15" fillId="0" borderId="8" xfId="0" applyNumberFormat="1" applyFont="1" applyBorder="1" applyAlignment="1">
      <alignment horizontal="right"/>
    </xf>
    <xf numFmtId="165" fontId="15" fillId="0" borderId="8" xfId="0" applyNumberFormat="1" applyFont="1" applyFill="1" applyBorder="1" applyAlignment="1">
      <alignment horizontal="right"/>
    </xf>
    <xf numFmtId="3" fontId="15" fillId="0" borderId="0" xfId="0" applyNumberFormat="1" applyFont="1" applyBorder="1" applyAlignment="1">
      <alignment horizontal="right"/>
    </xf>
    <xf numFmtId="0" fontId="6" fillId="0" borderId="6" xfId="0" applyFont="1" applyFill="1" applyBorder="1"/>
    <xf numFmtId="3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6" fillId="0" borderId="7" xfId="0" applyFont="1" applyFill="1" applyBorder="1"/>
    <xf numFmtId="3" fontId="15" fillId="0" borderId="7" xfId="0" applyNumberFormat="1" applyFont="1" applyBorder="1" applyAlignment="1">
      <alignment horizontal="right"/>
    </xf>
    <xf numFmtId="165" fontId="15" fillId="0" borderId="7" xfId="0" applyNumberFormat="1" applyFont="1" applyBorder="1" applyAlignment="1">
      <alignment horizontal="right"/>
    </xf>
    <xf numFmtId="165" fontId="15" fillId="0" borderId="7" xfId="0" applyNumberFormat="1" applyFont="1" applyFill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5" fillId="0" borderId="0" xfId="0" applyFont="1" applyBorder="1"/>
    <xf numFmtId="0" fontId="19" fillId="0" borderId="0" xfId="0" applyFont="1"/>
    <xf numFmtId="0" fontId="8" fillId="0" borderId="0" xfId="0" applyFont="1" applyBorder="1" applyAlignment="1">
      <alignment horizontal="center" vertical="center"/>
    </xf>
    <xf numFmtId="0" fontId="27" fillId="0" borderId="0" xfId="0" applyFont="1"/>
    <xf numFmtId="3" fontId="8" fillId="0" borderId="8" xfId="0" applyNumberFormat="1" applyFont="1" applyBorder="1"/>
    <xf numFmtId="0" fontId="8" fillId="0" borderId="8" xfId="0" applyFont="1" applyBorder="1"/>
    <xf numFmtId="3" fontId="8" fillId="0" borderId="0" xfId="0" applyNumberFormat="1" applyFont="1" applyBorder="1"/>
    <xf numFmtId="3" fontId="27" fillId="0" borderId="0" xfId="0" applyNumberFormat="1" applyFont="1"/>
    <xf numFmtId="166" fontId="8" fillId="0" borderId="0" xfId="2" applyNumberFormat="1" applyFont="1"/>
    <xf numFmtId="3" fontId="8" fillId="0" borderId="6" xfId="0" applyNumberFormat="1" applyFont="1" applyBorder="1"/>
    <xf numFmtId="3" fontId="8" fillId="0" borderId="7" xfId="0" applyNumberFormat="1" applyFont="1" applyBorder="1"/>
    <xf numFmtId="0" fontId="8" fillId="0" borderId="0" xfId="0" applyFont="1" applyBorder="1"/>
    <xf numFmtId="9" fontId="8" fillId="0" borderId="0" xfId="2" applyNumberFormat="1" applyFont="1"/>
    <xf numFmtId="1" fontId="8" fillId="0" borderId="0" xfId="0" applyNumberFormat="1" applyFont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0" fontId="6" fillId="0" borderId="5" xfId="0" applyFont="1" applyFill="1" applyBorder="1" applyAlignment="1" applyProtection="1">
      <alignment horizontal="left" wrapText="1"/>
    </xf>
    <xf numFmtId="164" fontId="4" fillId="0" borderId="8" xfId="3" applyNumberFormat="1" applyFont="1" applyFill="1" applyBorder="1"/>
    <xf numFmtId="164" fontId="4" fillId="0" borderId="6" xfId="3" applyNumberFormat="1" applyFont="1" applyFill="1" applyBorder="1"/>
    <xf numFmtId="164" fontId="4" fillId="0" borderId="7" xfId="3" applyNumberFormat="1" applyFont="1" applyFill="1" applyBorder="1"/>
    <xf numFmtId="0" fontId="26" fillId="0" borderId="0" xfId="0" applyFont="1" applyAlignment="1">
      <alignment vertical="center" wrapText="1" readingOrder="1"/>
    </xf>
    <xf numFmtId="0" fontId="4" fillId="0" borderId="0" xfId="9" applyFont="1"/>
    <xf numFmtId="0" fontId="19" fillId="0" borderId="0" xfId="9" applyFont="1"/>
    <xf numFmtId="49" fontId="4" fillId="0" borderId="0" xfId="9" applyNumberFormat="1" applyFont="1" applyAlignment="1">
      <alignment horizontal="right"/>
    </xf>
    <xf numFmtId="0" fontId="4" fillId="0" borderId="0" xfId="9" applyFont="1" applyAlignment="1">
      <alignment horizontal="left"/>
    </xf>
    <xf numFmtId="0" fontId="6" fillId="0" borderId="0" xfId="9" applyFont="1" applyAlignment="1">
      <alignment horizontal="left"/>
    </xf>
    <xf numFmtId="49" fontId="6" fillId="0" borderId="0" xfId="9" applyNumberFormat="1" applyFont="1" applyAlignment="1">
      <alignment horizontal="right"/>
    </xf>
    <xf numFmtId="0" fontId="6" fillId="0" borderId="0" xfId="9" applyFont="1"/>
    <xf numFmtId="0" fontId="4" fillId="0" borderId="0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 wrapText="1"/>
    </xf>
    <xf numFmtId="0" fontId="4" fillId="0" borderId="0" xfId="9" applyFont="1" applyBorder="1"/>
    <xf numFmtId="0" fontId="4" fillId="2" borderId="0" xfId="9" applyFont="1" applyFill="1" applyBorder="1" applyAlignment="1">
      <alignment horizontal="center" wrapText="1"/>
    </xf>
    <xf numFmtId="0" fontId="4" fillId="2" borderId="0" xfId="9" applyFont="1" applyFill="1" applyBorder="1"/>
    <xf numFmtId="0" fontId="4" fillId="2" borderId="0" xfId="9" applyFont="1" applyFill="1"/>
    <xf numFmtId="165" fontId="6" fillId="0" borderId="8" xfId="9" applyNumberFormat="1" applyFont="1" applyFill="1" applyBorder="1" applyAlignment="1">
      <alignment horizontal="right" wrapText="1"/>
    </xf>
    <xf numFmtId="165" fontId="6" fillId="0" borderId="18" xfId="9" applyNumberFormat="1" applyFont="1" applyFill="1" applyBorder="1" applyAlignment="1">
      <alignment horizontal="right" wrapText="1"/>
    </xf>
    <xf numFmtId="165" fontId="4" fillId="0" borderId="6" xfId="9" applyNumberFormat="1" applyFont="1" applyFill="1" applyBorder="1" applyAlignment="1">
      <alignment horizontal="right" wrapText="1"/>
    </xf>
    <xf numFmtId="165" fontId="4" fillId="0" borderId="19" xfId="9" applyNumberFormat="1" applyFont="1" applyFill="1" applyBorder="1" applyAlignment="1">
      <alignment horizontal="right" wrapText="1"/>
    </xf>
    <xf numFmtId="165" fontId="4" fillId="0" borderId="7" xfId="9" applyNumberFormat="1" applyFont="1" applyFill="1" applyBorder="1" applyAlignment="1">
      <alignment horizontal="right" wrapText="1"/>
    </xf>
    <xf numFmtId="165" fontId="4" fillId="0" borderId="20" xfId="9" applyNumberFormat="1" applyFont="1" applyFill="1" applyBorder="1" applyAlignment="1">
      <alignment horizontal="right" wrapText="1"/>
    </xf>
    <xf numFmtId="0" fontId="4" fillId="2" borderId="0" xfId="9" applyFont="1" applyFill="1" applyBorder="1" applyAlignment="1">
      <alignment horizontal="center" vertical="center" wrapText="1"/>
    </xf>
    <xf numFmtId="0" fontId="6" fillId="0" borderId="8" xfId="9" applyNumberFormat="1" applyFont="1" applyFill="1" applyBorder="1" applyAlignment="1">
      <alignment horizontal="right"/>
    </xf>
    <xf numFmtId="3" fontId="6" fillId="0" borderId="0" xfId="9" applyNumberFormat="1" applyFont="1" applyBorder="1" applyAlignment="1">
      <alignment horizontal="right" wrapText="1"/>
    </xf>
    <xf numFmtId="0" fontId="4" fillId="0" borderId="0" xfId="10" applyFont="1" applyBorder="1" applyAlignment="1">
      <alignment horizontal="right"/>
    </xf>
    <xf numFmtId="0" fontId="31" fillId="0" borderId="21" xfId="10" applyNumberFormat="1" applyFont="1" applyFill="1" applyBorder="1" applyAlignment="1">
      <alignment horizontal="right"/>
    </xf>
    <xf numFmtId="0" fontId="4" fillId="0" borderId="21" xfId="10" applyNumberFormat="1" applyFont="1" applyFill="1" applyBorder="1" applyAlignment="1">
      <alignment horizontal="right"/>
    </xf>
    <xf numFmtId="3" fontId="4" fillId="0" borderId="0" xfId="9" applyNumberFormat="1" applyFont="1" applyBorder="1" applyAlignment="1">
      <alignment horizontal="right" wrapText="1"/>
    </xf>
    <xf numFmtId="165" fontId="4" fillId="0" borderId="21" xfId="9" applyNumberFormat="1" applyFont="1" applyFill="1" applyBorder="1" applyAlignment="1">
      <alignment horizontal="right" wrapText="1"/>
    </xf>
    <xf numFmtId="0" fontId="31" fillId="0" borderId="7" xfId="10" applyNumberFormat="1" applyFont="1" applyFill="1" applyBorder="1" applyAlignment="1">
      <alignment horizontal="right"/>
    </xf>
    <xf numFmtId="0" fontId="4" fillId="0" borderId="7" xfId="10" applyNumberFormat="1" applyFont="1" applyFill="1" applyBorder="1" applyAlignment="1">
      <alignment horizontal="right"/>
    </xf>
    <xf numFmtId="0" fontId="4" fillId="2" borderId="0" xfId="9" applyFont="1" applyFill="1" applyBorder="1" applyAlignment="1">
      <alignment horizontal="center"/>
    </xf>
    <xf numFmtId="164" fontId="6" fillId="0" borderId="0" xfId="9" applyNumberFormat="1" applyFont="1" applyBorder="1" applyAlignment="1">
      <alignment horizontal="right" wrapText="1"/>
    </xf>
    <xf numFmtId="0" fontId="31" fillId="0" borderId="21" xfId="10" applyNumberFormat="1" applyFont="1" applyBorder="1" applyAlignment="1">
      <alignment horizontal="right"/>
    </xf>
    <xf numFmtId="164" fontId="4" fillId="0" borderId="0" xfId="9" applyNumberFormat="1" applyFont="1" applyBorder="1" applyAlignment="1">
      <alignment horizontal="right" wrapText="1"/>
    </xf>
    <xf numFmtId="0" fontId="31" fillId="0" borderId="7" xfId="10" applyNumberFormat="1" applyFont="1" applyBorder="1" applyAlignment="1">
      <alignment horizontal="right"/>
    </xf>
    <xf numFmtId="0" fontId="4" fillId="0" borderId="0" xfId="9" applyFont="1" applyAlignment="1">
      <alignment horizontal="right"/>
    </xf>
    <xf numFmtId="165" fontId="6" fillId="0" borderId="22" xfId="9" applyNumberFormat="1" applyFont="1" applyFill="1" applyBorder="1" applyAlignment="1">
      <alignment horizontal="right" wrapText="1"/>
    </xf>
    <xf numFmtId="165" fontId="6" fillId="0" borderId="21" xfId="9" applyNumberFormat="1" applyFont="1" applyFill="1" applyBorder="1" applyAlignment="1">
      <alignment horizontal="right" wrapText="1"/>
    </xf>
    <xf numFmtId="165" fontId="6" fillId="0" borderId="19" xfId="9" applyNumberFormat="1" applyFont="1" applyFill="1" applyBorder="1" applyAlignment="1">
      <alignment horizontal="right" wrapText="1"/>
    </xf>
    <xf numFmtId="165" fontId="6" fillId="0" borderId="6" xfId="9" applyNumberFormat="1" applyFont="1" applyFill="1" applyBorder="1" applyAlignment="1">
      <alignment horizontal="right" wrapText="1"/>
    </xf>
    <xf numFmtId="165" fontId="6" fillId="0" borderId="7" xfId="9" applyNumberFormat="1" applyFont="1" applyFill="1" applyBorder="1" applyAlignment="1">
      <alignment horizontal="right" wrapText="1"/>
    </xf>
    <xf numFmtId="0" fontId="4" fillId="0" borderId="0" xfId="10" applyFont="1" applyBorder="1"/>
    <xf numFmtId="0" fontId="4" fillId="0" borderId="0" xfId="10" applyNumberFormat="1" applyFont="1" applyBorder="1"/>
    <xf numFmtId="0" fontId="7" fillId="0" borderId="0" xfId="10" applyFont="1" applyFill="1" applyBorder="1" applyAlignment="1">
      <alignment horizontal="left" vertical="center"/>
    </xf>
    <xf numFmtId="0" fontId="23" fillId="0" borderId="0" xfId="10" applyFont="1" applyFill="1" applyBorder="1" applyAlignment="1">
      <alignment horizontal="left" vertical="center"/>
    </xf>
    <xf numFmtId="0" fontId="8" fillId="0" borderId="0" xfId="10" applyFont="1" applyBorder="1"/>
    <xf numFmtId="0" fontId="31" fillId="0" borderId="0" xfId="10" applyFont="1" applyBorder="1"/>
    <xf numFmtId="0" fontId="31" fillId="0" borderId="0" xfId="10" applyNumberFormat="1" applyFont="1" applyBorder="1"/>
    <xf numFmtId="164" fontId="8" fillId="0" borderId="0" xfId="10" applyNumberFormat="1" applyFont="1" applyFill="1" applyBorder="1"/>
    <xf numFmtId="0" fontId="4" fillId="0" borderId="0" xfId="9" applyFont="1" applyBorder="1" applyAlignment="1">
      <alignment horizontal="left" vertical="center" wrapText="1"/>
    </xf>
    <xf numFmtId="0" fontId="4" fillId="0" borderId="0" xfId="10" applyFont="1"/>
    <xf numFmtId="0" fontId="5" fillId="0" borderId="0" xfId="9" applyFont="1"/>
    <xf numFmtId="0" fontId="5" fillId="0" borderId="0" xfId="9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8" xfId="10" applyFont="1" applyBorder="1"/>
    <xf numFmtId="3" fontId="6" fillId="0" borderId="8" xfId="0" applyNumberFormat="1" applyFont="1" applyFill="1" applyBorder="1" applyAlignment="1">
      <alignment horizontal="right"/>
    </xf>
    <xf numFmtId="0" fontId="4" fillId="0" borderId="6" xfId="10" applyFont="1" applyBorder="1" applyAlignment="1">
      <alignment horizontal="left" indent="1"/>
    </xf>
    <xf numFmtId="3" fontId="4" fillId="0" borderId="6" xfId="9" applyNumberFormat="1" applyFont="1" applyFill="1" applyBorder="1" applyAlignment="1">
      <alignment horizontal="right" wrapText="1"/>
    </xf>
    <xf numFmtId="0" fontId="4" fillId="0" borderId="7" xfId="10" applyFont="1" applyBorder="1" applyAlignment="1">
      <alignment horizontal="left" indent="1"/>
    </xf>
    <xf numFmtId="3" fontId="4" fillId="0" borderId="7" xfId="9" applyNumberFormat="1" applyFont="1" applyFill="1" applyBorder="1" applyAlignment="1">
      <alignment horizontal="right" wrapText="1"/>
    </xf>
    <xf numFmtId="0" fontId="4" fillId="0" borderId="0" xfId="10" applyFont="1" applyBorder="1" applyAlignment="1">
      <alignment horizontal="left" indent="1"/>
    </xf>
    <xf numFmtId="0" fontId="6" fillId="0" borderId="8" xfId="10" applyFont="1" applyBorder="1" applyAlignment="1"/>
    <xf numFmtId="0" fontId="6" fillId="0" borderId="6" xfId="10" applyFont="1" applyBorder="1" applyAlignment="1"/>
    <xf numFmtId="0" fontId="18" fillId="0" borderId="6" xfId="0" applyFont="1" applyBorder="1"/>
    <xf numFmtId="0" fontId="14" fillId="0" borderId="6" xfId="0" applyFont="1" applyBorder="1"/>
    <xf numFmtId="0" fontId="6" fillId="0" borderId="7" xfId="10" applyFont="1" applyBorder="1" applyAlignment="1"/>
    <xf numFmtId="0" fontId="6" fillId="0" borderId="7" xfId="10" applyFont="1" applyFill="1" applyBorder="1" applyAlignment="1">
      <alignment horizontal="right"/>
    </xf>
    <xf numFmtId="0" fontId="6" fillId="0" borderId="7" xfId="10" applyFont="1" applyFill="1" applyBorder="1"/>
    <xf numFmtId="165" fontId="4" fillId="0" borderId="0" xfId="10" applyNumberFormat="1" applyFont="1"/>
    <xf numFmtId="0" fontId="33" fillId="0" borderId="0" xfId="0" applyFont="1" applyFill="1"/>
    <xf numFmtId="0" fontId="35" fillId="0" borderId="0" xfId="11" applyFont="1" applyAlignment="1">
      <alignment horizontal="right"/>
    </xf>
    <xf numFmtId="0" fontId="4" fillId="0" borderId="0" xfId="12" applyFont="1"/>
    <xf numFmtId="2" fontId="8" fillId="0" borderId="0" xfId="0" applyNumberFormat="1" applyFont="1" applyFill="1"/>
    <xf numFmtId="0" fontId="37" fillId="0" borderId="0" xfId="0" applyFont="1" applyFill="1" applyBorder="1" applyAlignment="1">
      <alignment horizontal="right"/>
    </xf>
    <xf numFmtId="2" fontId="8" fillId="0" borderId="0" xfId="0" applyNumberFormat="1" applyFont="1" applyFill="1" applyBorder="1"/>
    <xf numFmtId="0" fontId="3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left"/>
    </xf>
    <xf numFmtId="165" fontId="4" fillId="0" borderId="6" xfId="0" applyNumberFormat="1" applyFont="1" applyFill="1" applyBorder="1"/>
    <xf numFmtId="165" fontId="4" fillId="0" borderId="0" xfId="0" applyNumberFormat="1" applyFont="1" applyFill="1" applyBorder="1"/>
    <xf numFmtId="165" fontId="8" fillId="0" borderId="0" xfId="0" applyNumberFormat="1" applyFont="1" applyFill="1"/>
    <xf numFmtId="0" fontId="4" fillId="0" borderId="6" xfId="0" applyNumberFormat="1" applyFont="1" applyFill="1" applyBorder="1" applyAlignment="1">
      <alignment horizontal="left"/>
    </xf>
    <xf numFmtId="165" fontId="4" fillId="0" borderId="6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left"/>
    </xf>
    <xf numFmtId="165" fontId="4" fillId="0" borderId="7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0" fontId="39" fillId="0" borderId="0" xfId="0" applyFont="1" applyFill="1"/>
    <xf numFmtId="2" fontId="4" fillId="0" borderId="0" xfId="6" applyNumberFormat="1" applyFont="1" applyFill="1" applyBorder="1" applyAlignment="1" applyProtection="1"/>
    <xf numFmtId="0" fontId="4" fillId="0" borderId="0" xfId="9" applyFont="1" applyFill="1" applyBorder="1" applyAlignment="1">
      <alignment horizontal="centerContinuous" vertical="center" wrapText="1"/>
    </xf>
    <xf numFmtId="0" fontId="6" fillId="0" borderId="24" xfId="9" applyFont="1" applyFill="1" applyBorder="1" applyAlignment="1">
      <alignment horizontal="left" vertical="center" wrapText="1"/>
    </xf>
    <xf numFmtId="165" fontId="15" fillId="0" borderId="25" xfId="0" applyNumberFormat="1" applyFont="1" applyFill="1" applyBorder="1" applyAlignment="1">
      <alignment horizontal="right"/>
    </xf>
    <xf numFmtId="0" fontId="4" fillId="0" borderId="26" xfId="9" applyFont="1" applyFill="1" applyBorder="1" applyAlignment="1">
      <alignment horizontal="left" vertical="center" wrapText="1" indent="1"/>
    </xf>
    <xf numFmtId="165" fontId="8" fillId="0" borderId="27" xfId="0" applyNumberFormat="1" applyFont="1" applyFill="1" applyBorder="1" applyAlignment="1">
      <alignment horizontal="right"/>
    </xf>
    <xf numFmtId="165" fontId="8" fillId="0" borderId="28" xfId="0" applyNumberFormat="1" applyFont="1" applyFill="1" applyBorder="1" applyAlignment="1">
      <alignment horizontal="right"/>
    </xf>
    <xf numFmtId="0" fontId="4" fillId="0" borderId="29" xfId="9" applyFont="1" applyFill="1" applyBorder="1" applyAlignment="1">
      <alignment horizontal="left" vertical="center" wrapText="1" indent="1"/>
    </xf>
    <xf numFmtId="165" fontId="8" fillId="0" borderId="30" xfId="0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31" xfId="9" applyFont="1" applyFill="1" applyBorder="1" applyAlignment="1">
      <alignment horizontal="left" vertical="center" wrapText="1"/>
    </xf>
    <xf numFmtId="165" fontId="15" fillId="0" borderId="27" xfId="0" applyNumberFormat="1" applyFont="1" applyFill="1" applyBorder="1" applyAlignment="1">
      <alignment horizontal="right"/>
    </xf>
    <xf numFmtId="165" fontId="6" fillId="0" borderId="5" xfId="9" applyNumberFormat="1" applyFont="1" applyFill="1" applyBorder="1" applyAlignment="1">
      <alignment horizontal="right" wrapText="1"/>
    </xf>
    <xf numFmtId="0" fontId="4" fillId="0" borderId="32" xfId="9" applyFont="1" applyFill="1" applyBorder="1" applyAlignment="1">
      <alignment horizontal="left" vertical="center" wrapText="1" indent="1"/>
    </xf>
    <xf numFmtId="0" fontId="4" fillId="0" borderId="33" xfId="9" applyFont="1" applyFill="1" applyBorder="1" applyAlignment="1">
      <alignment horizontal="left" vertical="center" wrapText="1" indent="1"/>
    </xf>
    <xf numFmtId="0" fontId="5" fillId="0" borderId="0" xfId="13" applyFont="1" applyFill="1" applyBorder="1" applyAlignment="1">
      <alignment horizontal="left" vertical="top"/>
    </xf>
    <xf numFmtId="0" fontId="4" fillId="0" borderId="1" xfId="13" applyFont="1" applyFill="1" applyBorder="1" applyAlignment="1">
      <alignment horizontal="center" vertical="center" wrapText="1"/>
    </xf>
    <xf numFmtId="0" fontId="21" fillId="0" borderId="1" xfId="13" applyFont="1" applyFill="1" applyBorder="1" applyAlignment="1">
      <alignment horizontal="center" vertical="center" wrapText="1"/>
    </xf>
    <xf numFmtId="168" fontId="41" fillId="0" borderId="34" xfId="13" applyNumberFormat="1" applyFont="1" applyFill="1" applyBorder="1" applyAlignment="1">
      <alignment horizontal="right" wrapText="1"/>
    </xf>
    <xf numFmtId="165" fontId="6" fillId="0" borderId="34" xfId="13" applyNumberFormat="1" applyFont="1" applyFill="1" applyBorder="1" applyAlignment="1">
      <alignment horizontal="right" wrapText="1"/>
    </xf>
    <xf numFmtId="165" fontId="6" fillId="0" borderId="35" xfId="13" applyNumberFormat="1" applyFont="1" applyFill="1" applyBorder="1" applyAlignment="1">
      <alignment horizontal="right" wrapText="1"/>
    </xf>
    <xf numFmtId="168" fontId="21" fillId="0" borderId="36" xfId="13" applyNumberFormat="1" applyFont="1" applyFill="1" applyBorder="1" applyAlignment="1">
      <alignment horizontal="right" wrapText="1"/>
    </xf>
    <xf numFmtId="165" fontId="4" fillId="0" borderId="36" xfId="13" applyNumberFormat="1" applyFont="1" applyFill="1" applyBorder="1" applyAlignment="1">
      <alignment horizontal="right" wrapText="1"/>
    </xf>
    <xf numFmtId="165" fontId="4" fillId="0" borderId="37" xfId="13" applyNumberFormat="1" applyFont="1" applyFill="1" applyBorder="1" applyAlignment="1">
      <alignment horizontal="right" wrapText="1"/>
    </xf>
    <xf numFmtId="0" fontId="19" fillId="0" borderId="0" xfId="13" applyFont="1" applyFill="1" applyBorder="1" applyAlignment="1">
      <alignment horizontal="left"/>
    </xf>
    <xf numFmtId="168" fontId="21" fillId="0" borderId="38" xfId="13" applyNumberFormat="1" applyFont="1" applyFill="1" applyBorder="1" applyAlignment="1">
      <alignment horizontal="right" wrapText="1"/>
    </xf>
    <xf numFmtId="165" fontId="4" fillId="0" borderId="38" xfId="13" applyNumberFormat="1" applyFont="1" applyFill="1" applyBorder="1" applyAlignment="1">
      <alignment horizontal="right" wrapText="1"/>
    </xf>
    <xf numFmtId="165" fontId="4" fillId="0" borderId="39" xfId="13" applyNumberFormat="1" applyFont="1" applyFill="1" applyBorder="1" applyAlignment="1">
      <alignment horizontal="right" wrapText="1"/>
    </xf>
    <xf numFmtId="0" fontId="21" fillId="0" borderId="0" xfId="13" applyFont="1" applyFill="1" applyBorder="1" applyAlignment="1">
      <alignment horizontal="left" vertical="top"/>
    </xf>
    <xf numFmtId="0" fontId="41" fillId="0" borderId="8" xfId="13" applyFont="1" applyFill="1" applyBorder="1" applyAlignment="1">
      <alignment horizontal="left"/>
    </xf>
    <xf numFmtId="168" fontId="41" fillId="0" borderId="8" xfId="13" applyNumberFormat="1" applyFont="1" applyFill="1" applyBorder="1" applyAlignment="1">
      <alignment horizontal="right" wrapText="1"/>
    </xf>
    <xf numFmtId="165" fontId="6" fillId="0" borderId="8" xfId="13" applyNumberFormat="1" applyFont="1" applyFill="1" applyBorder="1" applyAlignment="1">
      <alignment horizontal="right" wrapText="1"/>
    </xf>
    <xf numFmtId="0" fontId="41" fillId="0" borderId="6" xfId="13" applyFont="1" applyFill="1" applyBorder="1" applyAlignment="1">
      <alignment horizontal="left"/>
    </xf>
    <xf numFmtId="168" fontId="41" fillId="0" borderId="6" xfId="13" applyNumberFormat="1" applyFont="1" applyFill="1" applyBorder="1" applyAlignment="1">
      <alignment horizontal="right" wrapText="1"/>
    </xf>
    <xf numFmtId="165" fontId="6" fillId="0" borderId="6" xfId="13" applyNumberFormat="1" applyFont="1" applyFill="1" applyBorder="1" applyAlignment="1">
      <alignment horizontal="right" wrapText="1"/>
    </xf>
    <xf numFmtId="0" fontId="41" fillId="0" borderId="7" xfId="13" applyFont="1" applyFill="1" applyBorder="1" applyAlignment="1">
      <alignment horizontal="left"/>
    </xf>
    <xf numFmtId="168" fontId="41" fillId="0" borderId="7" xfId="13" applyNumberFormat="1" applyFont="1" applyFill="1" applyBorder="1" applyAlignment="1">
      <alignment horizontal="right" wrapText="1"/>
    </xf>
    <xf numFmtId="165" fontId="6" fillId="0" borderId="7" xfId="13" applyNumberFormat="1" applyFont="1" applyFill="1" applyBorder="1" applyAlignment="1">
      <alignment horizontal="right" wrapText="1"/>
    </xf>
    <xf numFmtId="0" fontId="7" fillId="0" borderId="0" xfId="13" applyFont="1" applyFill="1" applyBorder="1" applyAlignment="1">
      <alignment horizontal="left"/>
    </xf>
    <xf numFmtId="0" fontId="42" fillId="0" borderId="0" xfId="13" applyFont="1" applyFill="1" applyBorder="1" applyAlignment="1">
      <alignment horizontal="left" vertical="top"/>
    </xf>
    <xf numFmtId="0" fontId="43" fillId="0" borderId="0" xfId="13" applyFont="1" applyFill="1" applyBorder="1" applyAlignment="1">
      <alignment horizontal="left" vertical="top"/>
    </xf>
    <xf numFmtId="0" fontId="6" fillId="0" borderId="40" xfId="13" applyFont="1" applyFill="1" applyBorder="1" applyAlignment="1">
      <alignment horizontal="left" wrapText="1"/>
    </xf>
    <xf numFmtId="168" fontId="41" fillId="0" borderId="41" xfId="13" applyNumberFormat="1" applyFont="1" applyFill="1" applyBorder="1" applyAlignment="1">
      <alignment horizontal="right" wrapText="1"/>
    </xf>
    <xf numFmtId="169" fontId="41" fillId="0" borderId="34" xfId="13" applyNumberFormat="1" applyFont="1" applyFill="1" applyBorder="1" applyAlignment="1">
      <alignment horizontal="right" wrapText="1"/>
    </xf>
    <xf numFmtId="169" fontId="41" fillId="0" borderId="35" xfId="13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 applyProtection="1"/>
    <xf numFmtId="0" fontId="4" fillId="0" borderId="42" xfId="13" applyFont="1" applyFill="1" applyBorder="1" applyAlignment="1">
      <alignment horizontal="left" wrapText="1" indent="1"/>
    </xf>
    <xf numFmtId="168" fontId="21" fillId="0" borderId="43" xfId="13" applyNumberFormat="1" applyFont="1" applyFill="1" applyBorder="1" applyAlignment="1">
      <alignment horizontal="right" wrapText="1"/>
    </xf>
    <xf numFmtId="169" fontId="21" fillId="0" borderId="36" xfId="13" applyNumberFormat="1" applyFont="1" applyFill="1" applyBorder="1" applyAlignment="1">
      <alignment horizontal="right" wrapText="1"/>
    </xf>
    <xf numFmtId="169" fontId="21" fillId="0" borderId="37" xfId="13" applyNumberFormat="1" applyFont="1" applyFill="1" applyBorder="1" applyAlignment="1">
      <alignment horizontal="right" wrapText="1"/>
    </xf>
    <xf numFmtId="0" fontId="4" fillId="0" borderId="44" xfId="13" applyFont="1" applyFill="1" applyBorder="1" applyAlignment="1">
      <alignment horizontal="left" wrapText="1" indent="1"/>
    </xf>
    <xf numFmtId="168" fontId="21" fillId="0" borderId="45" xfId="13" applyNumberFormat="1" applyFont="1" applyFill="1" applyBorder="1" applyAlignment="1">
      <alignment horizontal="right" wrapText="1"/>
    </xf>
    <xf numFmtId="168" fontId="21" fillId="0" borderId="46" xfId="13" applyNumberFormat="1" applyFont="1" applyFill="1" applyBorder="1" applyAlignment="1">
      <alignment horizontal="right" wrapText="1"/>
    </xf>
    <xf numFmtId="169" fontId="21" fillId="0" borderId="46" xfId="13" applyNumberFormat="1" applyFont="1" applyFill="1" applyBorder="1" applyAlignment="1">
      <alignment horizontal="right" wrapText="1"/>
    </xf>
    <xf numFmtId="169" fontId="21" fillId="0" borderId="47" xfId="13" applyNumberFormat="1" applyFont="1" applyFill="1" applyBorder="1" applyAlignment="1">
      <alignment horizontal="right" wrapText="1"/>
    </xf>
    <xf numFmtId="165" fontId="21" fillId="0" borderId="0" xfId="13" applyNumberFormat="1" applyFont="1" applyFill="1" applyBorder="1" applyAlignment="1">
      <alignment horizontal="right" vertical="center"/>
    </xf>
    <xf numFmtId="16" fontId="21" fillId="0" borderId="0" xfId="13" applyNumberFormat="1" applyFont="1" applyFill="1" applyBorder="1" applyAlignment="1">
      <alignment horizontal="left" vertical="top"/>
    </xf>
    <xf numFmtId="17" fontId="21" fillId="0" borderId="0" xfId="13" applyNumberFormat="1" applyFont="1" applyFill="1" applyBorder="1" applyAlignment="1">
      <alignment horizontal="left" vertical="top"/>
    </xf>
    <xf numFmtId="0" fontId="4" fillId="0" borderId="0" xfId="14" applyFont="1" applyFill="1"/>
    <xf numFmtId="0" fontId="5" fillId="0" borderId="0" xfId="14" applyFont="1" applyFill="1"/>
    <xf numFmtId="0" fontId="6" fillId="0" borderId="0" xfId="15" applyFont="1" applyFill="1"/>
    <xf numFmtId="0" fontId="4" fillId="0" borderId="0" xfId="15" applyFont="1" applyFill="1"/>
    <xf numFmtId="0" fontId="19" fillId="0" borderId="0" xfId="14" applyFont="1" applyFill="1"/>
    <xf numFmtId="0" fontId="4" fillId="0" borderId="1" xfId="15" applyFont="1" applyFill="1" applyBorder="1" applyAlignment="1">
      <alignment horizontal="center"/>
    </xf>
    <xf numFmtId="0" fontId="4" fillId="0" borderId="1" xfId="14" applyFont="1" applyFill="1" applyBorder="1" applyAlignment="1">
      <alignment horizontal="center"/>
    </xf>
    <xf numFmtId="49" fontId="8" fillId="0" borderId="6" xfId="14" applyNumberFormat="1" applyFont="1" applyFill="1" applyBorder="1" applyAlignment="1">
      <alignment horizontal="left"/>
    </xf>
    <xf numFmtId="0" fontId="4" fillId="0" borderId="6" xfId="14" applyFont="1" applyFill="1" applyBorder="1" applyAlignment="1">
      <alignment horizontal="right"/>
    </xf>
    <xf numFmtId="165" fontId="4" fillId="0" borderId="6" xfId="15" applyNumberFormat="1" applyFont="1" applyFill="1" applyBorder="1" applyAlignment="1"/>
    <xf numFmtId="0" fontId="8" fillId="0" borderId="6" xfId="14" applyNumberFormat="1" applyFont="1" applyFill="1" applyBorder="1" applyAlignment="1">
      <alignment horizontal="left"/>
    </xf>
    <xf numFmtId="165" fontId="21" fillId="0" borderId="6" xfId="13" applyNumberFormat="1" applyFont="1" applyFill="1" applyBorder="1" applyAlignment="1">
      <alignment horizontal="right" wrapText="1"/>
    </xf>
    <xf numFmtId="0" fontId="8" fillId="0" borderId="7" xfId="14" applyNumberFormat="1" applyFont="1" applyFill="1" applyBorder="1" applyAlignment="1">
      <alignment horizontal="left"/>
    </xf>
    <xf numFmtId="0" fontId="4" fillId="0" borderId="7" xfId="14" applyFont="1" applyFill="1" applyBorder="1" applyAlignment="1">
      <alignment horizontal="right"/>
    </xf>
    <xf numFmtId="165" fontId="21" fillId="0" borderId="7" xfId="13" applyNumberFormat="1" applyFont="1" applyFill="1" applyBorder="1" applyAlignment="1">
      <alignment horizontal="right" wrapText="1"/>
    </xf>
    <xf numFmtId="0" fontId="4" fillId="0" borderId="0" xfId="15" applyFont="1" applyFill="1" applyBorder="1" applyAlignment="1">
      <alignment horizontal="center"/>
    </xf>
    <xf numFmtId="0" fontId="4" fillId="0" borderId="0" xfId="15" applyFont="1" applyFill="1" applyBorder="1" applyAlignment="1"/>
    <xf numFmtId="0" fontId="4" fillId="0" borderId="0" xfId="14" applyFont="1" applyFill="1" applyBorder="1"/>
    <xf numFmtId="0" fontId="4" fillId="0" borderId="0" xfId="14" applyFont="1" applyFill="1" applyBorder="1" applyAlignment="1">
      <alignment horizontal="center"/>
    </xf>
    <xf numFmtId="165" fontId="41" fillId="0" borderId="0" xfId="13" applyNumberFormat="1" applyFont="1" applyFill="1" applyBorder="1" applyAlignment="1">
      <alignment horizontal="right" wrapText="1"/>
    </xf>
    <xf numFmtId="165" fontId="4" fillId="0" borderId="0" xfId="14" applyNumberFormat="1" applyFont="1" applyFill="1" applyBorder="1"/>
    <xf numFmtId="0" fontId="4" fillId="0" borderId="0" xfId="0" applyFont="1" applyFill="1" applyBorder="1" applyAlignment="1">
      <alignment vertical="center" wrapText="1"/>
    </xf>
    <xf numFmtId="164" fontId="4" fillId="0" borderId="0" xfId="14" applyNumberFormat="1" applyFont="1" applyFill="1" applyBorder="1"/>
    <xf numFmtId="164" fontId="21" fillId="0" borderId="0" xfId="16" applyNumberFormat="1" applyFont="1" applyFill="1" applyBorder="1" applyAlignment="1">
      <alignment horizontal="right" wrapText="1"/>
    </xf>
    <xf numFmtId="164" fontId="21" fillId="0" borderId="0" xfId="13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vertical="center" wrapText="1"/>
    </xf>
    <xf numFmtId="0" fontId="27" fillId="0" borderId="0" xfId="14" applyFont="1" applyFill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right"/>
    </xf>
    <xf numFmtId="164" fontId="4" fillId="0" borderId="22" xfId="0" applyNumberFormat="1" applyFont="1" applyFill="1" applyBorder="1" applyAlignment="1">
      <alignment horizontal="right"/>
    </xf>
    <xf numFmtId="0" fontId="4" fillId="0" borderId="48" xfId="17" applyFont="1" applyFill="1" applyBorder="1" applyAlignment="1"/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3" fontId="4" fillId="0" borderId="7" xfId="0" applyNumberFormat="1" applyFont="1" applyFill="1" applyBorder="1"/>
    <xf numFmtId="0" fontId="44" fillId="0" borderId="0" xfId="0" applyFont="1"/>
    <xf numFmtId="0" fontId="45" fillId="0" borderId="0" xfId="0" applyFont="1"/>
    <xf numFmtId="0" fontId="46" fillId="0" borderId="0" xfId="0" applyFont="1"/>
    <xf numFmtId="3" fontId="4" fillId="0" borderId="0" xfId="0" applyNumberFormat="1" applyFont="1" applyFill="1"/>
    <xf numFmtId="0" fontId="4" fillId="0" borderId="0" xfId="18" applyFont="1" applyFill="1" applyBorder="1" applyAlignment="1">
      <alignment wrapText="1"/>
    </xf>
    <xf numFmtId="0" fontId="47" fillId="0" borderId="0" xfId="0" applyFont="1"/>
    <xf numFmtId="0" fontId="5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 wrapText="1"/>
    </xf>
    <xf numFmtId="0" fontId="4" fillId="0" borderId="0" xfId="0" applyFont="1" applyFill="1" applyBorder="1"/>
    <xf numFmtId="0" fontId="49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4" fillId="0" borderId="1" xfId="19" applyFont="1" applyBorder="1" applyAlignment="1">
      <alignment horizontal="center" vertical="center" wrapText="1"/>
    </xf>
    <xf numFmtId="3" fontId="0" fillId="0" borderId="0" xfId="0" applyNumberFormat="1"/>
    <xf numFmtId="0" fontId="6" fillId="0" borderId="22" xfId="19" applyFont="1" applyBorder="1" applyAlignment="1">
      <alignment wrapText="1"/>
    </xf>
    <xf numFmtId="3" fontId="18" fillId="0" borderId="6" xfId="0" applyNumberFormat="1" applyFont="1" applyBorder="1" applyAlignment="1"/>
    <xf numFmtId="0" fontId="2" fillId="0" borderId="0" xfId="0" applyFont="1" applyAlignment="1">
      <alignment horizontal="left" indent="1"/>
    </xf>
    <xf numFmtId="0" fontId="6" fillId="0" borderId="6" xfId="19" applyFont="1" applyBorder="1" applyAlignment="1">
      <alignment wrapText="1"/>
    </xf>
    <xf numFmtId="0" fontId="4" fillId="0" borderId="6" xfId="19" applyFont="1" applyBorder="1" applyAlignment="1">
      <alignment wrapText="1"/>
    </xf>
    <xf numFmtId="3" fontId="10" fillId="0" borderId="6" xfId="0" applyNumberFormat="1" applyFont="1" applyBorder="1" applyAlignment="1"/>
    <xf numFmtId="0" fontId="10" fillId="0" borderId="0" xfId="0" applyFont="1" applyFill="1"/>
    <xf numFmtId="3" fontId="10" fillId="0" borderId="6" xfId="19" applyNumberFormat="1" applyFont="1" applyBorder="1" applyAlignment="1" applyProtection="1">
      <alignment vertical="center"/>
      <protection hidden="1"/>
    </xf>
    <xf numFmtId="0" fontId="4" fillId="0" borderId="7" xfId="19" applyFont="1" applyBorder="1" applyAlignment="1">
      <alignment wrapText="1"/>
    </xf>
    <xf numFmtId="3" fontId="10" fillId="0" borderId="7" xfId="19" applyNumberFormat="1" applyFont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horizontal="left"/>
    </xf>
    <xf numFmtId="0" fontId="4" fillId="0" borderId="0" xfId="19" applyFont="1" applyBorder="1" applyAlignment="1">
      <alignment horizontal="left" vertical="top" wrapText="1" indent="1"/>
    </xf>
    <xf numFmtId="0" fontId="4" fillId="0" borderId="0" xfId="19" applyFont="1" applyBorder="1" applyAlignment="1">
      <alignment wrapText="1"/>
    </xf>
    <xf numFmtId="3" fontId="4" fillId="0" borderId="0" xfId="19" applyNumberFormat="1" applyFont="1" applyBorder="1" applyAlignment="1" applyProtection="1">
      <alignment vertical="center"/>
      <protection hidden="1"/>
    </xf>
    <xf numFmtId="3" fontId="18" fillId="0" borderId="22" xfId="19" applyNumberFormat="1" applyFont="1" applyBorder="1" applyAlignment="1">
      <alignment horizontal="right" wrapText="1"/>
    </xf>
    <xf numFmtId="3" fontId="6" fillId="0" borderId="6" xfId="19" applyNumberFormat="1" applyFont="1" applyBorder="1" applyAlignment="1">
      <alignment horizontal="right" wrapText="1"/>
    </xf>
    <xf numFmtId="3" fontId="6" fillId="0" borderId="7" xfId="19" applyNumberFormat="1" applyFont="1" applyBorder="1" applyAlignment="1">
      <alignment horizontal="right" wrapText="1"/>
    </xf>
    <xf numFmtId="0" fontId="50" fillId="2" borderId="0" xfId="0" applyFont="1" applyFill="1" applyAlignment="1">
      <alignment vertical="center" wrapText="1"/>
    </xf>
    <xf numFmtId="164" fontId="6" fillId="0" borderId="22" xfId="0" applyNumberFormat="1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164" fontId="6" fillId="0" borderId="6" xfId="0" applyNumberFormat="1" applyFont="1" applyFill="1" applyBorder="1"/>
    <xf numFmtId="164" fontId="4" fillId="0" borderId="6" xfId="0" applyNumberFormat="1" applyFont="1" applyFill="1" applyBorder="1"/>
    <xf numFmtId="164" fontId="4" fillId="0" borderId="7" xfId="0" applyNumberFormat="1" applyFont="1" applyFill="1" applyBorder="1"/>
    <xf numFmtId="164" fontId="18" fillId="0" borderId="22" xfId="19" applyNumberFormat="1" applyFont="1" applyBorder="1" applyAlignment="1">
      <alignment horizontal="right" wrapText="1"/>
    </xf>
    <xf numFmtId="164" fontId="6" fillId="0" borderId="6" xfId="19" applyNumberFormat="1" applyFont="1" applyBorder="1" applyAlignment="1">
      <alignment horizontal="right" wrapText="1"/>
    </xf>
    <xf numFmtId="164" fontId="4" fillId="0" borderId="0" xfId="0" applyNumberFormat="1" applyFont="1" applyFill="1" applyBorder="1"/>
    <xf numFmtId="164" fontId="6" fillId="0" borderId="7" xfId="19" applyNumberFormat="1" applyFont="1" applyBorder="1" applyAlignment="1">
      <alignment horizontal="right" wrapText="1"/>
    </xf>
    <xf numFmtId="164" fontId="4" fillId="0" borderId="0" xfId="0" applyNumberFormat="1" applyFont="1" applyFill="1"/>
    <xf numFmtId="0" fontId="4" fillId="0" borderId="0" xfId="21" applyFont="1"/>
    <xf numFmtId="3" fontId="4" fillId="0" borderId="1" xfId="18" applyNumberFormat="1" applyFont="1" applyFill="1" applyBorder="1" applyAlignment="1">
      <alignment horizontal="center" vertical="center"/>
    </xf>
    <xf numFmtId="3" fontId="4" fillId="0" borderId="1" xfId="18" applyNumberFormat="1" applyFont="1" applyFill="1" applyBorder="1" applyAlignment="1">
      <alignment horizontal="center" vertical="center" wrapText="1"/>
    </xf>
    <xf numFmtId="0" fontId="4" fillId="0" borderId="22" xfId="18" applyFont="1" applyFill="1" applyBorder="1" applyAlignment="1">
      <alignment horizontal="left"/>
    </xf>
    <xf numFmtId="3" fontId="4" fillId="0" borderId="22" xfId="18" applyNumberFormat="1" applyFont="1" applyFill="1" applyBorder="1" applyAlignment="1">
      <alignment vertical="center"/>
    </xf>
    <xf numFmtId="3" fontId="4" fillId="0" borderId="22" xfId="18" applyNumberFormat="1" applyFont="1" applyFill="1" applyBorder="1"/>
    <xf numFmtId="0" fontId="4" fillId="0" borderId="6" xfId="18" applyFont="1" applyFill="1" applyBorder="1" applyAlignment="1">
      <alignment horizontal="left"/>
    </xf>
    <xf numFmtId="3" fontId="4" fillId="0" borderId="6" xfId="18" applyNumberFormat="1" applyFont="1" applyFill="1" applyBorder="1" applyAlignment="1">
      <alignment vertical="center"/>
    </xf>
    <xf numFmtId="3" fontId="4" fillId="0" borderId="6" xfId="18" applyNumberFormat="1" applyFont="1" applyFill="1" applyBorder="1"/>
    <xf numFmtId="0" fontId="4" fillId="0" borderId="7" xfId="18" applyFont="1" applyFill="1" applyBorder="1" applyAlignment="1">
      <alignment horizontal="left"/>
    </xf>
    <xf numFmtId="3" fontId="4" fillId="0" borderId="7" xfId="0" applyNumberFormat="1" applyFont="1" applyFill="1" applyBorder="1" applyAlignment="1">
      <alignment horizontal="right"/>
    </xf>
    <xf numFmtId="164" fontId="4" fillId="0" borderId="22" xfId="18" applyNumberFormat="1" applyFont="1" applyFill="1" applyBorder="1"/>
    <xf numFmtId="164" fontId="4" fillId="0" borderId="6" xfId="18" applyNumberFormat="1" applyFont="1" applyFill="1" applyBorder="1"/>
    <xf numFmtId="0" fontId="4" fillId="0" borderId="6" xfId="18" applyFont="1" applyFill="1" applyBorder="1" applyAlignment="1">
      <alignment horizontal="left" wrapText="1"/>
    </xf>
    <xf numFmtId="164" fontId="4" fillId="0" borderId="6" xfId="18" applyNumberFormat="1" applyFont="1" applyFill="1" applyBorder="1" applyAlignment="1">
      <alignment wrapText="1"/>
    </xf>
    <xf numFmtId="0" fontId="51" fillId="0" borderId="0" xfId="0" applyFont="1"/>
    <xf numFmtId="0" fontId="52" fillId="0" borderId="0" xfId="0" applyFont="1" applyFill="1"/>
    <xf numFmtId="0" fontId="4" fillId="0" borderId="0" xfId="18" applyFont="1" applyFill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165" fontId="4" fillId="0" borderId="49" xfId="0" applyNumberFormat="1" applyFont="1" applyFill="1" applyBorder="1"/>
    <xf numFmtId="0" fontId="4" fillId="0" borderId="6" xfId="0" applyFont="1" applyBorder="1" applyAlignment="1">
      <alignment horizontal="left"/>
    </xf>
    <xf numFmtId="164" fontId="4" fillId="0" borderId="6" xfId="0" applyNumberFormat="1" applyFont="1" applyBorder="1"/>
    <xf numFmtId="0" fontId="4" fillId="0" borderId="0" xfId="0" applyFont="1" applyFill="1" applyAlignment="1">
      <alignment horizontal="left"/>
    </xf>
    <xf numFmtId="165" fontId="4" fillId="0" borderId="0" xfId="0" applyNumberFormat="1" applyFont="1" applyFill="1"/>
    <xf numFmtId="164" fontId="4" fillId="0" borderId="7" xfId="0" applyNumberFormat="1" applyFont="1" applyBorder="1"/>
    <xf numFmtId="0" fontId="4" fillId="0" borderId="9" xfId="19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3" fontId="6" fillId="0" borderId="22" xfId="19" applyNumberFormat="1" applyFont="1" applyBorder="1" applyAlignment="1">
      <alignment horizontal="right" vertical="center" wrapText="1"/>
    </xf>
    <xf numFmtId="0" fontId="4" fillId="0" borderId="50" xfId="18" applyFont="1" applyFill="1" applyBorder="1" applyAlignment="1">
      <alignment horizontal="left" vertical="center" indent="1"/>
    </xf>
    <xf numFmtId="3" fontId="4" fillId="0" borderId="50" xfId="0" applyNumberFormat="1" applyFont="1" applyFill="1" applyBorder="1"/>
    <xf numFmtId="0" fontId="4" fillId="0" borderId="9" xfId="0" applyFont="1" applyFill="1" applyBorder="1" applyAlignment="1"/>
    <xf numFmtId="0" fontId="4" fillId="0" borderId="9" xfId="0" applyFont="1" applyFill="1" applyBorder="1" applyAlignment="1">
      <alignment vertical="center"/>
    </xf>
    <xf numFmtId="164" fontId="6" fillId="0" borderId="0" xfId="0" applyNumberFormat="1" applyFont="1" applyFill="1" applyBorder="1"/>
    <xf numFmtId="0" fontId="10" fillId="0" borderId="10" xfId="22" applyFont="1" applyBorder="1" applyAlignment="1">
      <alignment horizontal="center" vertical="center"/>
    </xf>
    <xf numFmtId="16" fontId="10" fillId="0" borderId="10" xfId="22" applyNumberFormat="1" applyFont="1" applyBorder="1" applyAlignment="1">
      <alignment horizontal="center" vertical="center"/>
    </xf>
    <xf numFmtId="0" fontId="2" fillId="0" borderId="56" xfId="1" applyNumberFormat="1" applyFont="1" applyBorder="1" applyAlignment="1">
      <alignment horizontal="left"/>
    </xf>
    <xf numFmtId="0" fontId="2" fillId="0" borderId="58" xfId="1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8" fillId="0" borderId="22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2" fillId="0" borderId="0" xfId="0" applyFont="1" applyFill="1"/>
    <xf numFmtId="0" fontId="2" fillId="0" borderId="22" xfId="1" applyNumberFormat="1" applyFont="1" applyBorder="1" applyAlignment="1">
      <alignment horizontal="left"/>
    </xf>
    <xf numFmtId="0" fontId="2" fillId="0" borderId="6" xfId="1" applyNumberFormat="1" applyFont="1" applyBorder="1" applyAlignment="1">
      <alignment horizontal="left"/>
    </xf>
    <xf numFmtId="0" fontId="53" fillId="0" borderId="0" xfId="0" applyFont="1"/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2" fillId="0" borderId="22" xfId="0" applyNumberFormat="1" applyFont="1" applyBorder="1"/>
    <xf numFmtId="170" fontId="8" fillId="0" borderId="23" xfId="1" applyNumberFormat="1" applyFont="1" applyFill="1" applyBorder="1"/>
    <xf numFmtId="0" fontId="8" fillId="0" borderId="6" xfId="0" applyFont="1" applyFill="1" applyBorder="1" applyAlignment="1">
      <alignment wrapText="1"/>
    </xf>
    <xf numFmtId="164" fontId="2" fillId="0" borderId="6" xfId="0" applyNumberFormat="1" applyFont="1" applyBorder="1"/>
    <xf numFmtId="164" fontId="2" fillId="0" borderId="7" xfId="0" applyNumberFormat="1" applyFont="1" applyBorder="1"/>
    <xf numFmtId="170" fontId="8" fillId="0" borderId="11" xfId="1" applyNumberFormat="1" applyFont="1" applyFill="1" applyBorder="1"/>
    <xf numFmtId="0" fontId="4" fillId="0" borderId="0" xfId="23" applyFont="1"/>
    <xf numFmtId="0" fontId="5" fillId="0" borderId="0" xfId="23" applyFont="1"/>
    <xf numFmtId="0" fontId="19" fillId="0" borderId="0" xfId="23" applyFont="1"/>
    <xf numFmtId="3" fontId="4" fillId="0" borderId="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3" fontId="6" fillId="0" borderId="22" xfId="0" applyNumberFormat="1" applyFont="1" applyBorder="1" applyAlignment="1">
      <alignment horizontal="right"/>
    </xf>
    <xf numFmtId="164" fontId="6" fillId="0" borderId="22" xfId="0" applyNumberFormat="1" applyFont="1" applyBorder="1" applyAlignment="1">
      <alignment horizontal="right"/>
    </xf>
    <xf numFmtId="0" fontId="4" fillId="0" borderId="0" xfId="23" applyFont="1" applyBorder="1"/>
    <xf numFmtId="2" fontId="4" fillId="0" borderId="6" xfId="0" applyNumberFormat="1" applyFont="1" applyBorder="1" applyAlignment="1">
      <alignment horizontal="left" indent="1"/>
    </xf>
    <xf numFmtId="3" fontId="4" fillId="0" borderId="6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left" indent="1"/>
    </xf>
    <xf numFmtId="0" fontId="4" fillId="0" borderId="6" xfId="0" applyNumberFormat="1" applyFont="1" applyBorder="1" applyAlignment="1">
      <alignment horizontal="left" indent="1"/>
    </xf>
    <xf numFmtId="0" fontId="4" fillId="0" borderId="7" xfId="0" applyNumberFormat="1" applyFont="1" applyBorder="1" applyAlignment="1">
      <alignment horizontal="left" indent="1"/>
    </xf>
    <xf numFmtId="3" fontId="4" fillId="0" borderId="7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4" fontId="6" fillId="0" borderId="22" xfId="23" applyNumberFormat="1" applyFont="1" applyBorder="1"/>
    <xf numFmtId="4" fontId="6" fillId="0" borderId="6" xfId="23" applyNumberFormat="1" applyFont="1" applyBorder="1"/>
    <xf numFmtId="3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4" fontId="6" fillId="0" borderId="7" xfId="23" applyNumberFormat="1" applyFont="1" applyBorder="1"/>
    <xf numFmtId="3" fontId="6" fillId="0" borderId="7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0" fontId="7" fillId="0" borderId="0" xfId="23" applyFont="1"/>
    <xf numFmtId="3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3" fontId="6" fillId="0" borderId="7" xfId="21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/>
    <xf numFmtId="0" fontId="4" fillId="0" borderId="0" xfId="23" applyFont="1" applyFill="1" applyBorder="1"/>
    <xf numFmtId="0" fontId="25" fillId="0" borderId="0" xfId="0" applyFont="1" applyFill="1" applyBorder="1" applyAlignment="1">
      <alignment horizontal="left"/>
    </xf>
    <xf numFmtId="0" fontId="25" fillId="0" borderId="0" xfId="0" applyNumberFormat="1" applyFont="1" applyFill="1" applyBorder="1"/>
    <xf numFmtId="0" fontId="5" fillId="0" borderId="0" xfId="23" applyFont="1" applyBorder="1" applyAlignment="1"/>
    <xf numFmtId="2" fontId="6" fillId="0" borderId="22" xfId="23" applyNumberFormat="1" applyFont="1" applyBorder="1" applyAlignment="1"/>
    <xf numFmtId="2" fontId="4" fillId="0" borderId="6" xfId="23" applyNumberFormat="1" applyFont="1" applyBorder="1" applyAlignment="1">
      <alignment horizontal="left" indent="1"/>
    </xf>
    <xf numFmtId="3" fontId="4" fillId="0" borderId="6" xfId="0" applyNumberFormat="1" applyFont="1" applyBorder="1"/>
    <xf numFmtId="2" fontId="4" fillId="0" borderId="7" xfId="23" applyNumberFormat="1" applyFont="1" applyBorder="1" applyAlignment="1">
      <alignment horizontal="left" indent="1"/>
    </xf>
    <xf numFmtId="0" fontId="0" fillId="0" borderId="0" xfId="0" applyNumberFormat="1"/>
    <xf numFmtId="3" fontId="4" fillId="0" borderId="9" xfId="0" applyNumberFormat="1" applyFont="1" applyBorder="1" applyAlignment="1">
      <alignment horizontal="center" vertical="center"/>
    </xf>
    <xf numFmtId="0" fontId="4" fillId="0" borderId="1" xfId="21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/>
    </xf>
    <xf numFmtId="0" fontId="4" fillId="0" borderId="22" xfId="21" applyFont="1" applyBorder="1" applyAlignment="1">
      <alignment horizontal="left"/>
    </xf>
    <xf numFmtId="3" fontId="4" fillId="0" borderId="22" xfId="21" applyNumberFormat="1" applyFont="1" applyBorder="1" applyAlignment="1">
      <alignment horizontal="right"/>
    </xf>
    <xf numFmtId="164" fontId="4" fillId="0" borderId="22" xfId="21" applyNumberFormat="1" applyFont="1" applyBorder="1"/>
    <xf numFmtId="0" fontId="4" fillId="0" borderId="0" xfId="21" applyFont="1" applyBorder="1" applyAlignment="1">
      <alignment horizontal="left"/>
    </xf>
    <xf numFmtId="164" fontId="4" fillId="0" borderId="0" xfId="21" applyNumberFormat="1" applyFont="1" applyBorder="1"/>
    <xf numFmtId="0" fontId="4" fillId="0" borderId="6" xfId="21" applyFont="1" applyBorder="1" applyAlignment="1">
      <alignment horizontal="left"/>
    </xf>
    <xf numFmtId="3" fontId="4" fillId="0" borderId="6" xfId="21" applyNumberFormat="1" applyFont="1" applyBorder="1" applyAlignment="1">
      <alignment horizontal="right"/>
    </xf>
    <xf numFmtId="164" fontId="4" fillId="0" borderId="6" xfId="21" applyNumberFormat="1" applyFont="1" applyBorder="1"/>
    <xf numFmtId="166" fontId="4" fillId="0" borderId="0" xfId="2" applyNumberFormat="1" applyFont="1" applyBorder="1" applyAlignment="1">
      <alignment horizontal="right"/>
    </xf>
    <xf numFmtId="0" fontId="4" fillId="0" borderId="7" xfId="21" applyFont="1" applyBorder="1" applyAlignment="1">
      <alignment horizontal="left"/>
    </xf>
    <xf numFmtId="3" fontId="4" fillId="0" borderId="7" xfId="21" applyNumberFormat="1" applyFont="1" applyBorder="1" applyAlignment="1">
      <alignment horizontal="right"/>
    </xf>
    <xf numFmtId="164" fontId="4" fillId="0" borderId="7" xfId="21" applyNumberFormat="1" applyFont="1" applyBorder="1"/>
    <xf numFmtId="166" fontId="6" fillId="0" borderId="0" xfId="23" applyNumberFormat="1" applyFont="1"/>
    <xf numFmtId="166" fontId="6" fillId="0" borderId="0" xfId="23" applyNumberFormat="1" applyFont="1" applyAlignment="1">
      <alignment horizontal="right"/>
    </xf>
    <xf numFmtId="166" fontId="4" fillId="0" borderId="0" xfId="2" applyNumberFormat="1" applyFont="1" applyBorder="1"/>
    <xf numFmtId="166" fontId="4" fillId="0" borderId="0" xfId="23" applyNumberFormat="1" applyFont="1"/>
    <xf numFmtId="0" fontId="26" fillId="0" borderId="0" xfId="0" applyFont="1" applyFill="1" applyAlignment="1">
      <alignment horizontal="left" vertical="center" readingOrder="1"/>
    </xf>
    <xf numFmtId="3" fontId="4" fillId="0" borderId="0" xfId="21" applyNumberFormat="1" applyFont="1" applyBorder="1" applyAlignment="1">
      <alignment horizontal="left"/>
    </xf>
    <xf numFmtId="0" fontId="55" fillId="0" borderId="0" xfId="0" applyFont="1" applyAlignment="1">
      <alignment horizontal="center" vertical="center" readingOrder="1"/>
    </xf>
    <xf numFmtId="0" fontId="8" fillId="0" borderId="10" xfId="0" applyFont="1" applyFill="1" applyBorder="1" applyAlignment="1">
      <alignment horizontal="center" vertical="center"/>
    </xf>
    <xf numFmtId="3" fontId="31" fillId="0" borderId="22" xfId="25" applyNumberFormat="1" applyFont="1" applyBorder="1" applyAlignment="1" applyProtection="1">
      <alignment vertical="center"/>
      <protection hidden="1"/>
    </xf>
    <xf numFmtId="3" fontId="8" fillId="0" borderId="22" xfId="0" applyNumberFormat="1" applyFont="1" applyBorder="1"/>
    <xf numFmtId="3" fontId="4" fillId="0" borderId="22" xfId="21" applyNumberFormat="1" applyFont="1" applyBorder="1"/>
    <xf numFmtId="1" fontId="31" fillId="0" borderId="48" xfId="25" applyNumberFormat="1" applyFont="1" applyBorder="1" applyAlignment="1">
      <alignment vertical="center" wrapText="1"/>
    </xf>
    <xf numFmtId="3" fontId="31" fillId="0" borderId="6" xfId="25" applyNumberFormat="1" applyFont="1" applyBorder="1" applyAlignment="1" applyProtection="1">
      <alignment vertical="center"/>
      <protection hidden="1"/>
    </xf>
    <xf numFmtId="3" fontId="4" fillId="0" borderId="6" xfId="21" applyNumberFormat="1" applyFont="1" applyBorder="1"/>
    <xf numFmtId="0" fontId="31" fillId="0" borderId="42" xfId="25" applyNumberFormat="1" applyFont="1" applyBorder="1" applyAlignment="1">
      <alignment horizontal="left" vertical="center" indent="1"/>
    </xf>
    <xf numFmtId="0" fontId="31" fillId="0" borderId="48" xfId="25" applyNumberFormat="1" applyFont="1" applyBorder="1" applyAlignment="1">
      <alignment horizontal="left" vertical="center"/>
    </xf>
    <xf numFmtId="165" fontId="4" fillId="0" borderId="0" xfId="21" applyNumberFormat="1" applyFont="1"/>
    <xf numFmtId="3" fontId="31" fillId="0" borderId="7" xfId="25" applyNumberFormat="1" applyFont="1" applyBorder="1" applyAlignment="1" applyProtection="1">
      <alignment vertical="center"/>
      <protection hidden="1"/>
    </xf>
    <xf numFmtId="3" fontId="4" fillId="0" borderId="7" xfId="21" applyNumberFormat="1" applyFont="1" applyBorder="1"/>
    <xf numFmtId="0" fontId="31" fillId="0" borderId="3" xfId="25" applyNumberFormat="1" applyFont="1" applyBorder="1" applyAlignment="1">
      <alignment horizontal="left"/>
    </xf>
    <xf numFmtId="0" fontId="31" fillId="0" borderId="3" xfId="25" applyNumberFormat="1" applyFont="1" applyBorder="1" applyAlignment="1">
      <alignment horizontal="centerContinuous" wrapText="1"/>
    </xf>
    <xf numFmtId="0" fontId="31" fillId="0" borderId="0" xfId="25" applyNumberFormat="1" applyFont="1" applyBorder="1" applyAlignment="1">
      <alignment horizontal="centerContinuous" wrapText="1"/>
    </xf>
    <xf numFmtId="1" fontId="31" fillId="0" borderId="48" xfId="25" applyNumberFormat="1" applyFont="1" applyBorder="1" applyAlignment="1">
      <alignment wrapText="1"/>
    </xf>
    <xf numFmtId="0" fontId="23" fillId="0" borderId="0" xfId="23" applyFont="1"/>
    <xf numFmtId="0" fontId="19" fillId="0" borderId="0" xfId="21" applyFont="1"/>
    <xf numFmtId="165" fontId="4" fillId="0" borderId="0" xfId="21" applyNumberFormat="1" applyFont="1" applyFill="1"/>
    <xf numFmtId="0" fontId="4" fillId="0" borderId="0" xfId="21" applyFont="1" applyFill="1"/>
    <xf numFmtId="3" fontId="4" fillId="0" borderId="1" xfId="21" applyNumberFormat="1" applyFont="1" applyBorder="1"/>
    <xf numFmtId="0" fontId="4" fillId="0" borderId="1" xfId="26" applyFont="1" applyFill="1" applyBorder="1" applyAlignment="1">
      <alignment horizontal="center" vertical="center" wrapText="1"/>
    </xf>
    <xf numFmtId="3" fontId="6" fillId="0" borderId="5" xfId="27" applyNumberFormat="1" applyFont="1" applyFill="1" applyBorder="1" applyAlignment="1" applyProtection="1">
      <alignment vertical="center" wrapText="1"/>
      <protection hidden="1"/>
    </xf>
    <xf numFmtId="3" fontId="6" fillId="0" borderId="5" xfId="0" applyNumberFormat="1" applyFont="1" applyFill="1" applyBorder="1"/>
    <xf numFmtId="164" fontId="6" fillId="0" borderId="5" xfId="0" applyNumberFormat="1" applyFont="1" applyFill="1" applyBorder="1"/>
    <xf numFmtId="3" fontId="4" fillId="0" borderId="6" xfId="0" applyNumberFormat="1" applyFont="1" applyBorder="1" applyAlignment="1">
      <alignment horizontal="left" wrapText="1" indent="1"/>
    </xf>
    <xf numFmtId="3" fontId="4" fillId="0" borderId="6" xfId="28" applyNumberFormat="1" applyFont="1" applyFill="1" applyBorder="1" applyAlignment="1"/>
    <xf numFmtId="164" fontId="4" fillId="0" borderId="6" xfId="28" applyNumberFormat="1" applyFont="1" applyFill="1" applyBorder="1" applyAlignment="1"/>
    <xf numFmtId="3" fontId="4" fillId="0" borderId="7" xfId="0" applyNumberFormat="1" applyFont="1" applyBorder="1" applyAlignment="1">
      <alignment horizontal="left" wrapText="1" indent="1"/>
    </xf>
    <xf numFmtId="3" fontId="4" fillId="0" borderId="7" xfId="28" applyNumberFormat="1" applyFont="1" applyFill="1" applyBorder="1" applyAlignment="1"/>
    <xf numFmtId="164" fontId="4" fillId="0" borderId="7" xfId="28" applyNumberFormat="1" applyFont="1" applyFill="1" applyBorder="1" applyAlignment="1"/>
    <xf numFmtId="0" fontId="6" fillId="0" borderId="22" xfId="0" applyFont="1" applyFill="1" applyBorder="1"/>
    <xf numFmtId="3" fontId="6" fillId="0" borderId="22" xfId="0" applyNumberFormat="1" applyFont="1" applyFill="1" applyBorder="1"/>
    <xf numFmtId="164" fontId="6" fillId="0" borderId="22" xfId="28" applyNumberFormat="1" applyFont="1" applyFill="1" applyBorder="1" applyAlignment="1"/>
    <xf numFmtId="3" fontId="6" fillId="0" borderId="6" xfId="0" applyNumberFormat="1" applyFont="1" applyFill="1" applyBorder="1"/>
    <xf numFmtId="164" fontId="6" fillId="0" borderId="6" xfId="28" applyNumberFormat="1" applyFont="1" applyFill="1" applyBorder="1" applyAlignment="1"/>
    <xf numFmtId="0" fontId="6" fillId="0" borderId="6" xfId="0" applyFont="1" applyBorder="1"/>
    <xf numFmtId="0" fontId="6" fillId="0" borderId="7" xfId="0" applyFont="1" applyBorder="1"/>
    <xf numFmtId="3" fontId="6" fillId="0" borderId="7" xfId="0" applyNumberFormat="1" applyFont="1" applyFill="1" applyBorder="1"/>
    <xf numFmtId="164" fontId="6" fillId="0" borderId="7" xfId="0" applyNumberFormat="1" applyFont="1" applyFill="1" applyBorder="1"/>
    <xf numFmtId="164" fontId="6" fillId="0" borderId="7" xfId="28" applyNumberFormat="1" applyFont="1" applyFill="1" applyBorder="1" applyAlignment="1"/>
    <xf numFmtId="0" fontId="57" fillId="0" borderId="0" xfId="0" applyFont="1"/>
    <xf numFmtId="0" fontId="37" fillId="0" borderId="0" xfId="0" applyFont="1" applyFill="1"/>
    <xf numFmtId="165" fontId="6" fillId="0" borderId="0" xfId="0" applyNumberFormat="1" applyFont="1" applyFill="1"/>
    <xf numFmtId="0" fontId="5" fillId="0" borderId="0" xfId="0" applyFont="1" applyFill="1" applyBorder="1"/>
    <xf numFmtId="0" fontId="4" fillId="0" borderId="9" xfId="26" applyFont="1" applyFill="1" applyBorder="1" applyAlignment="1">
      <alignment horizontal="left" vertical="center" wrapText="1"/>
    </xf>
    <xf numFmtId="3" fontId="6" fillId="0" borderId="0" xfId="29" applyNumberFormat="1" applyFont="1" applyFill="1" applyBorder="1" applyAlignment="1" applyProtection="1">
      <alignment horizontal="left" vertical="center"/>
      <protection hidden="1"/>
    </xf>
    <xf numFmtId="3" fontId="4" fillId="0" borderId="1" xfId="0" applyNumberFormat="1" applyFont="1" applyBorder="1" applyAlignment="1">
      <alignment horizontal="center" vertical="center" wrapText="1"/>
    </xf>
    <xf numFmtId="3" fontId="6" fillId="0" borderId="10" xfId="0" applyNumberFormat="1" applyFont="1" applyFill="1" applyBorder="1"/>
    <xf numFmtId="0" fontId="57" fillId="0" borderId="0" xfId="0" applyFont="1" applyAlignment="1"/>
    <xf numFmtId="3" fontId="6" fillId="0" borderId="0" xfId="27" applyNumberFormat="1" applyFont="1" applyFill="1" applyBorder="1" applyAlignment="1" applyProtection="1">
      <alignment vertical="top"/>
      <protection hidden="1"/>
    </xf>
    <xf numFmtId="3" fontId="6" fillId="0" borderId="0" xfId="0" applyNumberFormat="1" applyFont="1" applyBorder="1" applyAlignment="1">
      <alignment vertical="top"/>
    </xf>
    <xf numFmtId="0" fontId="58" fillId="0" borderId="0" xfId="0" applyFont="1" applyFill="1"/>
    <xf numFmtId="3" fontId="6" fillId="0" borderId="0" xfId="27" applyNumberFormat="1" applyFont="1" applyFill="1" applyBorder="1" applyAlignment="1" applyProtection="1">
      <alignment vertical="center"/>
      <protection hidden="1"/>
    </xf>
    <xf numFmtId="0" fontId="17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23" applyNumberFormat="1" applyFont="1" applyFill="1" applyBorder="1" applyAlignment="1"/>
    <xf numFmtId="3" fontId="6" fillId="0" borderId="0" xfId="0" applyNumberFormat="1" applyFont="1" applyFill="1" applyBorder="1"/>
    <xf numFmtId="0" fontId="4" fillId="0" borderId="0" xfId="0" applyFont="1" applyFill="1" applyBorder="1" applyAlignment="1">
      <alignment horizontal="left" indent="1"/>
    </xf>
    <xf numFmtId="3" fontId="4" fillId="0" borderId="0" xfId="26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>
      <alignment horizontal="left"/>
    </xf>
    <xf numFmtId="3" fontId="4" fillId="0" borderId="0" xfId="27" applyNumberFormat="1" applyFont="1" applyFill="1" applyBorder="1" applyAlignment="1" applyProtection="1">
      <alignment vertical="center"/>
      <protection hidden="1"/>
    </xf>
    <xf numFmtId="3" fontId="4" fillId="0" borderId="0" xfId="0" applyNumberFormat="1" applyFont="1" applyBorder="1"/>
    <xf numFmtId="0" fontId="8" fillId="0" borderId="0" xfId="0" applyNumberFormat="1" applyFont="1" applyBorder="1"/>
    <xf numFmtId="49" fontId="4" fillId="0" borderId="1" xfId="27" applyNumberFormat="1" applyFont="1" applyFill="1" applyBorder="1" applyAlignment="1">
      <alignment horizontal="center" vertical="center" wrapText="1"/>
    </xf>
    <xf numFmtId="49" fontId="4" fillId="0" borderId="0" xfId="27" applyNumberFormat="1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6" xfId="0" applyFont="1" applyFill="1" applyBorder="1" applyAlignment="1">
      <alignment horizontal="left"/>
    </xf>
    <xf numFmtId="3" fontId="8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/>
    <xf numFmtId="171" fontId="4" fillId="0" borderId="0" xfId="0" applyNumberFormat="1" applyFont="1" applyFill="1"/>
    <xf numFmtId="3" fontId="15" fillId="0" borderId="0" xfId="0" applyNumberFormat="1" applyFont="1" applyFill="1" applyBorder="1" applyAlignment="1">
      <alignment horizontal="right" vertical="center"/>
    </xf>
    <xf numFmtId="3" fontId="4" fillId="0" borderId="6" xfId="27" applyNumberFormat="1" applyFont="1" applyFill="1" applyBorder="1" applyAlignment="1" applyProtection="1">
      <alignment horizontal="right" vertical="center"/>
      <protection hidden="1"/>
    </xf>
    <xf numFmtId="0" fontId="8" fillId="0" borderId="7" xfId="0" applyFont="1" applyFill="1" applyBorder="1" applyAlignment="1">
      <alignment horizontal="left"/>
    </xf>
    <xf numFmtId="3" fontId="4" fillId="0" borderId="7" xfId="27" applyNumberFormat="1" applyFont="1" applyFill="1" applyBorder="1" applyAlignment="1" applyProtection="1">
      <alignment horizontal="right" vertical="center"/>
      <protection hidden="1"/>
    </xf>
    <xf numFmtId="0" fontId="4" fillId="0" borderId="7" xfId="0" applyFont="1" applyFill="1" applyBorder="1"/>
    <xf numFmtId="0" fontId="5" fillId="0" borderId="0" xfId="0" applyFont="1" applyBorder="1"/>
    <xf numFmtId="49" fontId="56" fillId="0" borderId="0" xfId="27" applyNumberFormat="1" applyFont="1" applyFill="1" applyBorder="1" applyAlignment="1">
      <alignment vertical="center"/>
    </xf>
    <xf numFmtId="3" fontId="56" fillId="0" borderId="0" xfId="27" applyNumberFormat="1" applyFont="1" applyFill="1" applyBorder="1" applyAlignment="1" applyProtection="1">
      <alignment vertical="center"/>
      <protection hidden="1"/>
    </xf>
    <xf numFmtId="0" fontId="4" fillId="0" borderId="0" xfId="30" applyFont="1"/>
    <xf numFmtId="0" fontId="4" fillId="0" borderId="0" xfId="30" applyFont="1" applyFill="1" applyAlignment="1">
      <alignment horizontal="left"/>
    </xf>
    <xf numFmtId="0" fontId="4" fillId="0" borderId="0" xfId="30" applyFont="1" applyFill="1"/>
    <xf numFmtId="0" fontId="8" fillId="0" borderId="0" xfId="30" applyFont="1"/>
    <xf numFmtId="0" fontId="4" fillId="0" borderId="1" xfId="30" applyFont="1" applyFill="1" applyBorder="1" applyAlignment="1">
      <alignment horizontal="center" vertical="center" wrapText="1"/>
    </xf>
    <xf numFmtId="0" fontId="4" fillId="0" borderId="1" xfId="3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/>
    </xf>
    <xf numFmtId="0" fontId="6" fillId="0" borderId="22" xfId="30" applyFont="1" applyBorder="1" applyAlignment="1">
      <alignment horizontal="right"/>
    </xf>
    <xf numFmtId="0" fontId="6" fillId="0" borderId="0" xfId="30" applyFont="1"/>
    <xf numFmtId="49" fontId="15" fillId="0" borderId="42" xfId="0" applyNumberFormat="1" applyFont="1" applyFill="1" applyBorder="1" applyAlignment="1">
      <alignment horizontal="left"/>
    </xf>
    <xf numFmtId="0" fontId="6" fillId="0" borderId="6" xfId="30" applyFont="1" applyBorder="1" applyAlignment="1">
      <alignment horizontal="right"/>
    </xf>
    <xf numFmtId="0" fontId="4" fillId="0" borderId="6" xfId="30" applyFont="1" applyBorder="1" applyAlignment="1">
      <alignment horizontal="right"/>
    </xf>
    <xf numFmtId="49" fontId="18" fillId="0" borderId="42" xfId="31" applyNumberFormat="1" applyFont="1" applyFill="1" applyBorder="1" applyAlignment="1">
      <alignment horizontal="left" shrinkToFit="1"/>
    </xf>
    <xf numFmtId="49" fontId="15" fillId="0" borderId="44" xfId="0" applyNumberFormat="1" applyFont="1" applyFill="1" applyBorder="1" applyAlignment="1">
      <alignment horizontal="left"/>
    </xf>
    <xf numFmtId="0" fontId="6" fillId="0" borderId="7" xfId="30" applyFont="1" applyBorder="1" applyAlignment="1">
      <alignment horizontal="right"/>
    </xf>
    <xf numFmtId="0" fontId="4" fillId="0" borderId="0" xfId="30" applyFont="1" applyAlignment="1"/>
    <xf numFmtId="0" fontId="6" fillId="0" borderId="62" xfId="30" applyFont="1" applyBorder="1" applyAlignment="1"/>
    <xf numFmtId="0" fontId="6" fillId="0" borderId="62" xfId="30" applyFont="1" applyBorder="1" applyAlignment="1">
      <alignment horizontal="right"/>
    </xf>
    <xf numFmtId="1" fontId="6" fillId="0" borderId="62" xfId="30" applyNumberFormat="1" applyFont="1" applyBorder="1" applyAlignment="1">
      <alignment horizontal="right"/>
    </xf>
    <xf numFmtId="0" fontId="6" fillId="0" borderId="28" xfId="30" applyFont="1" applyBorder="1" applyAlignment="1"/>
    <xf numFmtId="0" fontId="6" fillId="0" borderId="28" xfId="30" applyFont="1" applyBorder="1" applyAlignment="1">
      <alignment horizontal="right"/>
    </xf>
    <xf numFmtId="3" fontId="6" fillId="0" borderId="28" xfId="30" applyNumberFormat="1" applyFont="1" applyFill="1" applyBorder="1" applyAlignment="1">
      <alignment horizontal="right"/>
    </xf>
    <xf numFmtId="0" fontId="6" fillId="0" borderId="63" xfId="30" applyFont="1" applyBorder="1" applyAlignment="1"/>
    <xf numFmtId="3" fontId="6" fillId="0" borderId="63" xfId="30" applyNumberFormat="1" applyFont="1" applyFill="1" applyBorder="1" applyAlignment="1">
      <alignment horizontal="right"/>
    </xf>
    <xf numFmtId="49" fontId="4" fillId="0" borderId="61" xfId="0" applyNumberFormat="1" applyFont="1" applyBorder="1" applyAlignment="1">
      <alignment horizontal="left" indent="1"/>
    </xf>
    <xf numFmtId="49" fontId="10" fillId="0" borderId="42" xfId="31" applyNumberFormat="1" applyFont="1" applyFill="1" applyBorder="1" applyAlignment="1">
      <alignment horizontal="left" indent="1" shrinkToFit="1"/>
    </xf>
    <xf numFmtId="49" fontId="4" fillId="0" borderId="14" xfId="0" applyNumberFormat="1" applyFont="1" applyBorder="1" applyAlignment="1">
      <alignment horizontal="left" indent="1"/>
    </xf>
    <xf numFmtId="0" fontId="5" fillId="0" borderId="0" xfId="32" applyFont="1"/>
    <xf numFmtId="0" fontId="20" fillId="0" borderId="0" xfId="32" applyFont="1"/>
    <xf numFmtId="0" fontId="4" fillId="0" borderId="9" xfId="32" applyFont="1" applyBorder="1" applyAlignment="1">
      <alignment wrapText="1"/>
    </xf>
    <xf numFmtId="0" fontId="4" fillId="0" borderId="9" xfId="32" applyFont="1" applyBorder="1" applyAlignment="1">
      <alignment vertical="center" wrapText="1"/>
    </xf>
    <xf numFmtId="0" fontId="4" fillId="0" borderId="0" xfId="32" applyFont="1" applyBorder="1"/>
    <xf numFmtId="0" fontId="4" fillId="0" borderId="1" xfId="32" applyFont="1" applyFill="1" applyBorder="1" applyAlignment="1">
      <alignment horizontal="center" vertical="center" wrapText="1"/>
    </xf>
    <xf numFmtId="0" fontId="4" fillId="0" borderId="4" xfId="32" applyFont="1" applyFill="1" applyBorder="1" applyAlignment="1">
      <alignment horizontal="center" vertical="center" wrapText="1"/>
    </xf>
    <xf numFmtId="1" fontId="4" fillId="0" borderId="1" xfId="33" applyNumberFormat="1" applyFont="1" applyFill="1" applyBorder="1" applyAlignment="1">
      <alignment horizontal="center" vertical="center" wrapText="1"/>
    </xf>
    <xf numFmtId="0" fontId="4" fillId="0" borderId="0" xfId="32" applyFont="1" applyFill="1"/>
    <xf numFmtId="0" fontId="6" fillId="0" borderId="22" xfId="32" applyFont="1" applyBorder="1"/>
    <xf numFmtId="3" fontId="6" fillId="0" borderId="22" xfId="32" applyNumberFormat="1" applyFont="1" applyBorder="1" applyAlignment="1"/>
    <xf numFmtId="0" fontId="4" fillId="0" borderId="0" xfId="32" applyFont="1"/>
    <xf numFmtId="0" fontId="4" fillId="0" borderId="6" xfId="32" applyFont="1" applyBorder="1" applyAlignment="1">
      <alignment horizontal="left" indent="1"/>
    </xf>
    <xf numFmtId="3" fontId="4" fillId="0" borderId="6" xfId="33" applyNumberFormat="1" applyFont="1" applyBorder="1" applyAlignment="1" applyProtection="1">
      <alignment vertical="center"/>
      <protection hidden="1"/>
    </xf>
    <xf numFmtId="0" fontId="4" fillId="0" borderId="7" xfId="32" applyFont="1" applyBorder="1" applyAlignment="1">
      <alignment horizontal="left" indent="1"/>
    </xf>
    <xf numFmtId="3" fontId="4" fillId="0" borderId="7" xfId="33" applyNumberFormat="1" applyFont="1" applyBorder="1" applyAlignment="1" applyProtection="1">
      <alignment vertical="center"/>
      <protection hidden="1"/>
    </xf>
    <xf numFmtId="0" fontId="4" fillId="0" borderId="0" xfId="32" applyFont="1" applyBorder="1" applyAlignment="1">
      <alignment horizontal="left" indent="1"/>
    </xf>
    <xf numFmtId="3" fontId="4" fillId="0" borderId="0" xfId="33" applyNumberFormat="1" applyFont="1" applyBorder="1" applyAlignment="1" applyProtection="1">
      <protection hidden="1"/>
    </xf>
    <xf numFmtId="3" fontId="6" fillId="0" borderId="6" xfId="32" applyNumberFormat="1" applyFont="1" applyBorder="1" applyAlignment="1"/>
    <xf numFmtId="3" fontId="6" fillId="0" borderId="7" xfId="32" applyNumberFormat="1" applyFont="1" applyBorder="1" applyAlignment="1"/>
    <xf numFmtId="0" fontId="6" fillId="0" borderId="0" xfId="32" applyFont="1" applyBorder="1"/>
    <xf numFmtId="3" fontId="6" fillId="0" borderId="0" xfId="33" applyNumberFormat="1" applyFont="1" applyBorder="1" applyAlignment="1" applyProtection="1">
      <protection hidden="1"/>
    </xf>
    <xf numFmtId="0" fontId="4" fillId="0" borderId="9" xfId="32" applyFont="1" applyBorder="1" applyAlignment="1"/>
    <xf numFmtId="0" fontId="4" fillId="0" borderId="9" xfId="32" applyFont="1" applyBorder="1" applyAlignment="1">
      <alignment vertical="center"/>
    </xf>
    <xf numFmtId="164" fontId="6" fillId="0" borderId="22" xfId="32" applyNumberFormat="1" applyFont="1" applyBorder="1"/>
    <xf numFmtId="164" fontId="4" fillId="0" borderId="6" xfId="32" applyNumberFormat="1" applyFont="1" applyBorder="1"/>
    <xf numFmtId="164" fontId="4" fillId="0" borderId="7" xfId="32" applyNumberFormat="1" applyFont="1" applyBorder="1"/>
    <xf numFmtId="164" fontId="6" fillId="0" borderId="6" xfId="32" applyNumberFormat="1" applyFont="1" applyBorder="1"/>
    <xf numFmtId="164" fontId="6" fillId="0" borderId="7" xfId="32" applyNumberFormat="1" applyFont="1" applyBorder="1"/>
    <xf numFmtId="0" fontId="23" fillId="0" borderId="0" xfId="32" applyFont="1"/>
    <xf numFmtId="0" fontId="23" fillId="0" borderId="0" xfId="32" applyFont="1" applyBorder="1" applyAlignment="1">
      <alignment wrapText="1"/>
    </xf>
    <xf numFmtId="0" fontId="59" fillId="0" borderId="0" xfId="32" applyFont="1"/>
    <xf numFmtId="0" fontId="19" fillId="0" borderId="9" xfId="32" applyFont="1" applyBorder="1" applyAlignment="1">
      <alignment vertical="center" wrapText="1"/>
    </xf>
    <xf numFmtId="0" fontId="23" fillId="0" borderId="50" xfId="32" applyFont="1" applyBorder="1" applyAlignment="1">
      <alignment wrapText="1"/>
    </xf>
    <xf numFmtId="0" fontId="4" fillId="0" borderId="0" xfId="32" applyFont="1" applyBorder="1" applyAlignment="1"/>
    <xf numFmtId="0" fontId="19" fillId="0" borderId="0" xfId="32" applyFont="1"/>
    <xf numFmtId="0" fontId="60" fillId="0" borderId="0" xfId="32" applyFont="1"/>
    <xf numFmtId="0" fontId="4" fillId="0" borderId="0" xfId="32" applyFont="1" applyFill="1" applyBorder="1" applyAlignment="1">
      <alignment horizontal="center" vertical="center" wrapText="1"/>
    </xf>
    <xf numFmtId="0" fontId="5" fillId="0" borderId="0" xfId="32" applyFont="1" applyFill="1" applyBorder="1" applyAlignment="1">
      <alignment vertical="center"/>
    </xf>
    <xf numFmtId="0" fontId="4" fillId="0" borderId="1" xfId="32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0" fontId="4" fillId="0" borderId="5" xfId="32" applyFont="1" applyBorder="1" applyAlignment="1">
      <alignment horizontal="left"/>
    </xf>
    <xf numFmtId="165" fontId="4" fillId="0" borderId="6" xfId="32" applyNumberFormat="1" applyFont="1" applyBorder="1"/>
    <xf numFmtId="0" fontId="4" fillId="0" borderId="6" xfId="32" applyFont="1" applyBorder="1" applyAlignment="1">
      <alignment horizontal="left"/>
    </xf>
    <xf numFmtId="0" fontId="4" fillId="0" borderId="7" xfId="32" applyFont="1" applyBorder="1" applyAlignment="1">
      <alignment horizontal="left"/>
    </xf>
    <xf numFmtId="165" fontId="4" fillId="0" borderId="7" xfId="32" applyNumberFormat="1" applyFont="1" applyBorder="1"/>
    <xf numFmtId="0" fontId="5" fillId="0" borderId="0" xfId="32" applyFont="1" applyFill="1" applyBorder="1" applyAlignment="1">
      <alignment vertical="center" wrapText="1"/>
    </xf>
    <xf numFmtId="0" fontId="4" fillId="0" borderId="0" xfId="32" applyFont="1" applyAlignment="1"/>
    <xf numFmtId="166" fontId="6" fillId="0" borderId="0" xfId="2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2" fillId="0" borderId="0" xfId="34" applyFont="1" applyAlignment="1">
      <alignment vertical="center"/>
    </xf>
    <xf numFmtId="173" fontId="63" fillId="0" borderId="0" xfId="35" applyNumberFormat="1" applyFont="1" applyFill="1" applyBorder="1" applyAlignment="1">
      <alignment vertical="center"/>
    </xf>
    <xf numFmtId="0" fontId="63" fillId="0" borderId="0" xfId="34" applyFont="1" applyAlignment="1">
      <alignment vertical="center"/>
    </xf>
    <xf numFmtId="0" fontId="63" fillId="0" borderId="0" xfId="34" applyFont="1" applyAlignment="1">
      <alignment horizontal="right"/>
    </xf>
    <xf numFmtId="0" fontId="63" fillId="0" borderId="0" xfId="34" applyFont="1" applyAlignment="1">
      <alignment horizontal="right" vertical="center"/>
    </xf>
    <xf numFmtId="0" fontId="63" fillId="0" borderId="0" xfId="34" applyFont="1"/>
    <xf numFmtId="173" fontId="63" fillId="0" borderId="9" xfId="35" applyNumberFormat="1" applyFont="1" applyFill="1" applyBorder="1" applyAlignment="1">
      <alignment vertical="center"/>
    </xf>
    <xf numFmtId="0" fontId="63" fillId="0" borderId="9" xfId="34" applyFont="1" applyBorder="1" applyAlignment="1">
      <alignment vertical="center"/>
    </xf>
    <xf numFmtId="0" fontId="64" fillId="0" borderId="0" xfId="34" applyFont="1"/>
    <xf numFmtId="173" fontId="63" fillId="0" borderId="1" xfId="35" applyNumberFormat="1" applyFont="1" applyFill="1" applyBorder="1" applyAlignment="1">
      <alignment horizontal="center" vertical="center" wrapText="1"/>
    </xf>
    <xf numFmtId="0" fontId="63" fillId="0" borderId="1" xfId="34" applyFont="1" applyBorder="1" applyAlignment="1">
      <alignment horizontal="center" vertical="center" wrapText="1"/>
    </xf>
    <xf numFmtId="164" fontId="63" fillId="0" borderId="22" xfId="34" applyNumberFormat="1" applyFont="1" applyBorder="1" applyAlignment="1">
      <alignment horizontal="right" readingOrder="1"/>
    </xf>
    <xf numFmtId="0" fontId="66" fillId="0" borderId="0" xfId="34" applyFont="1" applyAlignment="1">
      <alignment horizontal="center"/>
    </xf>
    <xf numFmtId="164" fontId="63" fillId="0" borderId="6" xfId="34" applyNumberFormat="1" applyFont="1" applyBorder="1" applyAlignment="1">
      <alignment horizontal="right" readingOrder="1"/>
    </xf>
    <xf numFmtId="0" fontId="63" fillId="0" borderId="0" xfId="34" applyFont="1" applyAlignment="1">
      <alignment horizontal="right" vertical="center" wrapText="1"/>
    </xf>
    <xf numFmtId="166" fontId="63" fillId="0" borderId="0" xfId="2" applyNumberFormat="1" applyFont="1" applyAlignment="1">
      <alignment horizontal="right"/>
    </xf>
    <xf numFmtId="164" fontId="67" fillId="0" borderId="0" xfId="6" applyNumberFormat="1" applyFont="1"/>
    <xf numFmtId="0" fontId="62" fillId="0" borderId="0" xfId="34" applyFont="1" applyAlignment="1">
      <alignment horizontal="right" wrapText="1"/>
    </xf>
    <xf numFmtId="3" fontId="63" fillId="0" borderId="6" xfId="34" applyNumberFormat="1" applyFont="1" applyBorder="1" applyAlignment="1">
      <alignment horizontal="right" readingOrder="1"/>
    </xf>
    <xf numFmtId="165" fontId="63" fillId="0" borderId="0" xfId="34" applyNumberFormat="1" applyFont="1" applyAlignment="1">
      <alignment horizontal="right" wrapText="1"/>
    </xf>
    <xf numFmtId="3" fontId="63" fillId="0" borderId="6" xfId="35" applyNumberFormat="1" applyFont="1" applyFill="1" applyBorder="1" applyAlignment="1">
      <alignment readingOrder="1"/>
    </xf>
    <xf numFmtId="164" fontId="63" fillId="0" borderId="6" xfId="34" applyNumberFormat="1" applyFont="1" applyBorder="1" applyAlignment="1">
      <alignment readingOrder="1"/>
    </xf>
    <xf numFmtId="0" fontId="62" fillId="0" borderId="0" xfId="34" applyFont="1" applyAlignment="1">
      <alignment horizontal="right" vertical="center" wrapText="1"/>
    </xf>
    <xf numFmtId="3" fontId="63" fillId="0" borderId="6" xfId="34" applyNumberFormat="1" applyFont="1" applyBorder="1" applyAlignment="1" applyProtection="1">
      <alignment readingOrder="1"/>
      <protection locked="0"/>
    </xf>
    <xf numFmtId="3" fontId="63" fillId="0" borderId="6" xfId="34" applyNumberFormat="1" applyFont="1" applyBorder="1" applyAlignment="1" applyProtection="1">
      <alignment horizontal="right" readingOrder="1"/>
      <protection locked="0"/>
    </xf>
    <xf numFmtId="0" fontId="65" fillId="0" borderId="0" xfId="34" applyFont="1" applyAlignment="1" applyProtection="1">
      <alignment horizontal="right" vertical="top" wrapText="1"/>
      <protection locked="0"/>
    </xf>
    <xf numFmtId="0" fontId="68" fillId="0" borderId="0" xfId="34" applyFont="1" applyAlignment="1">
      <alignment horizontal="right"/>
    </xf>
    <xf numFmtId="0" fontId="64" fillId="0" borderId="0" xfId="34" applyFont="1" applyAlignment="1">
      <alignment horizontal="right"/>
    </xf>
    <xf numFmtId="0" fontId="68" fillId="0" borderId="0" xfId="34" applyFont="1" applyAlignment="1">
      <alignment horizontal="center"/>
    </xf>
    <xf numFmtId="0" fontId="68" fillId="0" borderId="0" xfId="34" applyFont="1" applyAlignment="1">
      <alignment horizontal="right" vertical="center" wrapText="1"/>
    </xf>
    <xf numFmtId="0" fontId="64" fillId="0" borderId="0" xfId="34" applyFont="1" applyAlignment="1">
      <alignment horizontal="right" vertical="center" wrapText="1"/>
    </xf>
    <xf numFmtId="166" fontId="63" fillId="0" borderId="0" xfId="34" applyNumberFormat="1" applyFont="1"/>
    <xf numFmtId="165" fontId="68" fillId="0" borderId="0" xfId="34" applyNumberFormat="1" applyFont="1" applyAlignment="1">
      <alignment horizontal="right" vertical="center" wrapText="1"/>
    </xf>
    <xf numFmtId="0" fontId="68" fillId="0" borderId="0" xfId="34" applyFont="1"/>
    <xf numFmtId="165" fontId="64" fillId="0" borderId="0" xfId="34" applyNumberFormat="1" applyFont="1" applyAlignment="1">
      <alignment horizontal="right" vertical="center" wrapText="1"/>
    </xf>
    <xf numFmtId="166" fontId="64" fillId="0" borderId="0" xfId="34" applyNumberFormat="1" applyFont="1"/>
    <xf numFmtId="3" fontId="10" fillId="0" borderId="6" xfId="34" applyNumberFormat="1" applyFont="1" applyFill="1" applyBorder="1" applyAlignment="1">
      <alignment horizontal="right" readingOrder="1"/>
    </xf>
    <xf numFmtId="164" fontId="63" fillId="0" borderId="6" xfId="34" applyNumberFormat="1" applyFont="1" applyFill="1" applyBorder="1" applyAlignment="1">
      <alignment horizontal="right" readingOrder="1"/>
    </xf>
    <xf numFmtId="3" fontId="63" fillId="0" borderId="6" xfId="34" applyNumberFormat="1" applyFont="1" applyFill="1" applyBorder="1" applyAlignment="1">
      <alignment horizontal="right" readingOrder="1"/>
    </xf>
    <xf numFmtId="3" fontId="63" fillId="0" borderId="7" xfId="34" applyNumberFormat="1" applyFont="1" applyFill="1" applyBorder="1" applyAlignment="1">
      <alignment horizontal="right" readingOrder="1"/>
    </xf>
    <xf numFmtId="164" fontId="63" fillId="0" borderId="7" xfId="34" applyNumberFormat="1" applyFont="1" applyFill="1" applyBorder="1" applyAlignment="1">
      <alignment horizontal="right" readingOrder="1"/>
    </xf>
    <xf numFmtId="0" fontId="7" fillId="0" borderId="0" xfId="3" applyFont="1"/>
    <xf numFmtId="0" fontId="62" fillId="0" borderId="0" xfId="34" applyFont="1" applyAlignment="1">
      <alignment horizontal="center" vertical="center"/>
    </xf>
    <xf numFmtId="173" fontId="63" fillId="0" borderId="0" xfId="35" applyNumberFormat="1" applyFont="1" applyFill="1" applyAlignment="1">
      <alignment horizontal="center" vertical="center"/>
    </xf>
    <xf numFmtId="2" fontId="63" fillId="0" borderId="0" xfId="34" applyNumberFormat="1" applyFont="1" applyAlignment="1">
      <alignment horizontal="center" vertical="center"/>
    </xf>
    <xf numFmtId="173" fontId="63" fillId="0" borderId="0" xfId="35" applyNumberFormat="1" applyFont="1" applyFill="1" applyAlignment="1">
      <alignment horizontal="right" vertical="center"/>
    </xf>
    <xf numFmtId="0" fontId="63" fillId="0" borderId="0" xfId="34" applyFont="1" applyAlignment="1">
      <alignment horizontal="center" vertical="center"/>
    </xf>
    <xf numFmtId="3" fontId="63" fillId="0" borderId="22" xfId="34" applyNumberFormat="1" applyFont="1" applyBorder="1" applyAlignment="1" applyProtection="1">
      <alignment horizontal="right" readingOrder="1"/>
      <protection locked="0"/>
    </xf>
    <xf numFmtId="164" fontId="63" fillId="0" borderId="6" xfId="34" applyNumberFormat="1" applyFont="1" applyBorder="1" applyAlignment="1" applyProtection="1">
      <alignment horizontal="right" readingOrder="1"/>
      <protection locked="0"/>
    </xf>
    <xf numFmtId="174" fontId="4" fillId="0" borderId="0" xfId="34" applyNumberFormat="1" applyFont="1" applyAlignment="1" applyProtection="1">
      <alignment horizontal="right" vertical="top" wrapText="1" readingOrder="1"/>
      <protection locked="0"/>
    </xf>
    <xf numFmtId="174" fontId="4" fillId="0" borderId="0" xfId="34" applyNumberFormat="1" applyFont="1" applyAlignment="1" applyProtection="1">
      <alignment vertical="top" wrapText="1" readingOrder="1"/>
      <protection locked="0"/>
    </xf>
    <xf numFmtId="0" fontId="63" fillId="0" borderId="7" xfId="34" applyFont="1" applyBorder="1" applyAlignment="1">
      <alignment horizontal="left" vertical="center"/>
    </xf>
    <xf numFmtId="0" fontId="6" fillId="0" borderId="0" xfId="37" applyFont="1"/>
    <xf numFmtId="0" fontId="4" fillId="0" borderId="0" xfId="37" applyFont="1"/>
    <xf numFmtId="0" fontId="10" fillId="0" borderId="0" xfId="36" applyFont="1"/>
    <xf numFmtId="0" fontId="4" fillId="0" borderId="1" xfId="37" applyFont="1" applyBorder="1" applyAlignment="1">
      <alignment horizontal="center"/>
    </xf>
    <xf numFmtId="0" fontId="4" fillId="0" borderId="1" xfId="37" applyFont="1" applyBorder="1"/>
    <xf numFmtId="0" fontId="4" fillId="0" borderId="1" xfId="36" applyFont="1" applyBorder="1" applyAlignment="1">
      <alignment vertical="center" wrapText="1"/>
    </xf>
    <xf numFmtId="165" fontId="4" fillId="0" borderId="1" xfId="37" applyNumberFormat="1" applyFont="1" applyBorder="1"/>
    <xf numFmtId="165" fontId="4" fillId="0" borderId="1" xfId="38" applyNumberFormat="1" applyFont="1" applyBorder="1"/>
    <xf numFmtId="1" fontId="4" fillId="0" borderId="1" xfId="37" applyNumberFormat="1" applyFont="1" applyBorder="1"/>
    <xf numFmtId="1" fontId="4" fillId="0" borderId="1" xfId="38" applyNumberFormat="1" applyFont="1" applyBorder="1"/>
    <xf numFmtId="165" fontId="4" fillId="0" borderId="0" xfId="37" applyNumberFormat="1" applyFont="1"/>
    <xf numFmtId="165" fontId="4" fillId="0" borderId="0" xfId="38" applyNumberFormat="1" applyFont="1"/>
    <xf numFmtId="0" fontId="69" fillId="0" borderId="0" xfId="37" applyFont="1"/>
    <xf numFmtId="0" fontId="4" fillId="0" borderId="9" xfId="36" applyFont="1" applyBorder="1" applyAlignment="1">
      <alignment vertical="center" wrapText="1"/>
    </xf>
    <xf numFmtId="0" fontId="4" fillId="0" borderId="49" xfId="37" applyFont="1" applyBorder="1"/>
    <xf numFmtId="0" fontId="4" fillId="0" borderId="1" xfId="37" applyFont="1" applyBorder="1" applyAlignment="1"/>
    <xf numFmtId="0" fontId="4" fillId="0" borderId="4" xfId="36" applyFont="1" applyBorder="1"/>
    <xf numFmtId="0" fontId="4" fillId="0" borderId="1" xfId="36" applyFont="1" applyBorder="1"/>
    <xf numFmtId="0" fontId="4" fillId="0" borderId="0" xfId="36" applyFont="1"/>
    <xf numFmtId="0" fontId="6" fillId="0" borderId="0" xfId="36" applyFont="1"/>
    <xf numFmtId="165" fontId="4" fillId="0" borderId="0" xfId="36" applyNumberFormat="1" applyFont="1"/>
    <xf numFmtId="0" fontId="4" fillId="0" borderId="0" xfId="37" applyFont="1" applyBorder="1"/>
    <xf numFmtId="0" fontId="4" fillId="0" borderId="0" xfId="36" applyFont="1" applyBorder="1" applyAlignment="1">
      <alignment vertical="center" wrapText="1"/>
    </xf>
    <xf numFmtId="0" fontId="4" fillId="0" borderId="51" xfId="37" applyFont="1" applyBorder="1" applyAlignment="1">
      <alignment vertical="center"/>
    </xf>
    <xf numFmtId="0" fontId="4" fillId="0" borderId="52" xfId="37" applyFont="1" applyBorder="1" applyAlignment="1">
      <alignment vertical="center"/>
    </xf>
    <xf numFmtId="0" fontId="4" fillId="0" borderId="53" xfId="37" applyFont="1" applyBorder="1" applyAlignment="1">
      <alignment vertical="center"/>
    </xf>
    <xf numFmtId="0" fontId="4" fillId="0" borderId="54" xfId="37" applyFont="1" applyBorder="1" applyAlignment="1">
      <alignment vertical="center"/>
    </xf>
    <xf numFmtId="0" fontId="4" fillId="0" borderId="10" xfId="36" applyFont="1" applyBorder="1" applyAlignment="1">
      <alignment vertical="center"/>
    </xf>
    <xf numFmtId="0" fontId="4" fillId="0" borderId="23" xfId="36" applyFont="1" applyBorder="1" applyAlignment="1">
      <alignment vertical="center"/>
    </xf>
    <xf numFmtId="0" fontId="4" fillId="0" borderId="11" xfId="36" applyFont="1" applyBorder="1" applyAlignment="1">
      <alignment vertical="center"/>
    </xf>
    <xf numFmtId="0" fontId="4" fillId="0" borderId="0" xfId="39" applyFont="1"/>
    <xf numFmtId="0" fontId="52" fillId="0" borderId="0" xfId="0" applyFont="1"/>
    <xf numFmtId="0" fontId="4" fillId="0" borderId="1" xfId="41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/>
    </xf>
    <xf numFmtId="3" fontId="6" fillId="0" borderId="6" xfId="41" applyNumberFormat="1" applyFont="1" applyFill="1" applyBorder="1" applyAlignment="1"/>
    <xf numFmtId="164" fontId="6" fillId="0" borderId="6" xfId="41" applyNumberFormat="1" applyFont="1" applyFill="1" applyBorder="1" applyAlignment="1"/>
    <xf numFmtId="165" fontId="6" fillId="0" borderId="6" xfId="40" applyNumberFormat="1" applyFont="1" applyFill="1" applyBorder="1" applyAlignment="1"/>
    <xf numFmtId="165" fontId="6" fillId="0" borderId="6" xfId="39" applyNumberFormat="1" applyFont="1" applyFill="1" applyBorder="1" applyAlignment="1"/>
    <xf numFmtId="165" fontId="4" fillId="0" borderId="0" xfId="39" applyNumberFormat="1" applyFont="1"/>
    <xf numFmtId="3" fontId="4" fillId="0" borderId="6" xfId="41" applyNumberFormat="1" applyFont="1" applyFill="1" applyBorder="1" applyAlignment="1"/>
    <xf numFmtId="164" fontId="4" fillId="0" borderId="6" xfId="41" applyNumberFormat="1" applyFont="1" applyFill="1" applyBorder="1" applyAlignment="1"/>
    <xf numFmtId="165" fontId="4" fillId="0" borderId="6" xfId="40" applyNumberFormat="1" applyFont="1" applyFill="1" applyBorder="1" applyAlignment="1"/>
    <xf numFmtId="165" fontId="4" fillId="0" borderId="6" xfId="39" applyNumberFormat="1" applyFont="1" applyFill="1" applyBorder="1" applyAlignment="1"/>
    <xf numFmtId="3" fontId="4" fillId="0" borderId="7" xfId="41" applyNumberFormat="1" applyFont="1" applyFill="1" applyBorder="1" applyAlignment="1"/>
    <xf numFmtId="164" fontId="4" fillId="0" borderId="7" xfId="41" applyNumberFormat="1" applyFont="1" applyFill="1" applyBorder="1" applyAlignment="1">
      <alignment horizontal="right"/>
    </xf>
    <xf numFmtId="0" fontId="4" fillId="0" borderId="0" xfId="41" applyFont="1" applyFill="1" applyBorder="1" applyAlignment="1">
      <alignment horizontal="left" vertical="top" wrapText="1"/>
    </xf>
    <xf numFmtId="3" fontId="4" fillId="0" borderId="0" xfId="41" applyNumberFormat="1" applyFont="1" applyFill="1" applyBorder="1" applyAlignment="1"/>
    <xf numFmtId="0" fontId="4" fillId="0" borderId="0" xfId="39" applyFont="1" applyFill="1" applyBorder="1" applyAlignment="1">
      <alignment horizontal="right"/>
    </xf>
    <xf numFmtId="0" fontId="6" fillId="0" borderId="22" xfId="41" applyFont="1" applyFill="1" applyBorder="1" applyAlignment="1">
      <alignment vertical="center"/>
    </xf>
    <xf numFmtId="3" fontId="6" fillId="0" borderId="22" xfId="41" applyNumberFormat="1" applyFont="1" applyFill="1" applyBorder="1" applyAlignment="1"/>
    <xf numFmtId="164" fontId="6" fillId="0" borderId="22" xfId="41" applyNumberFormat="1" applyFont="1" applyFill="1" applyBorder="1" applyAlignment="1"/>
    <xf numFmtId="3" fontId="6" fillId="0" borderId="6" xfId="41" applyNumberFormat="1" applyFont="1" applyFill="1" applyBorder="1" applyAlignment="1">
      <alignment vertical="center"/>
    </xf>
    <xf numFmtId="165" fontId="6" fillId="0" borderId="6" xfId="40" applyNumberFormat="1" applyFont="1" applyFill="1" applyBorder="1"/>
    <xf numFmtId="165" fontId="6" fillId="0" borderId="6" xfId="39" applyNumberFormat="1" applyFont="1" applyFill="1" applyBorder="1"/>
    <xf numFmtId="3" fontId="6" fillId="0" borderId="7" xfId="41" applyNumberFormat="1" applyFont="1" applyFill="1" applyBorder="1" applyAlignment="1"/>
    <xf numFmtId="3" fontId="6" fillId="0" borderId="7" xfId="41" applyNumberFormat="1" applyFont="1" applyFill="1" applyBorder="1" applyAlignment="1">
      <alignment vertical="center"/>
    </xf>
    <xf numFmtId="164" fontId="6" fillId="0" borderId="7" xfId="41" applyNumberFormat="1" applyFont="1" applyFill="1" applyBorder="1" applyAlignment="1"/>
    <xf numFmtId="165" fontId="6" fillId="0" borderId="7" xfId="40" applyNumberFormat="1" applyFont="1" applyFill="1" applyBorder="1"/>
    <xf numFmtId="165" fontId="6" fillId="0" borderId="7" xfId="39" applyNumberFormat="1" applyFont="1" applyFill="1" applyBorder="1"/>
    <xf numFmtId="0" fontId="32" fillId="0" borderId="0" xfId="40" applyFont="1" applyAlignment="1">
      <alignment vertical="center"/>
    </xf>
    <xf numFmtId="0" fontId="4" fillId="0" borderId="0" xfId="40" applyFont="1" applyBorder="1" applyAlignment="1">
      <alignment vertical="center" wrapText="1"/>
    </xf>
    <xf numFmtId="0" fontId="17" fillId="0" borderId="0" xfId="40" applyFont="1" applyAlignment="1">
      <alignment horizontal="left" vertical="center" wrapText="1"/>
    </xf>
    <xf numFmtId="0" fontId="6" fillId="0" borderId="0" xfId="42" applyFont="1" applyFill="1" applyBorder="1" applyAlignment="1">
      <alignment vertical="center"/>
    </xf>
    <xf numFmtId="0" fontId="4" fillId="0" borderId="0" xfId="41" applyFont="1" applyFill="1"/>
    <xf numFmtId="0" fontId="4" fillId="0" borderId="0" xfId="41" applyFont="1" applyFill="1" applyAlignment="1">
      <alignment vertical="center" wrapText="1"/>
    </xf>
    <xf numFmtId="0" fontId="19" fillId="0" borderId="0" xfId="41" applyFont="1" applyFill="1" applyBorder="1" applyAlignment="1">
      <alignment horizontal="left" vertical="top" wrapText="1"/>
    </xf>
    <xf numFmtId="0" fontId="4" fillId="0" borderId="0" xfId="39" applyFont="1" applyBorder="1"/>
    <xf numFmtId="0" fontId="5" fillId="0" borderId="0" xfId="40" applyFont="1" applyAlignment="1">
      <alignment horizontal="left"/>
    </xf>
    <xf numFmtId="3" fontId="52" fillId="0" borderId="0" xfId="0" applyNumberFormat="1" applyFont="1"/>
    <xf numFmtId="3" fontId="4" fillId="0" borderId="0" xfId="41" applyNumberFormat="1" applyFont="1" applyFill="1" applyBorder="1" applyAlignment="1">
      <alignment vertical="top"/>
    </xf>
    <xf numFmtId="0" fontId="4" fillId="0" borderId="0" xfId="39" applyFont="1" applyFill="1" applyBorder="1" applyAlignment="1">
      <alignment horizontal="right" vertical="top"/>
    </xf>
    <xf numFmtId="3" fontId="6" fillId="0" borderId="6" xfId="41" applyNumberFormat="1" applyFont="1" applyFill="1" applyBorder="1"/>
    <xf numFmtId="164" fontId="6" fillId="0" borderId="6" xfId="41" applyNumberFormat="1" applyFont="1" applyFill="1" applyBorder="1" applyAlignment="1">
      <alignment horizontal="right"/>
    </xf>
    <xf numFmtId="3" fontId="6" fillId="0" borderId="7" xfId="41" applyNumberFormat="1" applyFont="1" applyFill="1" applyBorder="1"/>
    <xf numFmtId="164" fontId="6" fillId="0" borderId="7" xfId="41" applyNumberFormat="1" applyFont="1" applyFill="1" applyBorder="1" applyAlignment="1">
      <alignment horizontal="right"/>
    </xf>
    <xf numFmtId="3" fontId="4" fillId="0" borderId="0" xfId="39" applyNumberFormat="1" applyFont="1"/>
    <xf numFmtId="0" fontId="4" fillId="0" borderId="1" xfId="39" applyFont="1" applyBorder="1" applyAlignment="1">
      <alignment horizontal="center"/>
    </xf>
    <xf numFmtId="3" fontId="6" fillId="0" borderId="22" xfId="41" applyNumberFormat="1" applyFont="1" applyFill="1" applyBorder="1" applyAlignment="1">
      <alignment horizontal="right"/>
    </xf>
    <xf numFmtId="164" fontId="6" fillId="0" borderId="22" xfId="41" applyNumberFormat="1" applyFont="1" applyFill="1" applyBorder="1"/>
    <xf numFmtId="3" fontId="6" fillId="0" borderId="22" xfId="0" applyNumberFormat="1" applyFont="1" applyBorder="1"/>
    <xf numFmtId="164" fontId="18" fillId="0" borderId="22" xfId="41" applyNumberFormat="1" applyFont="1" applyFill="1" applyBorder="1" applyAlignment="1">
      <alignment horizontal="right"/>
    </xf>
    <xf numFmtId="3" fontId="4" fillId="0" borderId="0" xfId="39" applyNumberFormat="1" applyFont="1" applyBorder="1"/>
    <xf numFmtId="0" fontId="4" fillId="0" borderId="6" xfId="41" applyFont="1" applyFill="1" applyBorder="1" applyAlignment="1">
      <alignment horizontal="left" vertical="center" indent="1"/>
    </xf>
    <xf numFmtId="3" fontId="4" fillId="0" borderId="6" xfId="43" applyNumberFormat="1" applyFont="1" applyBorder="1"/>
    <xf numFmtId="3" fontId="4" fillId="0" borderId="6" xfId="43" applyNumberFormat="1" applyFont="1" applyBorder="1" applyAlignment="1">
      <alignment horizontal="right"/>
    </xf>
    <xf numFmtId="164" fontId="10" fillId="0" borderId="6" xfId="41" applyNumberFormat="1" applyFont="1" applyFill="1" applyBorder="1" applyAlignment="1">
      <alignment horizontal="right"/>
    </xf>
    <xf numFmtId="0" fontId="4" fillId="0" borderId="7" xfId="41" applyFont="1" applyFill="1" applyBorder="1" applyAlignment="1">
      <alignment horizontal="left" vertical="center" indent="1"/>
    </xf>
    <xf numFmtId="3" fontId="4" fillId="0" borderId="7" xfId="43" applyNumberFormat="1" applyFont="1" applyBorder="1"/>
    <xf numFmtId="3" fontId="4" fillId="0" borderId="7" xfId="43" applyNumberFormat="1" applyFont="1" applyBorder="1" applyAlignment="1">
      <alignment horizontal="right"/>
    </xf>
    <xf numFmtId="164" fontId="10" fillId="0" borderId="7" xfId="41" applyNumberFormat="1" applyFont="1" applyFill="1" applyBorder="1" applyAlignment="1">
      <alignment horizontal="right"/>
    </xf>
    <xf numFmtId="0" fontId="20" fillId="0" borderId="0" xfId="43"/>
    <xf numFmtId="0" fontId="20" fillId="0" borderId="0" xfId="43" applyBorder="1"/>
    <xf numFmtId="0" fontId="5" fillId="0" borderId="0" xfId="43" applyFont="1" applyAlignment="1">
      <alignment wrapText="1"/>
    </xf>
    <xf numFmtId="0" fontId="70" fillId="0" borderId="0" xfId="43" applyFont="1"/>
    <xf numFmtId="0" fontId="55" fillId="0" borderId="0" xfId="0" applyFont="1" applyAlignment="1">
      <alignment horizontal="left" vertical="center" readingOrder="1"/>
    </xf>
    <xf numFmtId="0" fontId="4" fillId="0" borderId="0" xfId="43" applyFont="1" applyBorder="1"/>
    <xf numFmtId="0" fontId="4" fillId="0" borderId="0" xfId="42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0" fillId="0" borderId="0" xfId="42" applyFont="1" applyFill="1" applyBorder="1" applyAlignment="1">
      <alignment vertical="center"/>
    </xf>
    <xf numFmtId="164" fontId="8" fillId="0" borderId="0" xfId="0" applyNumberFormat="1" applyFont="1" applyBorder="1"/>
    <xf numFmtId="0" fontId="4" fillId="0" borderId="1" xfId="43" applyNumberFormat="1" applyFont="1" applyFill="1" applyBorder="1" applyAlignment="1">
      <alignment horizontal="center" vertical="center"/>
    </xf>
    <xf numFmtId="0" fontId="6" fillId="0" borderId="22" xfId="42" applyFont="1" applyFill="1" applyBorder="1" applyAlignment="1">
      <alignment vertical="center"/>
    </xf>
    <xf numFmtId="164" fontId="15" fillId="0" borderId="22" xfId="0" applyNumberFormat="1" applyFont="1" applyBorder="1"/>
    <xf numFmtId="0" fontId="4" fillId="0" borderId="6" xfId="42" applyFont="1" applyFill="1" applyBorder="1" applyAlignment="1">
      <alignment vertical="center"/>
    </xf>
    <xf numFmtId="164" fontId="8" fillId="0" borderId="6" xfId="0" applyNumberFormat="1" applyFont="1" applyBorder="1"/>
    <xf numFmtId="0" fontId="4" fillId="0" borderId="65" xfId="0" applyFont="1" applyFill="1" applyBorder="1" applyAlignment="1">
      <alignment horizontal="left" vertical="top"/>
    </xf>
    <xf numFmtId="164" fontId="27" fillId="0" borderId="0" xfId="41" applyNumberFormat="1" applyFont="1" applyFill="1" applyBorder="1" applyAlignment="1">
      <alignment horizontal="right"/>
    </xf>
    <xf numFmtId="0" fontId="4" fillId="0" borderId="7" xfId="42" applyFont="1" applyFill="1" applyBorder="1" applyAlignment="1">
      <alignment vertical="center"/>
    </xf>
    <xf numFmtId="164" fontId="8" fillId="0" borderId="7" xfId="0" applyNumberFormat="1" applyFont="1" applyBorder="1"/>
    <xf numFmtId="0" fontId="10" fillId="0" borderId="0" xfId="41" applyFont="1" applyFill="1" applyBorder="1" applyAlignment="1">
      <alignment horizontal="right"/>
    </xf>
    <xf numFmtId="0" fontId="10" fillId="0" borderId="0" xfId="42" applyFont="1" applyFill="1" applyBorder="1" applyAlignment="1">
      <alignment horizontal="left" vertical="center"/>
    </xf>
    <xf numFmtId="0" fontId="71" fillId="0" borderId="0" xfId="0" applyFont="1" applyAlignment="1"/>
    <xf numFmtId="0" fontId="6" fillId="0" borderId="22" xfId="43" applyFont="1" applyFill="1" applyBorder="1" applyAlignment="1">
      <alignment horizontal="left" vertical="center" wrapText="1"/>
    </xf>
    <xf numFmtId="3" fontId="6" fillId="0" borderId="22" xfId="43" applyNumberFormat="1" applyFont="1" applyFill="1" applyBorder="1" applyAlignment="1">
      <alignment horizontal="right" vertical="center"/>
    </xf>
    <xf numFmtId="3" fontId="4" fillId="0" borderId="6" xfId="43" applyNumberFormat="1" applyFont="1" applyFill="1" applyBorder="1" applyAlignment="1">
      <alignment horizontal="right"/>
    </xf>
    <xf numFmtId="0" fontId="20" fillId="0" borderId="0" xfId="43" applyFill="1"/>
    <xf numFmtId="3" fontId="4" fillId="0" borderId="7" xfId="43" applyNumberFormat="1" applyFont="1" applyFill="1" applyBorder="1" applyAlignment="1">
      <alignment horizontal="right"/>
    </xf>
    <xf numFmtId="0" fontId="6" fillId="0" borderId="22" xfId="43" applyFont="1" applyFill="1" applyBorder="1"/>
    <xf numFmtId="165" fontId="6" fillId="0" borderId="22" xfId="43" applyNumberFormat="1" applyFont="1" applyFill="1" applyBorder="1"/>
    <xf numFmtId="165" fontId="4" fillId="0" borderId="6" xfId="43" applyNumberFormat="1" applyFont="1" applyFill="1" applyBorder="1"/>
    <xf numFmtId="165" fontId="4" fillId="0" borderId="7" xfId="43" applyNumberFormat="1" applyFont="1" applyFill="1" applyBorder="1"/>
    <xf numFmtId="0" fontId="4" fillId="0" borderId="0" xfId="43" applyFont="1" applyFill="1" applyBorder="1" applyAlignment="1">
      <alignment horizontal="left" indent="1"/>
    </xf>
    <xf numFmtId="0" fontId="0" fillId="0" borderId="0" xfId="0" applyBorder="1"/>
    <xf numFmtId="3" fontId="14" fillId="0" borderId="0" xfId="0" applyNumberFormat="1" applyFont="1" applyBorder="1"/>
    <xf numFmtId="0" fontId="4" fillId="0" borderId="0" xfId="41" applyFont="1" applyFill="1" applyBorder="1" applyAlignment="1">
      <alignment horizontal="left" vertical="center" indent="1"/>
    </xf>
    <xf numFmtId="3" fontId="2" fillId="0" borderId="0" xfId="0" applyNumberFormat="1" applyFont="1" applyBorder="1"/>
    <xf numFmtId="0" fontId="0" fillId="0" borderId="0" xfId="0" applyNumberFormat="1" applyBorder="1"/>
    <xf numFmtId="0" fontId="5" fillId="0" borderId="0" xfId="0" applyFont="1"/>
    <xf numFmtId="3" fontId="22" fillId="0" borderId="0" xfId="0" applyNumberFormat="1" applyFont="1" applyBorder="1"/>
    <xf numFmtId="0" fontId="6" fillId="0" borderId="22" xfId="0" applyFont="1" applyBorder="1"/>
    <xf numFmtId="164" fontId="6" fillId="0" borderId="22" xfId="10" applyNumberFormat="1" applyFont="1" applyBorder="1" applyAlignment="1">
      <alignment horizontal="right"/>
    </xf>
    <xf numFmtId="164" fontId="8" fillId="0" borderId="0" xfId="0" applyNumberFormat="1" applyFont="1"/>
    <xf numFmtId="0" fontId="4" fillId="0" borderId="6" xfId="0" applyFont="1" applyBorder="1" applyAlignment="1">
      <alignment horizontal="left" indent="1"/>
    </xf>
    <xf numFmtId="164" fontId="4" fillId="0" borderId="6" xfId="1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3" fontId="4" fillId="0" borderId="7" xfId="0" applyNumberFormat="1" applyFont="1" applyBorder="1"/>
    <xf numFmtId="164" fontId="4" fillId="0" borderId="7" xfId="10" applyNumberFormat="1" applyFont="1" applyBorder="1" applyAlignment="1">
      <alignment horizontal="right"/>
    </xf>
    <xf numFmtId="3" fontId="6" fillId="0" borderId="6" xfId="0" applyNumberFormat="1" applyFont="1" applyBorder="1"/>
    <xf numFmtId="164" fontId="6" fillId="0" borderId="6" xfId="10" applyNumberFormat="1" applyFont="1" applyBorder="1" applyAlignment="1">
      <alignment horizontal="right"/>
    </xf>
    <xf numFmtId="165" fontId="6" fillId="0" borderId="6" xfId="0" applyNumberFormat="1" applyFont="1" applyBorder="1"/>
    <xf numFmtId="3" fontId="6" fillId="0" borderId="7" xfId="0" applyNumberFormat="1" applyFont="1" applyBorder="1"/>
    <xf numFmtId="165" fontId="6" fillId="0" borderId="7" xfId="0" applyNumberFormat="1" applyFont="1" applyBorder="1"/>
    <xf numFmtId="0" fontId="72" fillId="0" borderId="0" xfId="0" applyFont="1" applyAlignment="1">
      <alignment vertical="top" wrapText="1"/>
    </xf>
    <xf numFmtId="0" fontId="15" fillId="0" borderId="22" xfId="0" applyFont="1" applyBorder="1"/>
    <xf numFmtId="3" fontId="6" fillId="0" borderId="22" xfId="0" applyNumberFormat="1" applyFont="1" applyFill="1" applyBorder="1" applyAlignment="1">
      <alignment horizontal="right" vertical="center" wrapText="1"/>
    </xf>
    <xf numFmtId="0" fontId="6" fillId="0" borderId="6" xfId="41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right" vertical="center" wrapText="1"/>
    </xf>
    <xf numFmtId="164" fontId="15" fillId="0" borderId="6" xfId="0" applyNumberFormat="1" applyFont="1" applyFill="1" applyBorder="1" applyAlignment="1">
      <alignment horizontal="right"/>
    </xf>
    <xf numFmtId="0" fontId="4" fillId="0" borderId="6" xfId="41" applyFont="1" applyFill="1" applyBorder="1" applyAlignment="1">
      <alignment horizontal="left" vertical="center" indent="2"/>
    </xf>
    <xf numFmtId="164" fontId="8" fillId="0" borderId="6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left" indent="1"/>
    </xf>
    <xf numFmtId="3" fontId="15" fillId="0" borderId="22" xfId="0" applyNumberFormat="1" applyFont="1" applyFill="1" applyBorder="1" applyAlignment="1">
      <alignment horizontal="right"/>
    </xf>
    <xf numFmtId="164" fontId="15" fillId="0" borderId="22" xfId="0" applyNumberFormat="1" applyFont="1" applyFill="1" applyBorder="1" applyAlignment="1">
      <alignment horizontal="right"/>
    </xf>
    <xf numFmtId="3" fontId="15" fillId="0" borderId="6" xfId="0" applyNumberFormat="1" applyFont="1" applyFill="1" applyBorder="1" applyAlignment="1">
      <alignment horizontal="right"/>
    </xf>
    <xf numFmtId="0" fontId="5" fillId="0" borderId="0" xfId="43" applyFont="1" applyAlignment="1">
      <alignment horizontal="left" wrapText="1"/>
    </xf>
    <xf numFmtId="0" fontId="4" fillId="0" borderId="0" xfId="15" applyFont="1"/>
    <xf numFmtId="3" fontId="4" fillId="0" borderId="0" xfId="15" applyNumberFormat="1" applyFont="1"/>
    <xf numFmtId="0" fontId="4" fillId="0" borderId="14" xfId="43" applyFont="1" applyBorder="1" applyAlignment="1"/>
    <xf numFmtId="0" fontId="4" fillId="0" borderId="10" xfId="44" applyFont="1" applyFill="1" applyBorder="1" applyAlignment="1">
      <alignment horizontal="left" vertical="center" wrapText="1" indent="1"/>
    </xf>
    <xf numFmtId="3" fontId="4" fillId="0" borderId="10" xfId="44" applyNumberFormat="1" applyFont="1" applyBorder="1" applyAlignment="1">
      <alignment horizontal="right"/>
    </xf>
    <xf numFmtId="3" fontId="8" fillId="0" borderId="10" xfId="44" applyNumberFormat="1" applyFont="1" applyBorder="1"/>
    <xf numFmtId="0" fontId="4" fillId="0" borderId="23" xfId="44" applyFont="1" applyFill="1" applyBorder="1" applyAlignment="1">
      <alignment horizontal="left" vertical="center" wrapText="1" indent="1"/>
    </xf>
    <xf numFmtId="3" fontId="4" fillId="0" borderId="23" xfId="44" applyNumberFormat="1" applyFont="1" applyBorder="1" applyAlignment="1">
      <alignment horizontal="right"/>
    </xf>
    <xf numFmtId="3" fontId="8" fillId="0" borderId="23" xfId="44" applyNumberFormat="1" applyFont="1" applyBorder="1"/>
    <xf numFmtId="0" fontId="75" fillId="0" borderId="0" xfId="45" applyFont="1" applyAlignment="1">
      <alignment horizontal="right"/>
    </xf>
    <xf numFmtId="0" fontId="4" fillId="0" borderId="11" xfId="44" applyFont="1" applyFill="1" applyBorder="1" applyAlignment="1">
      <alignment horizontal="left" vertical="center" wrapText="1" indent="1"/>
    </xf>
    <xf numFmtId="3" fontId="4" fillId="0" borderId="11" xfId="44" applyNumberFormat="1" applyFont="1" applyBorder="1" applyAlignment="1">
      <alignment horizontal="right"/>
    </xf>
    <xf numFmtId="3" fontId="8" fillId="0" borderId="11" xfId="44" applyNumberFormat="1" applyFont="1" applyBorder="1"/>
    <xf numFmtId="164" fontId="4" fillId="0" borderId="10" xfId="44" applyNumberFormat="1" applyFont="1" applyBorder="1" applyAlignment="1">
      <alignment horizontal="right"/>
    </xf>
    <xf numFmtId="164" fontId="4" fillId="0" borderId="23" xfId="44" applyNumberFormat="1" applyFont="1" applyBorder="1" applyAlignment="1">
      <alignment horizontal="right"/>
    </xf>
    <xf numFmtId="164" fontId="4" fillId="0" borderId="11" xfId="44" applyNumberFormat="1" applyFont="1" applyBorder="1" applyAlignment="1">
      <alignment horizontal="right"/>
    </xf>
    <xf numFmtId="0" fontId="19" fillId="0" borderId="0" xfId="15" applyFont="1" applyFill="1"/>
    <xf numFmtId="0" fontId="4" fillId="0" borderId="0" xfId="15" applyFont="1" applyAlignment="1">
      <alignment horizontal="left"/>
    </xf>
    <xf numFmtId="0" fontId="4" fillId="0" borderId="0" xfId="15" applyFont="1" applyBorder="1"/>
    <xf numFmtId="0" fontId="4" fillId="0" borderId="0" xfId="46" applyFont="1" applyFill="1" applyAlignment="1">
      <alignment wrapText="1"/>
    </xf>
    <xf numFmtId="0" fontId="4" fillId="0" borderId="0" xfId="46" applyFont="1" applyFill="1"/>
    <xf numFmtId="0" fontId="6" fillId="0" borderId="0" xfId="46" applyFont="1" applyFill="1"/>
    <xf numFmtId="0" fontId="6" fillId="0" borderId="0" xfId="46" applyFont="1" applyFill="1" applyBorder="1" applyAlignment="1">
      <alignment vertical="center"/>
    </xf>
    <xf numFmtId="0" fontId="6" fillId="0" borderId="0" xfId="46" applyFont="1" applyFill="1" applyBorder="1"/>
    <xf numFmtId="0" fontId="20" fillId="0" borderId="0" xfId="47" applyFont="1" applyBorder="1" applyAlignment="1">
      <alignment vertical="center"/>
    </xf>
    <xf numFmtId="0" fontId="4" fillId="0" borderId="0" xfId="46" applyFont="1" applyFill="1" applyAlignment="1">
      <alignment horizontal="left" wrapText="1"/>
    </xf>
    <xf numFmtId="0" fontId="4" fillId="0" borderId="0" xfId="46" applyFont="1" applyFill="1" applyAlignment="1">
      <alignment horizontal="centerContinuous"/>
    </xf>
    <xf numFmtId="0" fontId="4" fillId="0" borderId="0" xfId="46" applyFont="1" applyFill="1" applyAlignment="1">
      <alignment horizontal="left"/>
    </xf>
    <xf numFmtId="0" fontId="4" fillId="0" borderId="0" xfId="46" applyFont="1" applyFill="1" applyBorder="1" applyAlignment="1">
      <alignment horizontal="centerContinuous" vertical="center"/>
    </xf>
    <xf numFmtId="49" fontId="4" fillId="0" borderId="0" xfId="46" applyNumberFormat="1" applyFont="1" applyFill="1" applyBorder="1" applyAlignment="1">
      <alignment horizontal="right" vertical="center"/>
    </xf>
    <xf numFmtId="0" fontId="4" fillId="0" borderId="0" xfId="46" applyFont="1" applyFill="1" applyBorder="1" applyAlignment="1">
      <alignment vertical="center"/>
    </xf>
    <xf numFmtId="0" fontId="4" fillId="0" borderId="0" xfId="46" applyFont="1" applyFill="1" applyBorder="1" applyAlignment="1">
      <alignment horizontal="right" vertical="center"/>
    </xf>
    <xf numFmtId="3" fontId="4" fillId="0" borderId="14" xfId="46" applyNumberFormat="1" applyFont="1" applyFill="1" applyBorder="1" applyAlignment="1" applyProtection="1">
      <alignment horizontal="center" vertical="center"/>
      <protection locked="0"/>
    </xf>
    <xf numFmtId="0" fontId="4" fillId="0" borderId="0" xfId="46" applyFont="1" applyFill="1" applyBorder="1"/>
    <xf numFmtId="3" fontId="4" fillId="0" borderId="1" xfId="46" applyNumberFormat="1" applyFont="1" applyFill="1" applyBorder="1" applyAlignment="1" applyProtection="1">
      <alignment horizontal="center" vertical="center" wrapText="1"/>
      <protection locked="0"/>
    </xf>
    <xf numFmtId="3" fontId="4" fillId="0" borderId="14" xfId="46" applyNumberFormat="1" applyFont="1" applyFill="1" applyBorder="1" applyAlignment="1" applyProtection="1">
      <alignment horizontal="center" vertical="center" wrapText="1"/>
      <protection locked="0"/>
    </xf>
    <xf numFmtId="3" fontId="50" fillId="0" borderId="0" xfId="46" applyNumberFormat="1" applyFont="1" applyFill="1" applyBorder="1" applyAlignment="1" applyProtection="1">
      <alignment vertical="center" wrapText="1"/>
      <protection locked="0"/>
    </xf>
    <xf numFmtId="3" fontId="50" fillId="0" borderId="0" xfId="46" applyNumberFormat="1" applyFont="1" applyFill="1" applyBorder="1" applyAlignment="1" applyProtection="1">
      <alignment vertical="center"/>
      <protection locked="0"/>
    </xf>
    <xf numFmtId="3" fontId="6" fillId="0" borderId="22" xfId="46" applyNumberFormat="1" applyFont="1" applyFill="1" applyBorder="1" applyAlignment="1">
      <alignment wrapText="1"/>
    </xf>
    <xf numFmtId="3" fontId="4" fillId="0" borderId="0" xfId="46" applyNumberFormat="1" applyFont="1" applyFill="1" applyBorder="1" applyAlignment="1" applyProtection="1">
      <alignment horizontal="center" vertical="center" wrapText="1"/>
      <protection locked="0"/>
    </xf>
    <xf numFmtId="3" fontId="6" fillId="0" borderId="6" xfId="46" applyNumberFormat="1" applyFont="1" applyFill="1" applyBorder="1" applyAlignment="1">
      <alignment horizontal="right" wrapText="1"/>
    </xf>
    <xf numFmtId="3" fontId="6" fillId="0" borderId="6" xfId="46" applyNumberFormat="1" applyFont="1" applyFill="1" applyBorder="1" applyAlignment="1" applyProtection="1">
      <alignment horizontal="right" wrapText="1"/>
      <protection locked="0"/>
    </xf>
    <xf numFmtId="3" fontId="6" fillId="0" borderId="6" xfId="46" applyNumberFormat="1" applyFont="1" applyFill="1" applyBorder="1" applyAlignment="1">
      <alignment horizontal="right"/>
    </xf>
    <xf numFmtId="0" fontId="6" fillId="0" borderId="6" xfId="46" applyFont="1" applyFill="1" applyBorder="1" applyAlignment="1">
      <alignment horizontal="right"/>
    </xf>
    <xf numFmtId="3" fontId="4" fillId="0" borderId="6" xfId="46" applyNumberFormat="1" applyFont="1" applyFill="1" applyBorder="1" applyAlignment="1">
      <alignment horizontal="right" wrapText="1"/>
    </xf>
    <xf numFmtId="3" fontId="4" fillId="0" borderId="6" xfId="46" applyNumberFormat="1" applyFont="1" applyFill="1" applyBorder="1" applyAlignment="1" applyProtection="1">
      <alignment horizontal="right" wrapText="1"/>
      <protection locked="0"/>
    </xf>
    <xf numFmtId="3" fontId="4" fillId="0" borderId="6" xfId="46" applyNumberFormat="1" applyFont="1" applyFill="1" applyBorder="1" applyAlignment="1">
      <alignment horizontal="right"/>
    </xf>
    <xf numFmtId="0" fontId="4" fillId="0" borderId="6" xfId="46" applyFont="1" applyFill="1" applyBorder="1" applyAlignment="1">
      <alignment horizontal="right"/>
    </xf>
    <xf numFmtId="3" fontId="6" fillId="0" borderId="0" xfId="46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46" applyNumberFormat="1" applyFont="1" applyFill="1" applyBorder="1" applyAlignment="1">
      <alignment horizontal="right" wrapText="1"/>
    </xf>
    <xf numFmtId="3" fontId="6" fillId="0" borderId="7" xfId="46" applyNumberFormat="1" applyFont="1" applyFill="1" applyBorder="1" applyAlignment="1">
      <alignment horizontal="right"/>
    </xf>
    <xf numFmtId="3" fontId="6" fillId="0" borderId="7" xfId="46" applyNumberFormat="1" applyFont="1" applyFill="1" applyBorder="1" applyAlignment="1" applyProtection="1">
      <alignment horizontal="right" wrapText="1"/>
      <protection locked="0"/>
    </xf>
    <xf numFmtId="0" fontId="6" fillId="0" borderId="7" xfId="46" applyFont="1" applyFill="1" applyBorder="1" applyAlignment="1">
      <alignment horizontal="right"/>
    </xf>
    <xf numFmtId="0" fontId="6" fillId="0" borderId="22" xfId="46" applyFont="1" applyFill="1" applyBorder="1" applyAlignment="1">
      <alignment wrapText="1"/>
    </xf>
    <xf numFmtId="3" fontId="6" fillId="0" borderId="22" xfId="46" applyNumberFormat="1" applyFont="1" applyFill="1" applyBorder="1" applyAlignment="1">
      <alignment horizontal="right" wrapText="1"/>
    </xf>
    <xf numFmtId="3" fontId="6" fillId="0" borderId="22" xfId="46" applyNumberFormat="1" applyFont="1" applyFill="1" applyBorder="1" applyAlignment="1">
      <alignment horizontal="right"/>
    </xf>
    <xf numFmtId="0" fontId="6" fillId="0" borderId="6" xfId="46" applyFont="1" applyFill="1" applyBorder="1" applyAlignment="1">
      <alignment wrapText="1"/>
    </xf>
    <xf numFmtId="3" fontId="6" fillId="0" borderId="6" xfId="46" applyNumberFormat="1" applyFont="1" applyFill="1" applyBorder="1" applyAlignment="1">
      <alignment wrapText="1"/>
    </xf>
    <xf numFmtId="3" fontId="6" fillId="0" borderId="6" xfId="46" applyNumberFormat="1" applyFont="1" applyFill="1" applyBorder="1"/>
    <xf numFmtId="0" fontId="6" fillId="0" borderId="7" xfId="46" applyFont="1" applyFill="1" applyBorder="1" applyAlignment="1">
      <alignment wrapText="1"/>
    </xf>
    <xf numFmtId="3" fontId="15" fillId="0" borderId="7" xfId="0" applyNumberFormat="1" applyFont="1" applyFill="1" applyBorder="1" applyAlignment="1">
      <alignment horizontal="right"/>
    </xf>
    <xf numFmtId="3" fontId="63" fillId="0" borderId="0" xfId="46" applyNumberFormat="1" applyFont="1" applyBorder="1" applyAlignment="1">
      <alignment horizontal="right"/>
    </xf>
    <xf numFmtId="0" fontId="4" fillId="0" borderId="0" xfId="46" applyFont="1"/>
    <xf numFmtId="0" fontId="5" fillId="0" borderId="0" xfId="46" applyFont="1"/>
    <xf numFmtId="0" fontId="4" fillId="0" borderId="9" xfId="46" applyFont="1" applyBorder="1" applyAlignment="1">
      <alignment vertical="center" wrapText="1"/>
    </xf>
    <xf numFmtId="0" fontId="4" fillId="0" borderId="1" xfId="46" applyFont="1" applyBorder="1" applyAlignment="1">
      <alignment horizontal="center" vertical="center" wrapText="1"/>
    </xf>
    <xf numFmtId="0" fontId="4" fillId="0" borderId="1" xfId="47" applyFont="1" applyBorder="1" applyAlignment="1">
      <alignment horizontal="center" vertical="center" wrapText="1"/>
    </xf>
    <xf numFmtId="165" fontId="4" fillId="0" borderId="1" xfId="47" applyNumberFormat="1" applyFont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 wrapText="1"/>
    </xf>
    <xf numFmtId="0" fontId="6" fillId="0" borderId="22" xfId="48" applyFont="1" applyFill="1" applyBorder="1" applyAlignment="1"/>
    <xf numFmtId="3" fontId="6" fillId="0" borderId="22" xfId="46" applyNumberFormat="1" applyFont="1" applyBorder="1" applyAlignment="1">
      <alignment horizontal="right" wrapText="1"/>
    </xf>
    <xf numFmtId="3" fontId="6" fillId="0" borderId="22" xfId="46" applyNumberFormat="1" applyFont="1" applyBorder="1" applyAlignment="1">
      <alignment horizontal="right"/>
    </xf>
    <xf numFmtId="0" fontId="6" fillId="0" borderId="6" xfId="46" applyFont="1" applyBorder="1" applyAlignment="1">
      <alignment horizontal="left" wrapText="1" indent="1"/>
    </xf>
    <xf numFmtId="3" fontId="6" fillId="0" borderId="6" xfId="46" applyNumberFormat="1" applyFont="1" applyBorder="1" applyAlignment="1">
      <alignment horizontal="right" wrapText="1"/>
    </xf>
    <xf numFmtId="3" fontId="6" fillId="0" borderId="6" xfId="46" applyNumberFormat="1" applyFont="1" applyBorder="1" applyAlignment="1">
      <alignment horizontal="right"/>
    </xf>
    <xf numFmtId="3" fontId="4" fillId="0" borderId="0" xfId="46" applyNumberFormat="1" applyFont="1"/>
    <xf numFmtId="0" fontId="4" fillId="0" borderId="6" xfId="46" applyFont="1" applyBorder="1" applyAlignment="1">
      <alignment horizontal="left" wrapText="1" indent="2"/>
    </xf>
    <xf numFmtId="3" fontId="4" fillId="0" borderId="6" xfId="46" applyNumberFormat="1" applyFont="1" applyBorder="1" applyAlignment="1">
      <alignment horizontal="right" wrapText="1"/>
    </xf>
    <xf numFmtId="3" fontId="4" fillId="0" borderId="6" xfId="46" applyNumberFormat="1" applyFont="1" applyBorder="1" applyAlignment="1">
      <alignment horizontal="right"/>
    </xf>
    <xf numFmtId="0" fontId="4" fillId="0" borderId="6" xfId="46" applyFont="1" applyBorder="1" applyAlignment="1">
      <alignment horizontal="right"/>
    </xf>
    <xf numFmtId="0" fontId="4" fillId="0" borderId="7" xfId="46" applyFont="1" applyBorder="1" applyAlignment="1">
      <alignment horizontal="left" wrapText="1" indent="1"/>
    </xf>
    <xf numFmtId="3" fontId="4" fillId="0" borderId="7" xfId="46" applyNumberFormat="1" applyFont="1" applyBorder="1" applyAlignment="1">
      <alignment horizontal="right" wrapText="1"/>
    </xf>
    <xf numFmtId="3" fontId="4" fillId="0" borderId="7" xfId="46" applyNumberFormat="1" applyFont="1" applyFill="1" applyBorder="1" applyAlignment="1">
      <alignment horizontal="right"/>
    </xf>
    <xf numFmtId="3" fontId="4" fillId="0" borderId="7" xfId="46" applyNumberFormat="1" applyFont="1" applyBorder="1" applyAlignment="1">
      <alignment horizontal="right"/>
    </xf>
    <xf numFmtId="0" fontId="4" fillId="0" borderId="0" xfId="46" applyFont="1" applyBorder="1" applyAlignment="1">
      <alignment horizontal="left" wrapText="1" indent="1"/>
    </xf>
    <xf numFmtId="3" fontId="4" fillId="0" borderId="0" xfId="46" applyNumberFormat="1" applyFont="1" applyBorder="1" applyAlignment="1">
      <alignment horizontal="right" wrapText="1"/>
    </xf>
    <xf numFmtId="3" fontId="4" fillId="0" borderId="0" xfId="46" applyNumberFormat="1" applyFont="1" applyFill="1" applyBorder="1"/>
    <xf numFmtId="3" fontId="4" fillId="0" borderId="0" xfId="46" applyNumberFormat="1" applyFont="1" applyBorder="1" applyAlignment="1">
      <alignment horizontal="right"/>
    </xf>
    <xf numFmtId="3" fontId="4" fillId="0" borderId="0" xfId="46" applyNumberFormat="1" applyFont="1" applyFill="1" applyBorder="1" applyAlignment="1">
      <alignment horizontal="right"/>
    </xf>
    <xf numFmtId="0" fontId="6" fillId="0" borderId="22" xfId="46" applyFont="1" applyBorder="1" applyAlignment="1">
      <alignment wrapText="1"/>
    </xf>
    <xf numFmtId="0" fontId="6" fillId="0" borderId="6" xfId="46" applyFont="1" applyBorder="1" applyAlignment="1">
      <alignment wrapText="1"/>
    </xf>
    <xf numFmtId="3" fontId="19" fillId="0" borderId="0" xfId="46" applyNumberFormat="1" applyFont="1"/>
    <xf numFmtId="0" fontId="6" fillId="0" borderId="7" xfId="46" applyFont="1" applyBorder="1" applyAlignment="1">
      <alignment wrapText="1"/>
    </xf>
    <xf numFmtId="3" fontId="6" fillId="0" borderId="7" xfId="46" applyNumberFormat="1" applyFont="1" applyBorder="1" applyAlignment="1">
      <alignment horizontal="right" wrapText="1"/>
    </xf>
    <xf numFmtId="3" fontId="6" fillId="0" borderId="7" xfId="46" applyNumberFormat="1" applyFont="1" applyFill="1" applyBorder="1"/>
    <xf numFmtId="3" fontId="6" fillId="0" borderId="7" xfId="46" applyNumberFormat="1" applyFont="1" applyBorder="1" applyAlignment="1">
      <alignment horizontal="right"/>
    </xf>
    <xf numFmtId="0" fontId="4" fillId="0" borderId="9" xfId="46" applyFont="1" applyBorder="1" applyAlignment="1">
      <alignment vertical="center"/>
    </xf>
    <xf numFmtId="164" fontId="6" fillId="0" borderId="22" xfId="46" applyNumberFormat="1" applyFont="1" applyBorder="1" applyAlignment="1">
      <alignment horizontal="right" wrapText="1"/>
    </xf>
    <xf numFmtId="0" fontId="4" fillId="0" borderId="6" xfId="46" applyFont="1" applyBorder="1" applyAlignment="1">
      <alignment horizontal="left" wrapText="1" indent="1"/>
    </xf>
    <xf numFmtId="164" fontId="4" fillId="0" borderId="6" xfId="46" applyNumberFormat="1" applyFont="1" applyBorder="1" applyAlignment="1">
      <alignment horizontal="right" wrapText="1"/>
    </xf>
    <xf numFmtId="164" fontId="4" fillId="0" borderId="6" xfId="46" applyNumberFormat="1" applyFont="1" applyFill="1" applyBorder="1" applyAlignment="1">
      <alignment horizontal="right"/>
    </xf>
    <xf numFmtId="0" fontId="19" fillId="0" borderId="0" xfId="46" applyFont="1"/>
    <xf numFmtId="164" fontId="4" fillId="0" borderId="7" xfId="46" applyNumberFormat="1" applyFont="1" applyBorder="1" applyAlignment="1">
      <alignment horizontal="right" wrapText="1"/>
    </xf>
    <xf numFmtId="164" fontId="4" fillId="0" borderId="7" xfId="46" applyNumberFormat="1" applyFont="1" applyFill="1" applyBorder="1" applyAlignment="1">
      <alignment horizontal="right"/>
    </xf>
    <xf numFmtId="165" fontId="4" fillId="0" borderId="0" xfId="46" applyNumberFormat="1" applyFont="1" applyBorder="1" applyAlignment="1">
      <alignment horizontal="right" wrapText="1"/>
    </xf>
    <xf numFmtId="164" fontId="6" fillId="0" borderId="6" xfId="46" applyNumberFormat="1" applyFont="1" applyBorder="1" applyAlignment="1">
      <alignment horizontal="right" wrapText="1"/>
    </xf>
    <xf numFmtId="165" fontId="6" fillId="0" borderId="7" xfId="46" applyNumberFormat="1" applyFont="1" applyBorder="1" applyAlignment="1">
      <alignment horizontal="right" wrapText="1"/>
    </xf>
    <xf numFmtId="0" fontId="50" fillId="0" borderId="0" xfId="46" applyNumberFormat="1" applyFont="1" applyFill="1" applyBorder="1"/>
    <xf numFmtId="0" fontId="50" fillId="0" borderId="0" xfId="46" applyFont="1" applyBorder="1"/>
    <xf numFmtId="0" fontId="4" fillId="0" borderId="0" xfId="46" applyFont="1" applyBorder="1"/>
    <xf numFmtId="0" fontId="50" fillId="0" borderId="0" xfId="46" applyFont="1" applyBorder="1" applyAlignment="1"/>
    <xf numFmtId="0" fontId="4" fillId="0" borderId="0" xfId="49" applyFont="1"/>
    <xf numFmtId="0" fontId="0" fillId="0" borderId="0" xfId="0" applyFill="1"/>
    <xf numFmtId="0" fontId="17" fillId="0" borderId="0" xfId="49" applyFont="1"/>
    <xf numFmtId="0" fontId="19" fillId="0" borderId="0" xfId="49" applyFont="1"/>
    <xf numFmtId="0" fontId="76" fillId="0" borderId="0" xfId="32" applyFont="1" applyFill="1" applyAlignment="1">
      <alignment horizontal="left"/>
    </xf>
    <xf numFmtId="0" fontId="77" fillId="0" borderId="0" xfId="15" applyFont="1" applyFill="1"/>
    <xf numFmtId="0" fontId="17" fillId="0" borderId="0" xfId="49" applyFont="1" applyFill="1"/>
    <xf numFmtId="0" fontId="4" fillId="0" borderId="0" xfId="49" applyFont="1" applyBorder="1"/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165" fontId="4" fillId="0" borderId="1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left"/>
    </xf>
    <xf numFmtId="3" fontId="4" fillId="0" borderId="6" xfId="49" applyNumberFormat="1" applyFont="1" applyFill="1" applyBorder="1" applyAlignment="1">
      <alignment horizontal="right"/>
    </xf>
    <xf numFmtId="3" fontId="63" fillId="0" borderId="66" xfId="46" applyNumberFormat="1" applyFont="1" applyBorder="1" applyAlignment="1">
      <alignment horizontal="right"/>
    </xf>
    <xf numFmtId="3" fontId="8" fillId="0" borderId="6" xfId="38" applyNumberFormat="1" applyFont="1" applyFill="1" applyBorder="1" applyAlignment="1">
      <alignment horizontal="right"/>
    </xf>
    <xf numFmtId="3" fontId="63" fillId="0" borderId="67" xfId="46" applyNumberFormat="1" applyFont="1" applyBorder="1" applyAlignment="1">
      <alignment horizontal="right"/>
    </xf>
    <xf numFmtId="3" fontId="63" fillId="0" borderId="68" xfId="46" applyNumberFormat="1" applyFont="1" applyBorder="1" applyAlignment="1">
      <alignment horizontal="right"/>
    </xf>
    <xf numFmtId="3" fontId="78" fillId="0" borderId="68" xfId="46" applyNumberFormat="1" applyFont="1" applyBorder="1" applyAlignment="1">
      <alignment horizontal="right"/>
    </xf>
    <xf numFmtId="0" fontId="4" fillId="0" borderId="7" xfId="49" applyFont="1" applyFill="1" applyBorder="1" applyAlignment="1">
      <alignment horizontal="left"/>
    </xf>
    <xf numFmtId="3" fontId="4" fillId="0" borderId="7" xfId="49" applyNumberFormat="1" applyFont="1" applyFill="1" applyBorder="1" applyAlignment="1">
      <alignment horizontal="right"/>
    </xf>
    <xf numFmtId="3" fontId="8" fillId="0" borderId="7" xfId="38" applyNumberFormat="1" applyFont="1" applyFill="1" applyBorder="1" applyAlignment="1">
      <alignment horizontal="right"/>
    </xf>
    <xf numFmtId="3" fontId="78" fillId="0" borderId="7" xfId="46" applyNumberFormat="1" applyFont="1" applyBorder="1"/>
    <xf numFmtId="0" fontId="4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 wrapText="1"/>
    </xf>
    <xf numFmtId="165" fontId="4" fillId="0" borderId="0" xfId="49" applyNumberFormat="1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left"/>
    </xf>
    <xf numFmtId="166" fontId="4" fillId="0" borderId="0" xfId="49" applyNumberFormat="1" applyFont="1"/>
    <xf numFmtId="0" fontId="5" fillId="0" borderId="0" xfId="49" applyFont="1" applyAlignment="1"/>
    <xf numFmtId="0" fontId="5" fillId="0" borderId="0" xfId="46" applyFont="1" applyFill="1"/>
    <xf numFmtId="0" fontId="6" fillId="0" borderId="0" xfId="0" applyFont="1"/>
    <xf numFmtId="0" fontId="6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168" fontId="6" fillId="0" borderId="10" xfId="0" applyNumberFormat="1" applyFont="1" applyBorder="1"/>
    <xf numFmtId="168" fontId="8" fillId="0" borderId="6" xfId="0" applyNumberFormat="1" applyFont="1" applyFill="1" applyBorder="1" applyAlignment="1">
      <alignment horizontal="right" wrapText="1"/>
    </xf>
    <xf numFmtId="0" fontId="79" fillId="0" borderId="0" xfId="6" applyNumberFormat="1" applyFont="1" applyFill="1" applyBorder="1" applyAlignment="1" applyProtection="1"/>
    <xf numFmtId="0" fontId="80" fillId="0" borderId="0" xfId="6" applyNumberFormat="1" applyFont="1" applyFill="1" applyBorder="1" applyAlignment="1" applyProtection="1"/>
    <xf numFmtId="0" fontId="4" fillId="0" borderId="7" xfId="0" applyFont="1" applyBorder="1" applyAlignment="1">
      <alignment horizontal="right"/>
    </xf>
    <xf numFmtId="168" fontId="15" fillId="0" borderId="22" xfId="0" applyNumberFormat="1" applyFont="1" applyFill="1" applyBorder="1" applyAlignment="1">
      <alignment horizontal="right" vertical="center" wrapText="1"/>
    </xf>
    <xf numFmtId="168" fontId="15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0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5" fontId="6" fillId="0" borderId="22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5" fontId="8" fillId="0" borderId="6" xfId="38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8" fillId="0" borderId="7" xfId="38" applyNumberFormat="1" applyFont="1" applyBorder="1" applyAlignment="1">
      <alignment horizontal="right"/>
    </xf>
    <xf numFmtId="165" fontId="15" fillId="0" borderId="22" xfId="38" applyNumberFormat="1" applyFont="1" applyBorder="1" applyAlignment="1">
      <alignment horizontal="right"/>
    </xf>
    <xf numFmtId="165" fontId="15" fillId="0" borderId="6" xfId="38" applyNumberFormat="1" applyFont="1" applyBorder="1" applyAlignment="1">
      <alignment horizontal="right"/>
    </xf>
    <xf numFmtId="164" fontId="6" fillId="0" borderId="6" xfId="0" applyNumberFormat="1" applyFont="1" applyBorder="1"/>
    <xf numFmtId="164" fontId="6" fillId="0" borderId="7" xfId="0" applyNumberFormat="1" applyFont="1" applyBorder="1"/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17" fillId="0" borderId="0" xfId="0" applyFont="1" applyBorder="1"/>
    <xf numFmtId="0" fontId="6" fillId="0" borderId="0" xfId="0" applyFont="1" applyFill="1" applyBorder="1" applyAlignment="1">
      <alignment horizontal="left" vertical="center"/>
    </xf>
    <xf numFmtId="165" fontId="4" fillId="0" borderId="0" xfId="0" applyNumberFormat="1" applyFont="1" applyBorder="1"/>
    <xf numFmtId="165" fontId="8" fillId="0" borderId="0" xfId="0" applyNumberFormat="1" applyFont="1" applyBorder="1"/>
    <xf numFmtId="0" fontId="8" fillId="0" borderId="9" xfId="0" applyFont="1" applyBorder="1" applyAlignment="1">
      <alignment vertical="center" wrapText="1"/>
    </xf>
    <xf numFmtId="0" fontId="15" fillId="0" borderId="22" xfId="0" applyFont="1" applyBorder="1" applyAlignment="1">
      <alignment horizontal="left" vertical="center" wrapText="1"/>
    </xf>
    <xf numFmtId="3" fontId="15" fillId="0" borderId="22" xfId="0" applyNumberFormat="1" applyFont="1" applyBorder="1"/>
    <xf numFmtId="0" fontId="15" fillId="0" borderId="6" xfId="0" applyFont="1" applyBorder="1" applyAlignment="1">
      <alignment horizontal="left" indent="1"/>
    </xf>
    <xf numFmtId="0" fontId="15" fillId="0" borderId="6" xfId="0" applyFont="1" applyBorder="1"/>
    <xf numFmtId="0" fontId="8" fillId="0" borderId="6" xfId="0" applyFont="1" applyBorder="1" applyAlignment="1">
      <alignment horizontal="left" indent="2"/>
    </xf>
    <xf numFmtId="0" fontId="8" fillId="0" borderId="7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1"/>
    </xf>
    <xf numFmtId="3" fontId="8" fillId="0" borderId="0" xfId="0" applyNumberFormat="1" applyFont="1" applyBorder="1" applyAlignment="1">
      <alignment horizontal="right"/>
    </xf>
    <xf numFmtId="0" fontId="15" fillId="0" borderId="22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3" fontId="15" fillId="0" borderId="7" xfId="0" applyNumberFormat="1" applyFont="1" applyBorder="1"/>
    <xf numFmtId="0" fontId="8" fillId="0" borderId="9" xfId="0" applyFont="1" applyBorder="1" applyAlignment="1">
      <alignment vertical="center"/>
    </xf>
    <xf numFmtId="0" fontId="15" fillId="0" borderId="22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0" fontId="15" fillId="0" borderId="0" xfId="0" applyFont="1" applyAlignment="1">
      <alignment vertical="center"/>
    </xf>
    <xf numFmtId="164" fontId="15" fillId="0" borderId="6" xfId="0" applyNumberFormat="1" applyFont="1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 indent="1"/>
    </xf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81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/>
    </xf>
    <xf numFmtId="0" fontId="73" fillId="0" borderId="0" xfId="0" applyFont="1" applyBorder="1"/>
    <xf numFmtId="0" fontId="8" fillId="0" borderId="0" xfId="50" applyFont="1"/>
    <xf numFmtId="0" fontId="26" fillId="0" borderId="0" xfId="0" applyFont="1"/>
    <xf numFmtId="0" fontId="4" fillId="0" borderId="0" xfId="50" applyFont="1" applyFill="1" applyBorder="1" applyAlignment="1">
      <alignment horizontal="left" vertical="top"/>
    </xf>
    <xf numFmtId="0" fontId="8" fillId="0" borderId="0" xfId="50" applyFont="1" applyAlignment="1">
      <alignment horizontal="right"/>
    </xf>
    <xf numFmtId="0" fontId="8" fillId="0" borderId="1" xfId="50" applyFont="1" applyBorder="1" applyAlignment="1">
      <alignment horizontal="center"/>
    </xf>
    <xf numFmtId="0" fontId="4" fillId="0" borderId="1" xfId="38" applyFont="1" applyFill="1" applyBorder="1" applyAlignment="1">
      <alignment horizontal="center" vertical="center"/>
    </xf>
    <xf numFmtId="168" fontId="83" fillId="0" borderId="6" xfId="50" applyNumberFormat="1" applyFont="1" applyFill="1" applyBorder="1" applyAlignment="1">
      <alignment horizontal="left" vertical="center" wrapText="1"/>
    </xf>
    <xf numFmtId="168" fontId="4" fillId="0" borderId="6" xfId="50" applyNumberFormat="1" applyFont="1" applyFill="1" applyBorder="1" applyAlignment="1">
      <alignment horizontal="left" vertical="center" wrapText="1"/>
    </xf>
    <xf numFmtId="165" fontId="8" fillId="0" borderId="69" xfId="38" applyNumberFormat="1" applyFont="1" applyBorder="1" applyAlignment="1">
      <alignment horizontal="right"/>
    </xf>
    <xf numFmtId="168" fontId="4" fillId="0" borderId="7" xfId="50" applyNumberFormat="1" applyFont="1" applyFill="1" applyBorder="1" applyAlignment="1">
      <alignment horizontal="left" vertical="center" wrapText="1"/>
    </xf>
    <xf numFmtId="169" fontId="83" fillId="0" borderId="0" xfId="50" applyNumberFormat="1" applyFont="1" applyFill="1" applyBorder="1" applyAlignment="1">
      <alignment horizontal="right" vertical="center" wrapText="1"/>
    </xf>
    <xf numFmtId="0" fontId="4" fillId="0" borderId="0" xfId="50" applyFont="1" applyFill="1" applyBorder="1" applyAlignment="1">
      <alignment horizontal="right" vertical="top"/>
    </xf>
    <xf numFmtId="2" fontId="8" fillId="0" borderId="0" xfId="50" applyNumberFormat="1" applyFont="1"/>
    <xf numFmtId="10" fontId="8" fillId="0" borderId="0" xfId="51" applyNumberFormat="1" applyFont="1"/>
    <xf numFmtId="2" fontId="5" fillId="0" borderId="0" xfId="50" applyNumberFormat="1" applyFont="1"/>
    <xf numFmtId="0" fontId="4" fillId="0" borderId="0" xfId="50" applyFont="1" applyFill="1" applyBorder="1"/>
    <xf numFmtId="0" fontId="8" fillId="0" borderId="1" xfId="51" applyNumberFormat="1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left"/>
    </xf>
    <xf numFmtId="165" fontId="8" fillId="0" borderId="6" xfId="51" applyNumberFormat="1" applyFont="1" applyBorder="1" applyAlignment="1">
      <alignment horizontal="left"/>
    </xf>
    <xf numFmtId="165" fontId="8" fillId="0" borderId="6" xfId="51" applyNumberFormat="1" applyFont="1" applyBorder="1" applyAlignment="1">
      <alignment horizontal="right"/>
    </xf>
    <xf numFmtId="165" fontId="8" fillId="0" borderId="6" xfId="50" applyNumberFormat="1" applyFont="1" applyBorder="1" applyAlignment="1">
      <alignment horizontal="right"/>
    </xf>
    <xf numFmtId="0" fontId="8" fillId="0" borderId="7" xfId="50" applyFont="1" applyBorder="1" applyAlignment="1">
      <alignment horizontal="left"/>
    </xf>
    <xf numFmtId="165" fontId="8" fillId="0" borderId="7" xfId="51" applyNumberFormat="1" applyFont="1" applyBorder="1" applyAlignment="1">
      <alignment horizontal="left"/>
    </xf>
    <xf numFmtId="165" fontId="8" fillId="0" borderId="7" xfId="51" applyNumberFormat="1" applyFont="1" applyBorder="1" applyAlignment="1">
      <alignment horizontal="right"/>
    </xf>
    <xf numFmtId="2" fontId="8" fillId="0" borderId="0" xfId="51" applyNumberFormat="1" applyFont="1"/>
    <xf numFmtId="0" fontId="8" fillId="0" borderId="0" xfId="50" applyFont="1" applyBorder="1"/>
    <xf numFmtId="10" fontId="8" fillId="0" borderId="0" xfId="51" applyNumberFormat="1" applyFont="1" applyBorder="1"/>
    <xf numFmtId="0" fontId="25" fillId="0" borderId="0" xfId="0" applyFont="1" applyBorder="1"/>
    <xf numFmtId="10" fontId="8" fillId="0" borderId="0" xfId="51" applyNumberFormat="1" applyFont="1" applyFill="1" applyBorder="1"/>
    <xf numFmtId="0" fontId="8" fillId="0" borderId="0" xfId="50" applyFont="1" applyFill="1"/>
    <xf numFmtId="0" fontId="8" fillId="0" borderId="0" xfId="50" applyFont="1" applyFill="1" applyBorder="1"/>
    <xf numFmtId="2" fontId="8" fillId="0" borderId="0" xfId="50" applyNumberFormat="1" applyFont="1" applyFill="1"/>
    <xf numFmtId="0" fontId="4" fillId="0" borderId="9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indent="1"/>
    </xf>
    <xf numFmtId="3" fontId="4" fillId="0" borderId="6" xfId="0" applyNumberFormat="1" applyFont="1" applyFill="1" applyBorder="1" applyAlignment="1"/>
    <xf numFmtId="3" fontId="4" fillId="0" borderId="6" xfId="53" applyNumberFormat="1" applyFont="1" applyFill="1" applyBorder="1" applyAlignment="1" applyProtection="1">
      <protection hidden="1"/>
    </xf>
    <xf numFmtId="0" fontId="4" fillId="0" borderId="7" xfId="0" applyFont="1" applyFill="1" applyBorder="1" applyAlignment="1">
      <alignment horizontal="left" indent="1"/>
    </xf>
    <xf numFmtId="3" fontId="4" fillId="0" borderId="7" xfId="0" applyNumberFormat="1" applyFont="1" applyFill="1" applyBorder="1" applyAlignment="1"/>
    <xf numFmtId="3" fontId="4" fillId="0" borderId="7" xfId="53" applyNumberFormat="1" applyFont="1" applyFill="1" applyBorder="1" applyAlignment="1" applyProtection="1">
      <protection hidden="1"/>
    </xf>
    <xf numFmtId="3" fontId="4" fillId="0" borderId="0" xfId="53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/>
    <xf numFmtId="3" fontId="6" fillId="0" borderId="22" xfId="0" applyNumberFormat="1" applyFont="1" applyFill="1" applyBorder="1" applyAlignment="1"/>
    <xf numFmtId="0" fontId="6" fillId="0" borderId="6" xfId="0" applyFont="1" applyFill="1" applyBorder="1" applyAlignment="1"/>
    <xf numFmtId="0" fontId="6" fillId="0" borderId="7" xfId="0" applyFont="1" applyFill="1" applyBorder="1" applyAlignment="1"/>
    <xf numFmtId="0" fontId="4" fillId="0" borderId="9" xfId="52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/>
    <xf numFmtId="0" fontId="6" fillId="0" borderId="22" xfId="0" applyFont="1" applyFill="1" applyBorder="1" applyAlignment="1"/>
    <xf numFmtId="164" fontId="6" fillId="0" borderId="6" xfId="0" applyNumberFormat="1" applyFont="1" applyFill="1" applyBorder="1" applyAlignment="1"/>
    <xf numFmtId="164" fontId="6" fillId="0" borderId="7" xfId="0" applyNumberFormat="1" applyFont="1" applyFill="1" applyBorder="1" applyAlignment="1"/>
    <xf numFmtId="0" fontId="58" fillId="0" borderId="0" xfId="0" applyFont="1" applyAlignment="1">
      <alignment vertical="center"/>
    </xf>
    <xf numFmtId="0" fontId="4" fillId="0" borderId="22" xfId="0" applyFont="1" applyBorder="1" applyAlignment="1">
      <alignment horizontal="center"/>
    </xf>
    <xf numFmtId="3" fontId="4" fillId="0" borderId="22" xfId="0" applyNumberFormat="1" applyFont="1" applyFill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5" fontId="4" fillId="0" borderId="22" xfId="0" applyNumberFormat="1" applyFont="1" applyBorder="1" applyAlignment="1">
      <alignment horizontal="right"/>
    </xf>
    <xf numFmtId="164" fontId="4" fillId="0" borderId="22" xfId="0" applyNumberFormat="1" applyFont="1" applyBorder="1"/>
    <xf numFmtId="0" fontId="46" fillId="0" borderId="0" xfId="0" applyFont="1" applyFill="1"/>
    <xf numFmtId="165" fontId="4" fillId="0" borderId="7" xfId="0" applyNumberFormat="1" applyFont="1" applyFill="1" applyBorder="1"/>
    <xf numFmtId="0" fontId="6" fillId="0" borderId="0" xfId="54" applyFont="1"/>
    <xf numFmtId="0" fontId="4" fillId="0" borderId="3" xfId="0" applyFont="1" applyBorder="1" applyAlignment="1">
      <alignment vertical="center" wrapText="1"/>
    </xf>
    <xf numFmtId="49" fontId="6" fillId="0" borderId="10" xfId="0" applyNumberFormat="1" applyFont="1" applyBorder="1"/>
    <xf numFmtId="3" fontId="6" fillId="0" borderId="1" xfId="0" applyNumberFormat="1" applyFont="1" applyFill="1" applyBorder="1" applyAlignment="1">
      <alignment horizontal="right"/>
    </xf>
    <xf numFmtId="3" fontId="84" fillId="0" borderId="1" xfId="0" applyNumberFormat="1" applyFont="1" applyFill="1" applyBorder="1" applyAlignment="1">
      <alignment horizontal="right"/>
    </xf>
    <xf numFmtId="3" fontId="6" fillId="0" borderId="10" xfId="55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indent="1"/>
    </xf>
    <xf numFmtId="49" fontId="19" fillId="2" borderId="3" xfId="0" applyNumberFormat="1" applyFont="1" applyFill="1" applyBorder="1" applyAlignment="1"/>
    <xf numFmtId="49" fontId="6" fillId="0" borderId="22" xfId="0" applyNumberFormat="1" applyFont="1" applyBorder="1"/>
    <xf numFmtId="3" fontId="6" fillId="0" borderId="22" xfId="0" applyNumberFormat="1" applyFont="1" applyFill="1" applyBorder="1" applyAlignment="1">
      <alignment horizontal="right"/>
    </xf>
    <xf numFmtId="3" fontId="6" fillId="0" borderId="22" xfId="0" applyNumberFormat="1" applyFont="1" applyFill="1" applyBorder="1" applyAlignment="1">
      <alignment horizontal="right" vertical="center"/>
    </xf>
    <xf numFmtId="3" fontId="84" fillId="0" borderId="22" xfId="0" applyNumberFormat="1" applyFont="1" applyFill="1" applyBorder="1" applyAlignment="1">
      <alignment horizontal="right" vertical="top"/>
    </xf>
    <xf numFmtId="3" fontId="6" fillId="0" borderId="22" xfId="55" applyNumberFormat="1" applyFont="1" applyFill="1" applyBorder="1" applyAlignment="1">
      <alignment horizontal="right"/>
    </xf>
    <xf numFmtId="49" fontId="4" fillId="0" borderId="6" xfId="15" applyNumberFormat="1" applyFont="1" applyFill="1" applyBorder="1" applyAlignment="1">
      <alignment horizontal="left" indent="1"/>
    </xf>
    <xf numFmtId="3" fontId="4" fillId="0" borderId="6" xfId="55" applyNumberFormat="1" applyFont="1" applyFill="1" applyBorder="1" applyAlignment="1">
      <alignment horizontal="right"/>
    </xf>
    <xf numFmtId="49" fontId="4" fillId="0" borderId="6" xfId="15" applyNumberFormat="1" applyFont="1" applyBorder="1" applyAlignment="1">
      <alignment horizontal="left" indent="1"/>
    </xf>
    <xf numFmtId="49" fontId="4" fillId="0" borderId="7" xfId="15" applyNumberFormat="1" applyFont="1" applyBorder="1" applyAlignment="1">
      <alignment horizontal="left" indent="1"/>
    </xf>
    <xf numFmtId="3" fontId="4" fillId="0" borderId="7" xfId="55" applyNumberFormat="1" applyFont="1" applyFill="1" applyBorder="1" applyAlignment="1">
      <alignment horizontal="right"/>
    </xf>
    <xf numFmtId="0" fontId="87" fillId="0" borderId="0" xfId="57" applyFont="1" applyFill="1" applyBorder="1" applyAlignment="1">
      <alignment horizontal="center" vertical="center"/>
    </xf>
    <xf numFmtId="175" fontId="2" fillId="0" borderId="0" xfId="0" applyNumberFormat="1" applyFont="1"/>
    <xf numFmtId="3" fontId="88" fillId="0" borderId="0" xfId="57" applyNumberFormat="1" applyFont="1" applyFill="1" applyBorder="1" applyAlignment="1">
      <alignment horizontal="right" vertical="top"/>
    </xf>
    <xf numFmtId="3" fontId="6" fillId="0" borderId="6" xfId="55" applyNumberFormat="1" applyFont="1" applyFill="1" applyBorder="1" applyAlignment="1">
      <alignment horizontal="right" vertical="center"/>
    </xf>
    <xf numFmtId="3" fontId="6" fillId="0" borderId="6" xfId="55" applyNumberFormat="1" applyFont="1" applyFill="1" applyBorder="1" applyAlignment="1">
      <alignment horizontal="right"/>
    </xf>
    <xf numFmtId="0" fontId="23" fillId="0" borderId="0" xfId="0" applyFont="1"/>
    <xf numFmtId="3" fontId="6" fillId="0" borderId="0" xfId="55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/>
    </xf>
    <xf numFmtId="0" fontId="6" fillId="0" borderId="22" xfId="0" applyFont="1" applyFill="1" applyBorder="1" applyAlignment="1">
      <alignment horizontal="left" vertical="center" wrapText="1"/>
    </xf>
    <xf numFmtId="0" fontId="4" fillId="0" borderId="50" xfId="0" applyFont="1" applyFill="1" applyBorder="1"/>
    <xf numFmtId="3" fontId="4" fillId="0" borderId="50" xfId="0" applyNumberFormat="1" applyFont="1" applyBorder="1" applyAlignment="1">
      <alignment horizontal="right"/>
    </xf>
    <xf numFmtId="3" fontId="6" fillId="0" borderId="6" xfId="0" applyNumberFormat="1" applyFont="1" applyFill="1" applyBorder="1" applyAlignment="1">
      <alignment horizontal="right" vertical="justify"/>
    </xf>
    <xf numFmtId="3" fontId="6" fillId="0" borderId="6" xfId="0" applyNumberFormat="1" applyFont="1" applyBorder="1" applyAlignment="1">
      <alignment horizontal="right" vertical="justify"/>
    </xf>
    <xf numFmtId="176" fontId="4" fillId="0" borderId="0" xfId="0" applyNumberFormat="1" applyFont="1"/>
    <xf numFmtId="0" fontId="4" fillId="0" borderId="0" xfId="0" applyFont="1" applyBorder="1" applyAlignment="1">
      <alignment horizontal="left" indent="1"/>
    </xf>
    <xf numFmtId="165" fontId="4" fillId="0" borderId="0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 vertical="justify"/>
    </xf>
    <xf numFmtId="164" fontId="6" fillId="0" borderId="7" xfId="0" applyNumberFormat="1" applyFont="1" applyFill="1" applyBorder="1" applyAlignment="1">
      <alignment horizontal="right"/>
    </xf>
    <xf numFmtId="0" fontId="91" fillId="0" borderId="0" xfId="0" applyFont="1"/>
    <xf numFmtId="0" fontId="92" fillId="0" borderId="0" xfId="0" applyFont="1" applyFill="1" applyBorder="1"/>
    <xf numFmtId="0" fontId="92" fillId="0" borderId="0" xfId="0" applyFont="1"/>
    <xf numFmtId="0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93" fillId="0" borderId="11" xfId="0" applyFont="1" applyFill="1" applyBorder="1" applyAlignment="1">
      <alignment horizontal="center" vertical="center"/>
    </xf>
    <xf numFmtId="164" fontId="8" fillId="0" borderId="0" xfId="0" applyNumberFormat="1" applyFont="1" applyFill="1" applyBorder="1"/>
    <xf numFmtId="165" fontId="62" fillId="0" borderId="22" xfId="0" applyNumberFormat="1" applyFont="1" applyBorder="1"/>
    <xf numFmtId="165" fontId="94" fillId="0" borderId="22" xfId="0" applyNumberFormat="1" applyFont="1" applyBorder="1"/>
    <xf numFmtId="0" fontId="4" fillId="0" borderId="6" xfId="0" applyFont="1" applyFill="1" applyBorder="1" applyAlignment="1">
      <alignment horizontal="left" wrapText="1" indent="1"/>
    </xf>
    <xf numFmtId="165" fontId="4" fillId="2" borderId="6" xfId="0" applyNumberFormat="1" applyFont="1" applyFill="1" applyBorder="1"/>
    <xf numFmtId="165" fontId="4" fillId="0" borderId="0" xfId="0" applyNumberFormat="1" applyFont="1"/>
    <xf numFmtId="0" fontId="4" fillId="0" borderId="7" xfId="0" applyFont="1" applyFill="1" applyBorder="1" applyAlignment="1">
      <alignment horizontal="left" wrapText="1" indent="1"/>
    </xf>
    <xf numFmtId="0" fontId="37" fillId="0" borderId="0" xfId="9" applyFont="1"/>
    <xf numFmtId="0" fontId="63" fillId="0" borderId="0" xfId="34" applyFont="1" applyBorder="1" applyAlignment="1">
      <alignment horizontal="right"/>
    </xf>
    <xf numFmtId="164" fontId="62" fillId="0" borderId="0" xfId="6" applyNumberFormat="1" applyFont="1" applyFill="1" applyBorder="1" applyAlignment="1" applyProtection="1"/>
    <xf numFmtId="0" fontId="63" fillId="0" borderId="0" xfId="34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3" fontId="5" fillId="0" borderId="0" xfId="58" applyFont="1" applyFill="1"/>
    <xf numFmtId="3" fontId="6" fillId="0" borderId="0" xfId="58" applyFont="1" applyFill="1"/>
    <xf numFmtId="3" fontId="19" fillId="0" borderId="0" xfId="58" applyFont="1" applyFill="1"/>
    <xf numFmtId="3" fontId="4" fillId="0" borderId="0" xfId="59" applyFont="1" applyFill="1">
      <alignment vertical="center"/>
    </xf>
    <xf numFmtId="3" fontId="58" fillId="0" borderId="0" xfId="58" applyFont="1" applyFill="1"/>
    <xf numFmtId="164" fontId="6" fillId="0" borderId="0" xfId="58" applyNumberFormat="1" applyFont="1" applyFill="1"/>
    <xf numFmtId="164" fontId="4" fillId="0" borderId="0" xfId="59" applyNumberFormat="1" applyFont="1" applyFill="1">
      <alignment vertical="center"/>
    </xf>
    <xf numFmtId="3" fontId="4" fillId="0" borderId="22" xfId="58" applyNumberFormat="1" applyFont="1" applyFill="1" applyBorder="1" applyAlignment="1">
      <alignment horizontal="right"/>
    </xf>
    <xf numFmtId="164" fontId="8" fillId="0" borderId="22" xfId="0" applyNumberFormat="1" applyFont="1" applyFill="1" applyBorder="1" applyAlignment="1">
      <alignment horizontal="right"/>
    </xf>
    <xf numFmtId="3" fontId="22" fillId="0" borderId="0" xfId="0" applyNumberFormat="1" applyFont="1"/>
    <xf numFmtId="3" fontId="4" fillId="0" borderId="6" xfId="58" applyNumberFormat="1" applyFont="1" applyFill="1" applyBorder="1" applyAlignment="1">
      <alignment horizontal="right"/>
    </xf>
    <xf numFmtId="0" fontId="72" fillId="0" borderId="0" xfId="0" applyFont="1"/>
    <xf numFmtId="3" fontId="4" fillId="0" borderId="42" xfId="58" applyFont="1" applyFill="1" applyBorder="1" applyAlignment="1">
      <alignment horizontal="center" wrapText="1"/>
    </xf>
    <xf numFmtId="3" fontId="4" fillId="0" borderId="48" xfId="58" applyFont="1" applyFill="1" applyBorder="1" applyAlignment="1">
      <alignment horizontal="left" wrapText="1"/>
    </xf>
    <xf numFmtId="3" fontId="4" fillId="0" borderId="48" xfId="58" applyFont="1" applyFill="1" applyBorder="1" applyAlignment="1">
      <alignment wrapText="1"/>
    </xf>
    <xf numFmtId="0" fontId="8" fillId="0" borderId="0" xfId="0" applyFont="1" applyAlignment="1">
      <alignment vertical="center"/>
    </xf>
    <xf numFmtId="3" fontId="4" fillId="0" borderId="44" xfId="58" applyFont="1" applyFill="1" applyBorder="1" applyAlignment="1">
      <alignment horizontal="center" wrapText="1"/>
    </xf>
    <xf numFmtId="3" fontId="4" fillId="0" borderId="70" xfId="58" applyFont="1" applyFill="1" applyBorder="1" applyAlignment="1">
      <alignment horizontal="left" wrapText="1"/>
    </xf>
    <xf numFmtId="3" fontId="4" fillId="0" borderId="7" xfId="58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32" fillId="0" borderId="0" xfId="60" applyFont="1" applyAlignment="1"/>
    <xf numFmtId="3" fontId="4" fillId="0" borderId="0" xfId="58" applyFont="1" applyFill="1" applyBorder="1" applyAlignment="1">
      <alignment horizontal="left" wrapText="1"/>
    </xf>
    <xf numFmtId="3" fontId="4" fillId="0" borderId="0" xfId="58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3" fontId="23" fillId="0" borderId="0" xfId="58" applyFont="1" applyFill="1"/>
    <xf numFmtId="3" fontId="97" fillId="0" borderId="0" xfId="58" applyFont="1" applyFill="1" applyAlignment="1" applyProtection="1"/>
    <xf numFmtId="0" fontId="4" fillId="0" borderId="0" xfId="60" applyFont="1" applyAlignment="1">
      <alignment vertical="center"/>
    </xf>
    <xf numFmtId="3" fontId="6" fillId="0" borderId="0" xfId="58" applyFont="1" applyFill="1" applyBorder="1" applyAlignment="1">
      <alignment horizontal="right" vertical="center"/>
    </xf>
    <xf numFmtId="3" fontId="4" fillId="0" borderId="0" xfId="59" applyFont="1">
      <alignment vertical="center"/>
    </xf>
    <xf numFmtId="3" fontId="4" fillId="0" borderId="0" xfId="58" applyNumberFormat="1" applyFont="1" applyFill="1"/>
    <xf numFmtId="4" fontId="4" fillId="0" borderId="0" xfId="58" applyNumberFormat="1" applyFont="1" applyFill="1"/>
    <xf numFmtId="0" fontId="99" fillId="0" borderId="0" xfId="60" applyFont="1" applyAlignment="1">
      <alignment vertical="center"/>
    </xf>
    <xf numFmtId="3" fontId="4" fillId="0" borderId="0" xfId="61" applyFont="1" applyBorder="1">
      <alignment vertical="center"/>
    </xf>
    <xf numFmtId="3" fontId="4" fillId="0" borderId="0" xfId="61" applyFont="1" applyFill="1" applyBorder="1">
      <alignment vertical="center"/>
    </xf>
    <xf numFmtId="0" fontId="4" fillId="0" borderId="0" xfId="62" applyFont="1" applyFill="1" applyBorder="1" applyAlignment="1">
      <alignment vertical="center"/>
    </xf>
    <xf numFmtId="0" fontId="4" fillId="0" borderId="0" xfId="62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2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100" fillId="0" borderId="0" xfId="3" applyFont="1" applyFill="1" applyBorder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18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63" applyFont="1" applyFill="1" applyBorder="1" applyAlignment="1">
      <alignment horizontal="center" vertical="center"/>
    </xf>
    <xf numFmtId="0" fontId="8" fillId="0" borderId="7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101" fillId="0" borderId="0" xfId="63" applyFont="1" applyFill="1" applyBorder="1" applyAlignment="1">
      <alignment vertical="center"/>
    </xf>
    <xf numFmtId="3" fontId="19" fillId="0" borderId="0" xfId="0" applyNumberFormat="1" applyFont="1"/>
    <xf numFmtId="3" fontId="4" fillId="0" borderId="6" xfId="63" applyNumberFormat="1" applyFont="1" applyFill="1" applyBorder="1" applyAlignment="1" applyProtection="1">
      <alignment horizontal="right"/>
      <protection hidden="1"/>
    </xf>
    <xf numFmtId="0" fontId="58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4" fillId="0" borderId="1" xfId="63" applyFont="1" applyFill="1" applyBorder="1" applyAlignment="1">
      <alignment horizontal="center" vertical="center" wrapText="1"/>
    </xf>
    <xf numFmtId="0" fontId="4" fillId="0" borderId="10" xfId="63" applyFont="1" applyFill="1" applyBorder="1" applyAlignment="1">
      <alignment horizontal="center" vertical="center" wrapText="1"/>
    </xf>
    <xf numFmtId="0" fontId="4" fillId="0" borderId="22" xfId="63" applyFont="1" applyFill="1" applyBorder="1" applyAlignment="1">
      <alignment vertical="center" wrapText="1"/>
    </xf>
    <xf numFmtId="0" fontId="4" fillId="0" borderId="6" xfId="63" applyFont="1" applyFill="1" applyBorder="1" applyAlignment="1">
      <alignment vertical="center" wrapText="1"/>
    </xf>
    <xf numFmtId="0" fontId="4" fillId="0" borderId="7" xfId="63" applyFont="1" applyFill="1" applyBorder="1" applyAlignment="1">
      <alignment vertical="center" wrapText="1"/>
    </xf>
    <xf numFmtId="0" fontId="8" fillId="0" borderId="0" xfId="0" applyFont="1" applyBorder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wrapText="1"/>
    </xf>
    <xf numFmtId="3" fontId="2" fillId="0" borderId="22" xfId="0" applyNumberFormat="1" applyFont="1" applyBorder="1"/>
    <xf numFmtId="0" fontId="2" fillId="0" borderId="6" xfId="0" applyFont="1" applyBorder="1" applyAlignment="1">
      <alignment horizontal="left"/>
    </xf>
    <xf numFmtId="3" fontId="2" fillId="0" borderId="6" xfId="0" applyNumberFormat="1" applyFont="1" applyBorder="1"/>
    <xf numFmtId="0" fontId="2" fillId="0" borderId="6" xfId="0" applyFont="1" applyBorder="1" applyAlignment="1">
      <alignment horizontal="left" wrapText="1"/>
    </xf>
    <xf numFmtId="3" fontId="10" fillId="0" borderId="6" xfId="0" applyNumberFormat="1" applyFont="1" applyFill="1" applyBorder="1" applyAlignment="1">
      <alignment horizontal="right" vertical="top"/>
    </xf>
    <xf numFmtId="3" fontId="10" fillId="0" borderId="6" xfId="63" applyNumberFormat="1" applyFont="1" applyFill="1" applyBorder="1" applyAlignment="1" applyProtection="1">
      <alignment horizontal="right" vertical="top"/>
      <protection hidden="1"/>
    </xf>
    <xf numFmtId="0" fontId="2" fillId="0" borderId="7" xfId="0" applyFont="1" applyBorder="1" applyAlignment="1">
      <alignment horizontal="left"/>
    </xf>
    <xf numFmtId="3" fontId="2" fillId="0" borderId="7" xfId="0" applyNumberFormat="1" applyFont="1" applyBorder="1"/>
    <xf numFmtId="3" fontId="10" fillId="0" borderId="7" xfId="0" applyNumberFormat="1" applyFont="1" applyFill="1" applyBorder="1" applyAlignment="1">
      <alignment horizontal="right" vertical="top"/>
    </xf>
    <xf numFmtId="0" fontId="103" fillId="0" borderId="0" xfId="0" applyFont="1"/>
    <xf numFmtId="3" fontId="2" fillId="0" borderId="22" xfId="0" applyNumberFormat="1" applyFont="1" applyBorder="1" applyAlignment="1">
      <alignment wrapText="1"/>
    </xf>
    <xf numFmtId="0" fontId="14" fillId="0" borderId="0" xfId="0" applyFont="1" applyBorder="1"/>
    <xf numFmtId="3" fontId="2" fillId="0" borderId="6" xfId="0" applyNumberFormat="1" applyFont="1" applyBorder="1" applyAlignment="1">
      <alignment wrapText="1"/>
    </xf>
    <xf numFmtId="3" fontId="2" fillId="0" borderId="7" xfId="0" applyNumberFormat="1" applyFont="1" applyBorder="1" applyAlignment="1">
      <alignment wrapText="1"/>
    </xf>
    <xf numFmtId="3" fontId="4" fillId="0" borderId="0" xfId="0" applyNumberFormat="1" applyFont="1"/>
    <xf numFmtId="0" fontId="6" fillId="0" borderId="22" xfId="0" applyFont="1" applyFill="1" applyBorder="1" applyAlignment="1">
      <alignment horizontal="left" vertical="center"/>
    </xf>
    <xf numFmtId="3" fontId="4" fillId="0" borderId="6" xfId="3" applyNumberFormat="1" applyFont="1" applyFill="1" applyBorder="1" applyAlignment="1">
      <alignment horizontal="right" vertical="center"/>
    </xf>
    <xf numFmtId="0" fontId="4" fillId="0" borderId="0" xfId="0" applyNumberFormat="1" applyFont="1"/>
    <xf numFmtId="0" fontId="104" fillId="0" borderId="0" xfId="0" applyFont="1" applyAlignment="1">
      <alignment vertical="center"/>
    </xf>
    <xf numFmtId="0" fontId="105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2" xfId="0" applyFont="1" applyBorder="1"/>
    <xf numFmtId="3" fontId="4" fillId="0" borderId="71" xfId="0" applyNumberFormat="1" applyFont="1" applyBorder="1"/>
    <xf numFmtId="0" fontId="4" fillId="0" borderId="6" xfId="0" applyFont="1" applyBorder="1" applyAlignment="1">
      <alignment horizontal="left" wrapText="1"/>
    </xf>
    <xf numFmtId="3" fontId="4" fillId="0" borderId="48" xfId="0" applyNumberFormat="1" applyFont="1" applyBorder="1"/>
    <xf numFmtId="0" fontId="4" fillId="0" borderId="7" xfId="0" applyFont="1" applyBorder="1" applyAlignment="1">
      <alignment horizontal="left"/>
    </xf>
    <xf numFmtId="3" fontId="4" fillId="0" borderId="70" xfId="0" applyNumberFormat="1" applyFont="1" applyBorder="1"/>
    <xf numFmtId="0" fontId="4" fillId="0" borderId="0" xfId="0" applyFont="1" applyBorder="1" applyAlignment="1"/>
    <xf numFmtId="0" fontId="4" fillId="0" borderId="22" xfId="0" applyFont="1" applyBorder="1" applyAlignment="1"/>
    <xf numFmtId="0" fontId="4" fillId="0" borderId="6" xfId="0" applyFont="1" applyBorder="1" applyAlignment="1"/>
    <xf numFmtId="0" fontId="4" fillId="0" borderId="6" xfId="0" applyFont="1" applyBorder="1" applyAlignment="1">
      <alignment wrapText="1"/>
    </xf>
    <xf numFmtId="0" fontId="4" fillId="0" borderId="7" xfId="0" applyFont="1" applyBorder="1" applyAlignment="1"/>
    <xf numFmtId="0" fontId="100" fillId="0" borderId="0" xfId="0" applyFont="1"/>
    <xf numFmtId="3" fontId="15" fillId="0" borderId="22" xfId="0" applyNumberFormat="1" applyFont="1" applyBorder="1" applyAlignment="1">
      <alignment horizontal="right"/>
    </xf>
    <xf numFmtId="164" fontId="15" fillId="0" borderId="22" xfId="0" applyNumberFormat="1" applyFont="1" applyBorder="1" applyAlignment="1">
      <alignment horizontal="right"/>
    </xf>
    <xf numFmtId="165" fontId="15" fillId="0" borderId="22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15" fillId="0" borderId="6" xfId="0" applyNumberFormat="1" applyFont="1" applyBorder="1" applyAlignment="1"/>
    <xf numFmtId="164" fontId="15" fillId="0" borderId="6" xfId="0" applyNumberFormat="1" applyFont="1" applyBorder="1" applyAlignment="1"/>
    <xf numFmtId="165" fontId="15" fillId="0" borderId="6" xfId="0" applyNumberFormat="1" applyFont="1" applyBorder="1" applyAlignment="1"/>
    <xf numFmtId="3" fontId="15" fillId="0" borderId="6" xfId="0" applyNumberFormat="1" applyFont="1" applyBorder="1"/>
    <xf numFmtId="165" fontId="15" fillId="0" borderId="6" xfId="0" applyNumberFormat="1" applyFont="1" applyBorder="1"/>
    <xf numFmtId="164" fontId="15" fillId="0" borderId="7" xfId="0" applyNumberFormat="1" applyFont="1" applyBorder="1"/>
    <xf numFmtId="165" fontId="15" fillId="0" borderId="7" xfId="0" applyNumberFormat="1" applyFont="1" applyBorder="1"/>
    <xf numFmtId="0" fontId="19" fillId="0" borderId="0" xfId="0" applyFont="1" applyBorder="1"/>
    <xf numFmtId="0" fontId="19" fillId="0" borderId="0" xfId="0" applyNumberFormat="1" applyFont="1" applyBorder="1"/>
    <xf numFmtId="0" fontId="39" fillId="0" borderId="0" xfId="0" applyFont="1"/>
    <xf numFmtId="3" fontId="19" fillId="0" borderId="0" xfId="0" applyNumberFormat="1" applyFont="1" applyBorder="1"/>
    <xf numFmtId="0" fontId="8" fillId="0" borderId="0" xfId="0" applyNumberFormat="1" applyFont="1"/>
    <xf numFmtId="0" fontId="107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22" xfId="0" applyFont="1" applyBorder="1"/>
    <xf numFmtId="3" fontId="14" fillId="0" borderId="22" xfId="0" applyNumberFormat="1" applyFont="1" applyBorder="1" applyAlignment="1">
      <alignment horizontal="right"/>
    </xf>
    <xf numFmtId="164" fontId="14" fillId="0" borderId="22" xfId="0" applyNumberFormat="1" applyFont="1" applyBorder="1" applyAlignment="1">
      <alignment horizontal="right"/>
    </xf>
    <xf numFmtId="0" fontId="2" fillId="0" borderId="6" xfId="0" applyFont="1" applyBorder="1" applyAlignment="1">
      <alignment wrapText="1"/>
    </xf>
    <xf numFmtId="3" fontId="2" fillId="0" borderId="6" xfId="0" applyNumberFormat="1" applyFont="1" applyBorder="1" applyAlignment="1">
      <alignment horizontal="right"/>
    </xf>
    <xf numFmtId="0" fontId="2" fillId="0" borderId="6" xfId="0" applyFont="1" applyBorder="1"/>
    <xf numFmtId="164" fontId="2" fillId="0" borderId="6" xfId="0" applyNumberFormat="1" applyFont="1" applyBorder="1" applyAlignment="1">
      <alignment horizontal="right"/>
    </xf>
    <xf numFmtId="0" fontId="2" fillId="0" borderId="7" xfId="0" applyFont="1" applyBorder="1" applyAlignment="1">
      <alignment wrapText="1"/>
    </xf>
    <xf numFmtId="3" fontId="2" fillId="0" borderId="7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3" fontId="14" fillId="0" borderId="6" xfId="0" applyNumberFormat="1" applyFont="1" applyBorder="1" applyAlignment="1">
      <alignment horizontal="right"/>
    </xf>
    <xf numFmtId="164" fontId="14" fillId="0" borderId="6" xfId="0" applyNumberFormat="1" applyFont="1" applyBorder="1" applyAlignment="1">
      <alignment horizontal="right"/>
    </xf>
    <xf numFmtId="0" fontId="14" fillId="0" borderId="7" xfId="0" applyFont="1" applyBorder="1"/>
    <xf numFmtId="3" fontId="14" fillId="0" borderId="7" xfId="0" applyNumberFormat="1" applyFont="1" applyBorder="1" applyAlignment="1">
      <alignment horizontal="right"/>
    </xf>
    <xf numFmtId="164" fontId="14" fillId="0" borderId="7" xfId="0" applyNumberFormat="1" applyFont="1" applyBorder="1" applyAlignment="1">
      <alignment horizontal="right"/>
    </xf>
    <xf numFmtId="3" fontId="52" fillId="0" borderId="0" xfId="0" applyNumberFormat="1" applyFont="1" applyBorder="1"/>
    <xf numFmtId="0" fontId="95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wrapText="1"/>
    </xf>
    <xf numFmtId="0" fontId="14" fillId="0" borderId="22" xfId="0" applyFont="1" applyBorder="1" applyAlignment="1">
      <alignment horizontal="right"/>
    </xf>
    <xf numFmtId="0" fontId="2" fillId="0" borderId="72" xfId="0" applyFont="1" applyBorder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42" xfId="0" applyFont="1" applyBorder="1" applyAlignment="1">
      <alignment wrapText="1"/>
    </xf>
    <xf numFmtId="0" fontId="96" fillId="0" borderId="0" xfId="0" applyFont="1"/>
    <xf numFmtId="0" fontId="2" fillId="0" borderId="44" xfId="0" applyFont="1" applyBorder="1" applyAlignment="1">
      <alignment wrapText="1"/>
    </xf>
    <xf numFmtId="0" fontId="0" fillId="0" borderId="7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0" fillId="0" borderId="0" xfId="0" applyFill="1" applyBorder="1"/>
    <xf numFmtId="0" fontId="109" fillId="0" borderId="0" xfId="0" applyFont="1" applyAlignment="1">
      <alignment horizontal="left" vertical="center" readingOrder="1"/>
    </xf>
    <xf numFmtId="0" fontId="21" fillId="0" borderId="0" xfId="3" applyFont="1" applyFill="1" applyBorder="1" applyAlignment="1" applyProtection="1">
      <alignment vertical="center"/>
    </xf>
    <xf numFmtId="0" fontId="2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100" fillId="0" borderId="0" xfId="3" applyFont="1" applyFill="1" applyBorder="1" applyAlignment="1" applyProtection="1">
      <alignment horizontal="center" vertical="center"/>
    </xf>
    <xf numFmtId="3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166" fontId="0" fillId="0" borderId="0" xfId="0" applyNumberFormat="1" applyFill="1" applyBorder="1"/>
    <xf numFmtId="3" fontId="4" fillId="0" borderId="0" xfId="0" applyNumberFormat="1" applyFont="1" applyBorder="1" applyAlignment="1">
      <alignment horizontal="right"/>
    </xf>
    <xf numFmtId="49" fontId="14" fillId="0" borderId="0" xfId="0" applyNumberFormat="1" applyFont="1"/>
    <xf numFmtId="17" fontId="14" fillId="0" borderId="0" xfId="0" applyNumberFormat="1" applyFont="1"/>
    <xf numFmtId="166" fontId="2" fillId="0" borderId="0" xfId="0" applyNumberFormat="1" applyFont="1" applyFill="1" applyBorder="1" applyAlignment="1">
      <alignment horizontal="right"/>
    </xf>
    <xf numFmtId="3" fontId="14" fillId="0" borderId="22" xfId="0" applyNumberFormat="1" applyFont="1" applyBorder="1"/>
    <xf numFmtId="49" fontId="2" fillId="0" borderId="6" xfId="0" applyNumberFormat="1" applyFont="1" applyBorder="1"/>
    <xf numFmtId="0" fontId="22" fillId="0" borderId="0" xfId="0" applyFont="1" applyBorder="1"/>
    <xf numFmtId="49" fontId="2" fillId="0" borderId="7" xfId="0" applyNumberFormat="1" applyFont="1" applyBorder="1"/>
    <xf numFmtId="164" fontId="2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3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Border="1"/>
    <xf numFmtId="49" fontId="2" fillId="0" borderId="0" xfId="0" applyNumberFormat="1" applyFont="1" applyFill="1" applyBorder="1"/>
    <xf numFmtId="0" fontId="96" fillId="0" borderId="0" xfId="0" applyFont="1" applyFill="1" applyBorder="1" applyAlignment="1">
      <alignment horizontal="left"/>
    </xf>
    <xf numFmtId="0" fontId="96" fillId="0" borderId="0" xfId="0" applyNumberFormat="1" applyFont="1" applyFill="1" applyBorder="1"/>
    <xf numFmtId="164" fontId="14" fillId="0" borderId="22" xfId="0" applyNumberFormat="1" applyFont="1" applyBorder="1"/>
    <xf numFmtId="0" fontId="0" fillId="0" borderId="6" xfId="0" applyBorder="1"/>
    <xf numFmtId="164" fontId="14" fillId="0" borderId="71" xfId="0" applyNumberFormat="1" applyFont="1" applyBorder="1"/>
    <xf numFmtId="0" fontId="0" fillId="0" borderId="23" xfId="0" applyBorder="1"/>
    <xf numFmtId="164" fontId="2" fillId="0" borderId="48" xfId="0" applyNumberFormat="1" applyFont="1" applyBorder="1"/>
    <xf numFmtId="164" fontId="2" fillId="0" borderId="70" xfId="0" applyNumberFormat="1" applyFont="1" applyBorder="1"/>
    <xf numFmtId="0" fontId="6" fillId="0" borderId="1" xfId="0" applyFont="1" applyFill="1" applyBorder="1" applyAlignment="1">
      <alignment vertical="center" wrapText="1"/>
    </xf>
    <xf numFmtId="3" fontId="15" fillId="0" borderId="1" xfId="0" applyNumberFormat="1" applyFont="1" applyBorder="1" applyAlignment="1">
      <alignment horizontal="right"/>
    </xf>
    <xf numFmtId="0" fontId="2" fillId="0" borderId="0" xfId="0" applyFont="1" applyFill="1" applyBorder="1" applyAlignment="1"/>
    <xf numFmtId="0" fontId="4" fillId="0" borderId="5" xfId="0" applyFont="1" applyFill="1" applyBorder="1" applyAlignment="1">
      <alignment vertical="center" wrapText="1"/>
    </xf>
    <xf numFmtId="3" fontId="8" fillId="0" borderId="5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3" fontId="15" fillId="0" borderId="0" xfId="0" applyNumberFormat="1" applyFont="1" applyBorder="1"/>
    <xf numFmtId="0" fontId="4" fillId="0" borderId="7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 wrapText="1" indent="1"/>
    </xf>
    <xf numFmtId="0" fontId="96" fillId="0" borderId="0" xfId="0" applyFont="1" applyBorder="1"/>
    <xf numFmtId="165" fontId="15" fillId="0" borderId="0" xfId="0" applyNumberFormat="1" applyFont="1" applyBorder="1"/>
    <xf numFmtId="165" fontId="15" fillId="0" borderId="0" xfId="0" applyNumberFormat="1" applyFont="1" applyBorder="1" applyAlignment="1"/>
    <xf numFmtId="165" fontId="1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10" fillId="0" borderId="0" xfId="0" applyFont="1"/>
    <xf numFmtId="0" fontId="2" fillId="0" borderId="0" xfId="0" applyFont="1" applyBorder="1" applyAlignment="1">
      <alignment vertical="center" wrapText="1"/>
    </xf>
    <xf numFmtId="164" fontId="14" fillId="0" borderId="0" xfId="0" applyNumberFormat="1" applyFont="1" applyBorder="1"/>
    <xf numFmtId="164" fontId="2" fillId="0" borderId="0" xfId="0" applyNumberFormat="1" applyFont="1" applyBorder="1"/>
    <xf numFmtId="0" fontId="6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right" wrapText="1"/>
    </xf>
    <xf numFmtId="0" fontId="2" fillId="0" borderId="0" xfId="0" applyFont="1" applyAlignment="1"/>
    <xf numFmtId="49" fontId="4" fillId="0" borderId="9" xfId="3" applyNumberFormat="1" applyFont="1" applyFill="1" applyBorder="1" applyAlignment="1">
      <alignment horizontal="right" wrapText="1"/>
    </xf>
    <xf numFmtId="3" fontId="6" fillId="0" borderId="8" xfId="3" applyNumberFormat="1" applyFont="1" applyFill="1" applyBorder="1" applyAlignment="1"/>
    <xf numFmtId="165" fontId="6" fillId="0" borderId="8" xfId="3" applyNumberFormat="1" applyFont="1" applyBorder="1" applyAlignment="1"/>
    <xf numFmtId="165" fontId="6" fillId="0" borderId="8" xfId="3" applyNumberFormat="1" applyFont="1" applyFill="1" applyBorder="1" applyAlignment="1"/>
    <xf numFmtId="3" fontId="6" fillId="0" borderId="6" xfId="3" applyNumberFormat="1" applyFont="1" applyFill="1" applyBorder="1" applyAlignment="1"/>
    <xf numFmtId="165" fontId="6" fillId="0" borderId="6" xfId="3" applyNumberFormat="1" applyFont="1" applyBorder="1" applyAlignment="1"/>
    <xf numFmtId="164" fontId="6" fillId="0" borderId="6" xfId="3" applyNumberFormat="1" applyFont="1" applyFill="1" applyBorder="1" applyAlignment="1"/>
    <xf numFmtId="3" fontId="4" fillId="0" borderId="6" xfId="3" applyNumberFormat="1" applyFont="1" applyFill="1" applyBorder="1" applyAlignment="1"/>
    <xf numFmtId="165" fontId="4" fillId="0" borderId="6" xfId="3" applyNumberFormat="1" applyFont="1" applyBorder="1" applyAlignment="1"/>
    <xf numFmtId="165" fontId="4" fillId="0" borderId="6" xfId="3" applyNumberFormat="1" applyFont="1" applyFill="1" applyBorder="1" applyAlignment="1"/>
    <xf numFmtId="3" fontId="4" fillId="0" borderId="13" xfId="0" applyNumberFormat="1" applyFont="1" applyFill="1" applyBorder="1" applyAlignment="1"/>
    <xf numFmtId="0" fontId="6" fillId="0" borderId="6" xfId="3" applyFont="1" applyFill="1" applyBorder="1" applyAlignment="1">
      <alignment horizontal="left" wrapText="1" indent="1"/>
    </xf>
    <xf numFmtId="0" fontId="5" fillId="0" borderId="0" xfId="7" applyFont="1" applyBorder="1" applyAlignment="1">
      <alignment horizontal="left"/>
    </xf>
    <xf numFmtId="3" fontId="15" fillId="0" borderId="10" xfId="0" applyNumberFormat="1" applyFont="1" applyBorder="1" applyAlignment="1"/>
    <xf numFmtId="165" fontId="15" fillId="0" borderId="10" xfId="0" applyNumberFormat="1" applyFont="1" applyBorder="1" applyAlignment="1"/>
    <xf numFmtId="0" fontId="15" fillId="0" borderId="10" xfId="0" applyFont="1" applyBorder="1" applyAlignment="1"/>
    <xf numFmtId="0" fontId="8" fillId="0" borderId="22" xfId="0" applyFont="1" applyBorder="1"/>
    <xf numFmtId="0" fontId="26" fillId="0" borderId="0" xfId="0" applyFont="1" applyAlignment="1">
      <alignment wrapText="1" readingOrder="1"/>
    </xf>
    <xf numFmtId="0" fontId="8" fillId="0" borderId="0" xfId="0" applyFont="1" applyAlignment="1">
      <alignment readingOrder="1"/>
    </xf>
    <xf numFmtId="0" fontId="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Continuous"/>
    </xf>
    <xf numFmtId="0" fontId="4" fillId="0" borderId="22" xfId="0" applyFont="1" applyBorder="1" applyAlignment="1">
      <alignment horizontal="left"/>
    </xf>
    <xf numFmtId="0" fontId="2" fillId="0" borderId="22" xfId="0" applyFont="1" applyBorder="1" applyAlignment="1">
      <alignment horizontal="right"/>
    </xf>
    <xf numFmtId="0" fontId="2" fillId="0" borderId="22" xfId="0" applyFont="1" applyBorder="1"/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3" fontId="6" fillId="0" borderId="22" xfId="0" applyNumberFormat="1" applyFont="1" applyBorder="1" applyAlignment="1"/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8" fillId="0" borderId="7" xfId="0" applyFont="1" applyFill="1" applyBorder="1" applyAlignment="1">
      <alignment horizontal="left" indent="1"/>
    </xf>
    <xf numFmtId="0" fontId="8" fillId="0" borderId="6" xfId="0" applyFont="1" applyBorder="1" applyAlignment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 wrapText="1"/>
    </xf>
    <xf numFmtId="0" fontId="113" fillId="0" borderId="0" xfId="0" applyFont="1"/>
    <xf numFmtId="0" fontId="6" fillId="0" borderId="0" xfId="12" applyFont="1" applyFill="1" applyBorder="1" applyAlignment="1">
      <alignment horizontal="left" wrapText="1"/>
    </xf>
    <xf numFmtId="0" fontId="8" fillId="0" borderId="1" xfId="12" applyFont="1" applyBorder="1" applyAlignment="1">
      <alignment horizontal="center"/>
    </xf>
    <xf numFmtId="0" fontId="8" fillId="0" borderId="1" xfId="12" applyFont="1" applyBorder="1" applyAlignment="1">
      <alignment horizontal="center" wrapText="1"/>
    </xf>
    <xf numFmtId="0" fontId="8" fillId="0" borderId="22" xfId="12" applyFont="1" applyBorder="1" applyAlignment="1">
      <alignment horizontal="left"/>
    </xf>
    <xf numFmtId="3" fontId="8" fillId="0" borderId="22" xfId="12" applyNumberFormat="1" applyFont="1" applyBorder="1"/>
    <xf numFmtId="0" fontId="8" fillId="0" borderId="6" xfId="12" applyFont="1" applyFill="1" applyBorder="1" applyAlignment="1">
      <alignment horizontal="left"/>
    </xf>
    <xf numFmtId="3" fontId="8" fillId="0" borderId="6" xfId="12" applyNumberFormat="1" applyFont="1" applyBorder="1"/>
    <xf numFmtId="0" fontId="8" fillId="0" borderId="6" xfId="12" applyFont="1" applyBorder="1" applyAlignment="1">
      <alignment horizontal="left"/>
    </xf>
    <xf numFmtId="0" fontId="4" fillId="0" borderId="0" xfId="12" applyFont="1" applyBorder="1"/>
    <xf numFmtId="0" fontId="4" fillId="0" borderId="6" xfId="12" applyFont="1" applyBorder="1" applyAlignment="1">
      <alignment horizontal="left"/>
    </xf>
    <xf numFmtId="3" fontId="4" fillId="0" borderId="6" xfId="12" applyNumberFormat="1" applyFont="1" applyBorder="1"/>
    <xf numFmtId="0" fontId="4" fillId="0" borderId="0" xfId="12" applyFont="1" applyFill="1" applyBorder="1" applyAlignment="1">
      <alignment horizontal="center"/>
    </xf>
    <xf numFmtId="0" fontId="8" fillId="0" borderId="0" xfId="12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12" applyNumberFormat="1" applyFont="1" applyBorder="1"/>
    <xf numFmtId="0" fontId="4" fillId="0" borderId="0" xfId="12" applyFont="1" applyBorder="1" applyAlignment="1">
      <alignment horizontal="left"/>
    </xf>
    <xf numFmtId="3" fontId="15" fillId="0" borderId="0" xfId="0" applyNumberFormat="1" applyFont="1" applyFill="1" applyBorder="1"/>
    <xf numFmtId="3" fontId="4" fillId="0" borderId="6" xfId="12" applyNumberFormat="1" applyFont="1" applyBorder="1" applyAlignment="1"/>
    <xf numFmtId="0" fontId="4" fillId="0" borderId="7" xfId="12" applyFont="1" applyBorder="1" applyAlignment="1">
      <alignment horizontal="left"/>
    </xf>
    <xf numFmtId="3" fontId="4" fillId="0" borderId="7" xfId="12" applyNumberFormat="1" applyFont="1" applyBorder="1" applyAlignment="1"/>
    <xf numFmtId="0" fontId="4" fillId="0" borderId="0" xfId="12" applyFont="1" applyBorder="1" applyAlignment="1">
      <alignment horizontal="center"/>
    </xf>
    <xf numFmtId="171" fontId="4" fillId="0" borderId="22" xfId="12" applyNumberFormat="1" applyFont="1" applyBorder="1"/>
    <xf numFmtId="171" fontId="4" fillId="0" borderId="71" xfId="12" applyNumberFormat="1" applyFont="1" applyBorder="1"/>
    <xf numFmtId="171" fontId="4" fillId="0" borderId="6" xfId="12" applyNumberFormat="1" applyFont="1" applyBorder="1"/>
    <xf numFmtId="171" fontId="4" fillId="0" borderId="48" xfId="12" applyNumberFormat="1" applyFont="1" applyBorder="1"/>
    <xf numFmtId="171" fontId="4" fillId="0" borderId="7" xfId="12" applyNumberFormat="1" applyFont="1" applyBorder="1"/>
    <xf numFmtId="0" fontId="115" fillId="0" borderId="0" xfId="0" applyFont="1"/>
    <xf numFmtId="0" fontId="8" fillId="0" borderId="0" xfId="12" applyFont="1" applyBorder="1" applyAlignment="1"/>
    <xf numFmtId="0" fontId="15" fillId="0" borderId="0" xfId="0" applyFont="1" applyFill="1"/>
    <xf numFmtId="0" fontId="8" fillId="0" borderId="0" xfId="0" applyFont="1" applyBorder="1" applyAlignment="1">
      <alignment horizontal="left"/>
    </xf>
    <xf numFmtId="3" fontId="4" fillId="0" borderId="6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171" fontId="4" fillId="0" borderId="0" xfId="12" applyNumberFormat="1" applyFont="1" applyBorder="1"/>
    <xf numFmtId="0" fontId="8" fillId="0" borderId="0" xfId="0" applyFont="1" applyAlignment="1"/>
    <xf numFmtId="3" fontId="8" fillId="0" borderId="0" xfId="0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0" xfId="12" applyFont="1" applyBorder="1" applyAlignment="1"/>
    <xf numFmtId="0" fontId="4" fillId="0" borderId="0" xfId="12" applyFont="1" applyAlignment="1"/>
    <xf numFmtId="0" fontId="114" fillId="0" borderId="0" xfId="12" applyFont="1" applyAlignment="1"/>
    <xf numFmtId="0" fontId="5" fillId="0" borderId="0" xfId="12" applyFont="1" applyAlignment="1"/>
    <xf numFmtId="0" fontId="6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4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1" xfId="12" applyFont="1" applyFill="1" applyBorder="1" applyAlignment="1">
      <alignment horizontal="center" vertical="center" wrapText="1"/>
    </xf>
    <xf numFmtId="0" fontId="111" fillId="0" borderId="0" xfId="12" applyFont="1" applyAlignment="1"/>
    <xf numFmtId="0" fontId="8" fillId="0" borderId="1" xfId="12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5" fillId="0" borderId="0" xfId="36" applyFont="1" applyAlignment="1">
      <alignment horizontal="left" readingOrder="1"/>
    </xf>
    <xf numFmtId="0" fontId="6" fillId="0" borderId="0" xfId="37" applyFont="1" applyAlignment="1"/>
    <xf numFmtId="0" fontId="4" fillId="0" borderId="0" xfId="37" applyFont="1" applyAlignment="1"/>
    <xf numFmtId="0" fontId="7" fillId="0" borderId="0" xfId="10" applyFont="1" applyAlignment="1">
      <alignment horizontal="left"/>
    </xf>
    <xf numFmtId="0" fontId="23" fillId="0" borderId="0" xfId="10" applyFont="1" applyAlignment="1">
      <alignment horizontal="left"/>
    </xf>
    <xf numFmtId="0" fontId="6" fillId="0" borderId="22" xfId="9" applyFont="1" applyFill="1" applyBorder="1" applyAlignment="1">
      <alignment horizontal="right" wrapText="1"/>
    </xf>
    <xf numFmtId="3" fontId="6" fillId="0" borderId="22" xfId="9" applyNumberFormat="1" applyFont="1" applyFill="1" applyBorder="1" applyAlignment="1">
      <alignment horizontal="right" wrapText="1"/>
    </xf>
    <xf numFmtId="0" fontId="6" fillId="0" borderId="21" xfId="9" applyFont="1" applyFill="1" applyBorder="1" applyAlignment="1">
      <alignment horizontal="right" wrapText="1"/>
    </xf>
    <xf numFmtId="3" fontId="6" fillId="0" borderId="21" xfId="9" applyNumberFormat="1" applyFont="1" applyFill="1" applyBorder="1" applyAlignment="1">
      <alignment horizontal="right" wrapText="1"/>
    </xf>
    <xf numFmtId="0" fontId="6" fillId="0" borderId="6" xfId="9" applyFont="1" applyFill="1" applyBorder="1" applyAlignment="1">
      <alignment horizontal="right" wrapText="1"/>
    </xf>
    <xf numFmtId="3" fontId="6" fillId="0" borderId="6" xfId="9" applyNumberFormat="1" applyFont="1" applyFill="1" applyBorder="1" applyAlignment="1">
      <alignment horizontal="right" wrapText="1"/>
    </xf>
    <xf numFmtId="0" fontId="6" fillId="0" borderId="7" xfId="9" applyFont="1" applyFill="1" applyBorder="1" applyAlignment="1">
      <alignment horizontal="right" wrapText="1"/>
    </xf>
    <xf numFmtId="3" fontId="6" fillId="0" borderId="7" xfId="9" applyNumberFormat="1" applyFont="1" applyFill="1" applyBorder="1" applyAlignment="1">
      <alignment horizontal="right" wrapText="1"/>
    </xf>
    <xf numFmtId="164" fontId="6" fillId="0" borderId="7" xfId="10" applyNumberFormat="1" applyFont="1" applyFill="1" applyBorder="1" applyAlignment="1"/>
    <xf numFmtId="164" fontId="6" fillId="0" borderId="8" xfId="0" applyNumberFormat="1" applyFont="1" applyBorder="1" applyAlignment="1">
      <alignment horizontal="right"/>
    </xf>
    <xf numFmtId="164" fontId="6" fillId="0" borderId="6" xfId="0" applyNumberFormat="1" applyFont="1" applyFill="1" applyBorder="1" applyAlignment="1">
      <alignment horizontal="right" wrapText="1"/>
    </xf>
    <xf numFmtId="0" fontId="6" fillId="0" borderId="8" xfId="9" applyFont="1" applyFill="1" applyBorder="1" applyAlignment="1">
      <alignment horizontal="right" wrapText="1"/>
    </xf>
    <xf numFmtId="0" fontId="4" fillId="0" borderId="6" xfId="9" applyFont="1" applyFill="1" applyBorder="1" applyAlignment="1">
      <alignment horizontal="right" wrapText="1"/>
    </xf>
    <xf numFmtId="0" fontId="4" fillId="0" borderId="6" xfId="9" applyFont="1" applyBorder="1" applyAlignment="1">
      <alignment horizontal="right" wrapText="1"/>
    </xf>
    <xf numFmtId="0" fontId="4" fillId="0" borderId="7" xfId="9" applyFont="1" applyBorder="1" applyAlignment="1">
      <alignment horizontal="right" wrapText="1"/>
    </xf>
    <xf numFmtId="0" fontId="6" fillId="0" borderId="8" xfId="9" applyFont="1" applyBorder="1" applyAlignment="1">
      <alignment horizontal="left" wrapText="1"/>
    </xf>
    <xf numFmtId="0" fontId="4" fillId="0" borderId="6" xfId="9" applyFont="1" applyBorder="1" applyAlignment="1">
      <alignment horizontal="left" wrapText="1" indent="1"/>
    </xf>
    <xf numFmtId="0" fontId="4" fillId="0" borderId="7" xfId="9" applyFont="1" applyBorder="1" applyAlignment="1">
      <alignment horizontal="left" wrapText="1" indent="1"/>
    </xf>
    <xf numFmtId="0" fontId="6" fillId="0" borderId="8" xfId="9" applyFont="1" applyFill="1" applyBorder="1" applyAlignment="1">
      <alignment horizontal="left" wrapText="1"/>
    </xf>
    <xf numFmtId="0" fontId="4" fillId="0" borderId="21" xfId="9" applyFont="1" applyFill="1" applyBorder="1" applyAlignment="1">
      <alignment horizontal="left" wrapText="1" indent="1"/>
    </xf>
    <xf numFmtId="0" fontId="4" fillId="0" borderId="7" xfId="9" applyFont="1" applyFill="1" applyBorder="1" applyAlignment="1">
      <alignment horizontal="left" wrapText="1" indent="1"/>
    </xf>
    <xf numFmtId="0" fontId="4" fillId="0" borderId="21" xfId="9" applyFont="1" applyBorder="1" applyAlignment="1">
      <alignment horizontal="left" wrapText="1" indent="1"/>
    </xf>
    <xf numFmtId="0" fontId="6" fillId="0" borderId="22" xfId="9" applyFont="1" applyBorder="1" applyAlignment="1">
      <alignment horizontal="left" wrapText="1"/>
    </xf>
    <xf numFmtId="0" fontId="6" fillId="0" borderId="21" xfId="9" applyFont="1" applyBorder="1" applyAlignment="1">
      <alignment horizontal="left" wrapText="1"/>
    </xf>
    <xf numFmtId="0" fontId="6" fillId="0" borderId="6" xfId="9" applyFont="1" applyBorder="1" applyAlignment="1">
      <alignment horizontal="left" wrapText="1"/>
    </xf>
    <xf numFmtId="0" fontId="6" fillId="0" borderId="7" xfId="9" applyFont="1" applyBorder="1" applyAlignment="1">
      <alignment horizontal="left" wrapText="1"/>
    </xf>
    <xf numFmtId="0" fontId="5" fillId="0" borderId="0" xfId="13" applyFont="1" applyFill="1" applyBorder="1" applyAlignment="1">
      <alignment horizontal="left"/>
    </xf>
    <xf numFmtId="0" fontId="42" fillId="0" borderId="0" xfId="13" applyFont="1" applyFill="1" applyBorder="1" applyAlignment="1">
      <alignment horizontal="left"/>
    </xf>
    <xf numFmtId="0" fontId="21" fillId="0" borderId="0" xfId="13" applyFont="1" applyFill="1" applyBorder="1" applyAlignment="1">
      <alignment horizontal="left"/>
    </xf>
    <xf numFmtId="165" fontId="21" fillId="0" borderId="0" xfId="13" applyNumberFormat="1" applyFont="1" applyFill="1" applyBorder="1" applyAlignment="1">
      <alignment horizontal="right"/>
    </xf>
    <xf numFmtId="0" fontId="4" fillId="0" borderId="36" xfId="13" applyFont="1" applyFill="1" applyBorder="1" applyAlignment="1">
      <alignment horizontal="left" wrapText="1" indent="1"/>
    </xf>
    <xf numFmtId="0" fontId="4" fillId="0" borderId="38" xfId="13" applyFont="1" applyFill="1" applyBorder="1" applyAlignment="1">
      <alignment horizontal="left" wrapText="1" indent="1"/>
    </xf>
    <xf numFmtId="0" fontId="6" fillId="0" borderId="34" xfId="13" applyFont="1" applyFill="1" applyBorder="1" applyAlignment="1">
      <alignment horizontal="left" wrapText="1"/>
    </xf>
    <xf numFmtId="0" fontId="5" fillId="0" borderId="0" xfId="0" applyFont="1" applyFill="1" applyAlignment="1"/>
    <xf numFmtId="0" fontId="5" fillId="0" borderId="0" xfId="19" applyFont="1" applyBorder="1" applyAlignment="1"/>
    <xf numFmtId="0" fontId="5" fillId="0" borderId="0" xfId="19" applyFont="1" applyFill="1" applyBorder="1" applyAlignment="1"/>
    <xf numFmtId="0" fontId="4" fillId="0" borderId="0" xfId="0" applyFont="1" applyAlignment="1"/>
    <xf numFmtId="0" fontId="6" fillId="0" borderId="0" xfId="19" applyFont="1" applyBorder="1" applyAlignment="1"/>
    <xf numFmtId="164" fontId="10" fillId="0" borderId="22" xfId="0" applyNumberFormat="1" applyFont="1" applyBorder="1" applyAlignment="1">
      <alignment horizontal="right" wrapText="1"/>
    </xf>
    <xf numFmtId="164" fontId="10" fillId="0" borderId="6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horizontal="right" wrapText="1"/>
    </xf>
    <xf numFmtId="3" fontId="10" fillId="0" borderId="22" xfId="0" applyNumberFormat="1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7" xfId="0" applyNumberFormat="1" applyFont="1" applyBorder="1" applyAlignment="1">
      <alignment horizontal="right" wrapText="1"/>
    </xf>
    <xf numFmtId="0" fontId="5" fillId="0" borderId="0" xfId="23" applyFont="1" applyAlignment="1"/>
    <xf numFmtId="0" fontId="19" fillId="0" borderId="0" xfId="23" applyFont="1" applyAlignment="1"/>
    <xf numFmtId="0" fontId="4" fillId="0" borderId="0" xfId="23" applyFont="1" applyAlignment="1"/>
    <xf numFmtId="0" fontId="26" fillId="0" borderId="0" xfId="0" applyFont="1" applyFill="1" applyAlignment="1">
      <alignment horizontal="left" readingOrder="1"/>
    </xf>
    <xf numFmtId="0" fontId="4" fillId="0" borderId="0" xfId="21" applyFont="1" applyAlignment="1"/>
    <xf numFmtId="0" fontId="1" fillId="0" borderId="0" xfId="64"/>
    <xf numFmtId="0" fontId="2" fillId="0" borderId="0" xfId="64" applyFont="1"/>
    <xf numFmtId="0" fontId="2" fillId="0" borderId="1" xfId="64" applyFont="1" applyBorder="1" applyAlignment="1">
      <alignment horizontal="center" vertical="center"/>
    </xf>
    <xf numFmtId="0" fontId="2" fillId="0" borderId="1" xfId="64" applyFont="1" applyBorder="1" applyAlignment="1">
      <alignment horizontal="center" vertical="center" wrapText="1"/>
    </xf>
    <xf numFmtId="0" fontId="2" fillId="0" borderId="22" xfId="64" applyFont="1" applyBorder="1" applyAlignment="1">
      <alignment horizontal="left"/>
    </xf>
    <xf numFmtId="0" fontId="2" fillId="0" borderId="22" xfId="64" applyNumberFormat="1" applyFont="1" applyFill="1" applyBorder="1"/>
    <xf numFmtId="165" fontId="2" fillId="0" borderId="22" xfId="64" applyNumberFormat="1" applyFont="1" applyBorder="1"/>
    <xf numFmtId="0" fontId="2" fillId="0" borderId="6" xfId="64" applyFont="1" applyBorder="1" applyAlignment="1">
      <alignment horizontal="left"/>
    </xf>
    <xf numFmtId="0" fontId="2" fillId="0" borderId="6" xfId="64" applyNumberFormat="1" applyFont="1" applyFill="1" applyBorder="1"/>
    <xf numFmtId="165" fontId="2" fillId="0" borderId="6" xfId="64" applyNumberFormat="1" applyFont="1" applyBorder="1"/>
    <xf numFmtId="0" fontId="116" fillId="0" borderId="0" xfId="64" applyFont="1"/>
    <xf numFmtId="0" fontId="96" fillId="0" borderId="0" xfId="64" applyFont="1"/>
    <xf numFmtId="165" fontId="2" fillId="0" borderId="0" xfId="64" applyNumberFormat="1" applyFont="1"/>
    <xf numFmtId="0" fontId="10" fillId="0" borderId="6" xfId="64" applyFont="1" applyBorder="1"/>
    <xf numFmtId="0" fontId="117" fillId="0" borderId="0" xfId="0" applyFont="1"/>
    <xf numFmtId="0" fontId="2" fillId="0" borderId="6" xfId="64" applyFont="1" applyBorder="1"/>
    <xf numFmtId="0" fontId="53" fillId="0" borderId="0" xfId="0" applyFont="1" applyBorder="1"/>
    <xf numFmtId="0" fontId="1" fillId="0" borderId="0" xfId="64" applyBorder="1"/>
    <xf numFmtId="0" fontId="26" fillId="0" borderId="0" xfId="0" applyFont="1" applyBorder="1" applyAlignment="1">
      <alignment wrapText="1"/>
    </xf>
    <xf numFmtId="0" fontId="26" fillId="0" borderId="0" xfId="0" applyFont="1" applyAlignment="1">
      <alignment horizontal="left" wrapText="1"/>
    </xf>
    <xf numFmtId="0" fontId="1" fillId="0" borderId="0" xfId="64" applyFill="1" applyBorder="1"/>
    <xf numFmtId="0" fontId="2" fillId="0" borderId="0" xfId="64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" fillId="0" borderId="0" xfId="64" applyFont="1" applyBorder="1" applyAlignment="1"/>
    <xf numFmtId="0" fontId="21" fillId="0" borderId="0" xfId="0" applyFont="1" applyFill="1" applyBorder="1" applyAlignment="1">
      <alignment horizontal="center" vertical="center" wrapText="1"/>
    </xf>
    <xf numFmtId="0" fontId="2" fillId="0" borderId="0" xfId="64" applyFont="1" applyBorder="1"/>
    <xf numFmtId="3" fontId="21" fillId="0" borderId="0" xfId="0" applyNumberFormat="1" applyFont="1" applyFill="1" applyBorder="1" applyAlignment="1">
      <alignment horizontal="right" vertical="center" wrapText="1"/>
    </xf>
    <xf numFmtId="171" fontId="2" fillId="0" borderId="0" xfId="2" applyNumberFormat="1" applyFont="1" applyBorder="1"/>
    <xf numFmtId="0" fontId="2" fillId="0" borderId="7" xfId="64" applyFont="1" applyBorder="1" applyAlignment="1">
      <alignment horizontal="left"/>
    </xf>
    <xf numFmtId="0" fontId="2" fillId="0" borderId="7" xfId="64" applyFont="1" applyBorder="1"/>
    <xf numFmtId="165" fontId="2" fillId="0" borderId="7" xfId="64" applyNumberFormat="1" applyFont="1" applyBorder="1"/>
    <xf numFmtId="0" fontId="107" fillId="0" borderId="0" xfId="64" applyFont="1"/>
    <xf numFmtId="0" fontId="119" fillId="0" borderId="0" xfId="0" applyFont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22" xfId="64" applyFont="1" applyBorder="1" applyAlignment="1"/>
    <xf numFmtId="3" fontId="21" fillId="0" borderId="22" xfId="0" applyNumberFormat="1" applyFont="1" applyFill="1" applyBorder="1" applyAlignment="1">
      <alignment horizontal="right" wrapText="1"/>
    </xf>
    <xf numFmtId="0" fontId="2" fillId="0" borderId="7" xfId="64" applyFont="1" applyBorder="1" applyAlignment="1"/>
    <xf numFmtId="3" fontId="21" fillId="0" borderId="7" xfId="0" applyNumberFormat="1" applyFont="1" applyFill="1" applyBorder="1" applyAlignment="1">
      <alignment horizontal="right" wrapText="1"/>
    </xf>
    <xf numFmtId="0" fontId="2" fillId="0" borderId="9" xfId="64" applyFont="1" applyBorder="1" applyAlignment="1"/>
    <xf numFmtId="0" fontId="1" fillId="0" borderId="0" xfId="64" applyAlignment="1"/>
    <xf numFmtId="171" fontId="2" fillId="0" borderId="22" xfId="2" applyNumberFormat="1" applyFont="1" applyBorder="1" applyAlignment="1"/>
    <xf numFmtId="171" fontId="2" fillId="0" borderId="7" xfId="2" applyNumberFormat="1" applyFont="1" applyBorder="1" applyAlignment="1"/>
    <xf numFmtId="0" fontId="1" fillId="0" borderId="0" xfId="64" applyFill="1"/>
    <xf numFmtId="0" fontId="0" fillId="0" borderId="0" xfId="64" applyFont="1"/>
    <xf numFmtId="0" fontId="42" fillId="0" borderId="0" xfId="0" applyFont="1" applyFill="1" applyBorder="1" applyAlignment="1">
      <alignment horizontal="left" readingOrder="1"/>
    </xf>
    <xf numFmtId="49" fontId="4" fillId="0" borderId="1" xfId="27" applyNumberFormat="1" applyFont="1" applyFill="1" applyBorder="1" applyAlignment="1">
      <alignment horizontal="center" vertical="center"/>
    </xf>
    <xf numFmtId="0" fontId="5" fillId="0" borderId="0" xfId="30" applyFont="1" applyFill="1" applyAlignment="1">
      <alignment horizontal="left"/>
    </xf>
    <xf numFmtId="0" fontId="6" fillId="0" borderId="22" xfId="32" applyFont="1" applyBorder="1" applyAlignment="1">
      <alignment horizontal="left"/>
    </xf>
    <xf numFmtId="0" fontId="6" fillId="0" borderId="6" xfId="32" applyFont="1" applyBorder="1" applyAlignment="1">
      <alignment horizontal="left"/>
    </xf>
    <xf numFmtId="0" fontId="6" fillId="0" borderId="6" xfId="32" applyFont="1" applyBorder="1" applyAlignment="1"/>
    <xf numFmtId="0" fontId="6" fillId="0" borderId="7" xfId="32" applyFont="1" applyBorder="1" applyAlignment="1"/>
    <xf numFmtId="164" fontId="6" fillId="0" borderId="22" xfId="32" applyNumberFormat="1" applyFont="1" applyBorder="1" applyAlignment="1"/>
    <xf numFmtId="164" fontId="6" fillId="0" borderId="6" xfId="32" applyNumberFormat="1" applyFont="1" applyBorder="1" applyAlignment="1"/>
    <xf numFmtId="164" fontId="6" fillId="0" borderId="7" xfId="32" applyNumberFormat="1" applyFont="1" applyBorder="1" applyAlignment="1"/>
    <xf numFmtId="3" fontId="4" fillId="0" borderId="6" xfId="33" applyNumberFormat="1" applyFont="1" applyBorder="1" applyAlignment="1" applyProtection="1">
      <protection hidden="1"/>
    </xf>
    <xf numFmtId="3" fontId="4" fillId="0" borderId="7" xfId="33" applyNumberFormat="1" applyFont="1" applyBorder="1" applyAlignment="1" applyProtection="1">
      <protection hidden="1"/>
    </xf>
    <xf numFmtId="3" fontId="6" fillId="0" borderId="10" xfId="32" applyNumberFormat="1" applyFont="1" applyBorder="1" applyAlignment="1"/>
    <xf numFmtId="0" fontId="5" fillId="0" borderId="0" xfId="40" applyFont="1" applyAlignment="1"/>
    <xf numFmtId="0" fontId="4" fillId="0" borderId="0" xfId="39" applyFont="1" applyAlignment="1"/>
    <xf numFmtId="0" fontId="17" fillId="0" borderId="0" xfId="40" applyFont="1" applyAlignment="1"/>
    <xf numFmtId="0" fontId="6" fillId="0" borderId="22" xfId="41" applyFont="1" applyFill="1" applyBorder="1" applyAlignment="1"/>
    <xf numFmtId="0" fontId="6" fillId="0" borderId="6" xfId="41" applyFont="1" applyFill="1" applyBorder="1" applyAlignment="1"/>
    <xf numFmtId="0" fontId="6" fillId="0" borderId="6" xfId="41" applyFont="1" applyFill="1" applyBorder="1" applyAlignment="1">
      <alignment horizontal="left"/>
    </xf>
    <xf numFmtId="0" fontId="6" fillId="0" borderId="7" xfId="41" applyFont="1" applyFill="1" applyBorder="1" applyAlignment="1">
      <alignment horizontal="left"/>
    </xf>
    <xf numFmtId="0" fontId="6" fillId="0" borderId="7" xfId="41" applyFont="1" applyFill="1" applyBorder="1" applyAlignment="1"/>
    <xf numFmtId="3" fontId="4" fillId="0" borderId="0" xfId="39" applyNumberFormat="1" applyFont="1" applyBorder="1" applyAlignment="1"/>
    <xf numFmtId="164" fontId="4" fillId="0" borderId="7" xfId="41" applyNumberFormat="1" applyFont="1" applyFill="1" applyBorder="1" applyAlignment="1"/>
    <xf numFmtId="165" fontId="4" fillId="0" borderId="0" xfId="40" applyNumberFormat="1" applyFont="1" applyFill="1" applyBorder="1" applyAlignment="1"/>
    <xf numFmtId="0" fontId="4" fillId="0" borderId="0" xfId="39" applyFont="1" applyBorder="1" applyAlignment="1"/>
    <xf numFmtId="0" fontId="4" fillId="0" borderId="48" xfId="42" applyFont="1" applyFill="1" applyBorder="1" applyAlignment="1"/>
    <xf numFmtId="0" fontId="4" fillId="0" borderId="48" xfId="42" applyFont="1" applyFill="1" applyBorder="1" applyAlignment="1">
      <alignment horizontal="left"/>
    </xf>
    <xf numFmtId="0" fontId="4" fillId="0" borderId="48" xfId="42" applyFont="1" applyFill="1" applyBorder="1" applyAlignment="1">
      <alignment horizontal="left" indent="1"/>
    </xf>
    <xf numFmtId="0" fontId="6" fillId="0" borderId="6" xfId="41" applyFont="1" applyFill="1" applyBorder="1" applyAlignment="1">
      <alignment horizontal="left" wrapText="1"/>
    </xf>
    <xf numFmtId="0" fontId="6" fillId="0" borderId="7" xfId="41" applyFont="1" applyFill="1" applyBorder="1" applyAlignment="1">
      <alignment horizontal="left" wrapText="1"/>
    </xf>
    <xf numFmtId="0" fontId="20" fillId="0" borderId="0" xfId="43" applyAlignment="1"/>
    <xf numFmtId="0" fontId="20" fillId="0" borderId="0" xfId="43" applyBorder="1" applyAlignment="1"/>
    <xf numFmtId="0" fontId="55" fillId="0" borderId="0" xfId="0" applyFont="1" applyAlignment="1">
      <alignment horizontal="left" readingOrder="1"/>
    </xf>
    <xf numFmtId="0" fontId="4" fillId="0" borderId="0" xfId="15" applyFont="1" applyAlignment="1"/>
    <xf numFmtId="3" fontId="4" fillId="0" borderId="6" xfId="46" applyNumberFormat="1" applyFont="1" applyFill="1" applyBorder="1" applyAlignment="1" applyProtection="1">
      <alignment horizontal="left" wrapText="1" indent="2"/>
      <protection locked="0"/>
    </xf>
    <xf numFmtId="0" fontId="4" fillId="0" borderId="0" xfId="46" applyFont="1" applyAlignment="1">
      <alignment horizontal="left" indent="2"/>
    </xf>
    <xf numFmtId="3" fontId="6" fillId="0" borderId="6" xfId="46" applyNumberFormat="1" applyFont="1" applyFill="1" applyBorder="1" applyAlignment="1" applyProtection="1">
      <alignment horizontal="left" wrapText="1" indent="1"/>
      <protection locked="0"/>
    </xf>
    <xf numFmtId="0" fontId="4" fillId="0" borderId="0" xfId="46" applyFont="1" applyAlignment="1">
      <alignment horizontal="left" wrapText="1" indent="1"/>
    </xf>
    <xf numFmtId="3" fontId="6" fillId="0" borderId="22" xfId="46" applyNumberFormat="1" applyFont="1" applyFill="1" applyBorder="1" applyAlignment="1" applyProtection="1">
      <alignment horizontal="left" wrapText="1"/>
      <protection locked="0"/>
    </xf>
    <xf numFmtId="0" fontId="4" fillId="0" borderId="0" xfId="46" applyFont="1" applyAlignment="1">
      <alignment horizontal="left" wrapText="1"/>
    </xf>
    <xf numFmtId="3" fontId="6" fillId="0" borderId="7" xfId="46" applyNumberFormat="1" applyFont="1" applyFill="1" applyBorder="1" applyAlignment="1" applyProtection="1">
      <alignment horizontal="left" wrapText="1" indent="1"/>
      <protection locked="0"/>
    </xf>
    <xf numFmtId="0" fontId="5" fillId="0" borderId="0" xfId="47" applyFont="1" applyBorder="1" applyAlignment="1"/>
    <xf numFmtId="0" fontId="6" fillId="0" borderId="0" xfId="46" applyFont="1" applyFill="1" applyAlignment="1"/>
    <xf numFmtId="0" fontId="6" fillId="0" borderId="0" xfId="46" applyFont="1" applyFill="1" applyBorder="1" applyAlignment="1"/>
    <xf numFmtId="0" fontId="19" fillId="0" borderId="0" xfId="46" applyFont="1" applyFill="1" applyBorder="1" applyAlignment="1"/>
    <xf numFmtId="0" fontId="26" fillId="0" borderId="0" xfId="0" applyFont="1" applyAlignment="1">
      <alignment horizontal="left" readingOrder="1"/>
    </xf>
    <xf numFmtId="0" fontId="4" fillId="0" borderId="0" xfId="49" applyFont="1" applyAlignment="1"/>
    <xf numFmtId="0" fontId="34" fillId="0" borderId="0" xfId="11" applyAlignment="1">
      <alignment horizontal="right"/>
    </xf>
    <xf numFmtId="0" fontId="4" fillId="0" borderId="0" xfId="49" applyFont="1" applyFill="1" applyAlignment="1"/>
    <xf numFmtId="0" fontId="0" fillId="0" borderId="0" xfId="0" applyFill="1" applyAlignment="1"/>
    <xf numFmtId="0" fontId="4" fillId="0" borderId="3" xfId="0" applyFont="1" applyBorder="1" applyAlignment="1"/>
    <xf numFmtId="3" fontId="84" fillId="0" borderId="22" xfId="0" applyNumberFormat="1" applyFont="1" applyFill="1" applyBorder="1" applyAlignment="1">
      <alignment horizontal="right"/>
    </xf>
    <xf numFmtId="3" fontId="6" fillId="0" borderId="6" xfId="55" applyNumberFormat="1" applyFont="1" applyFill="1" applyBorder="1" applyAlignment="1"/>
    <xf numFmtId="3" fontId="6" fillId="0" borderId="7" xfId="55" applyNumberFormat="1" applyFont="1" applyFill="1" applyBorder="1" applyAlignment="1">
      <alignment horizontal="right"/>
    </xf>
    <xf numFmtId="0" fontId="4" fillId="0" borderId="0" xfId="56" applyFont="1" applyFill="1"/>
    <xf numFmtId="0" fontId="4" fillId="0" borderId="0" xfId="56" applyFont="1" applyFill="1" applyAlignment="1"/>
    <xf numFmtId="0" fontId="4" fillId="0" borderId="0" xfId="56" applyFont="1" applyFill="1" applyAlignment="1">
      <alignment wrapText="1"/>
    </xf>
    <xf numFmtId="0" fontId="4" fillId="0" borderId="0" xfId="56" applyFont="1" applyFill="1" applyBorder="1"/>
    <xf numFmtId="0" fontId="23" fillId="0" borderId="0" xfId="56" applyFont="1" applyFill="1"/>
    <xf numFmtId="0" fontId="10" fillId="0" borderId="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/>
    <xf numFmtId="3" fontId="14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left" indent="1"/>
    </xf>
    <xf numFmtId="3" fontId="2" fillId="0" borderId="6" xfId="0" applyNumberFormat="1" applyFont="1" applyFill="1" applyBorder="1" applyAlignment="1">
      <alignment horizontal="right"/>
    </xf>
    <xf numFmtId="3" fontId="10" fillId="0" borderId="6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indent="1"/>
    </xf>
    <xf numFmtId="3" fontId="2" fillId="0" borderId="7" xfId="0" applyNumberFormat="1" applyFont="1" applyFill="1" applyBorder="1" applyAlignment="1">
      <alignment horizontal="right"/>
    </xf>
    <xf numFmtId="3" fontId="10" fillId="0" borderId="7" xfId="0" applyNumberFormat="1" applyFont="1" applyFill="1" applyBorder="1" applyAlignment="1">
      <alignment horizontal="right"/>
    </xf>
    <xf numFmtId="0" fontId="89" fillId="0" borderId="0" xfId="0" applyFont="1" applyFill="1" applyBorder="1" applyAlignment="1"/>
    <xf numFmtId="0" fontId="122" fillId="0" borderId="0" xfId="0" applyFont="1" applyFill="1" applyBorder="1" applyAlignment="1">
      <alignment wrapText="1"/>
    </xf>
    <xf numFmtId="0" fontId="7" fillId="0" borderId="0" xfId="56" applyFont="1" applyFill="1"/>
    <xf numFmtId="0" fontId="23" fillId="0" borderId="0" xfId="56" applyFont="1" applyFill="1" applyAlignment="1">
      <alignment horizontal="left"/>
    </xf>
    <xf numFmtId="0" fontId="26" fillId="0" borderId="0" xfId="0" applyFont="1" applyFill="1" applyAlignment="1">
      <alignment vertical="center"/>
    </xf>
    <xf numFmtId="0" fontId="18" fillId="0" borderId="5" xfId="0" applyFont="1" applyFill="1" applyBorder="1" applyAlignment="1">
      <alignment wrapText="1"/>
    </xf>
    <xf numFmtId="3" fontId="18" fillId="0" borderId="22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 indent="1"/>
    </xf>
    <xf numFmtId="0" fontId="10" fillId="0" borderId="7" xfId="0" applyFont="1" applyFill="1" applyBorder="1" applyAlignment="1">
      <alignment horizontal="left" wrapText="1" indent="1"/>
    </xf>
    <xf numFmtId="0" fontId="8" fillId="0" borderId="0" xfId="56" applyFont="1"/>
    <xf numFmtId="0" fontId="5" fillId="0" borderId="0" xfId="56" applyFont="1" applyFill="1" applyAlignment="1"/>
    <xf numFmtId="0" fontId="19" fillId="0" borderId="0" xfId="56" applyFont="1"/>
    <xf numFmtId="0" fontId="8" fillId="0" borderId="0" xfId="56" applyFont="1" applyAlignment="1">
      <alignment horizontal="center" vertical="center"/>
    </xf>
    <xf numFmtId="0" fontId="89" fillId="0" borderId="0" xfId="0" applyFont="1" applyFill="1" applyBorder="1" applyAlignment="1">
      <alignment horizontal="left"/>
    </xf>
    <xf numFmtId="165" fontId="89" fillId="0" borderId="0" xfId="0" applyNumberFormat="1" applyFont="1" applyFill="1" applyBorder="1" applyAlignment="1"/>
    <xf numFmtId="0" fontId="8" fillId="0" borderId="0" xfId="56" applyFont="1" applyBorder="1"/>
    <xf numFmtId="0" fontId="8" fillId="0" borderId="0" xfId="56" applyFont="1" applyBorder="1" applyAlignment="1">
      <alignment horizontal="center" vertical="center"/>
    </xf>
    <xf numFmtId="0" fontId="8" fillId="0" borderId="1" xfId="56" applyFont="1" applyFill="1" applyBorder="1" applyAlignment="1">
      <alignment horizontal="center"/>
    </xf>
    <xf numFmtId="0" fontId="10" fillId="0" borderId="22" xfId="0" applyFont="1" applyBorder="1" applyAlignment="1">
      <alignment horizontal="left"/>
    </xf>
    <xf numFmtId="165" fontId="10" fillId="0" borderId="22" xfId="0" applyNumberFormat="1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165" fontId="10" fillId="0" borderId="6" xfId="0" applyNumberFormat="1" applyFont="1" applyBorder="1" applyAlignment="1">
      <alignment horizontal="right"/>
    </xf>
    <xf numFmtId="165" fontId="10" fillId="0" borderId="6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165" fontId="10" fillId="0" borderId="7" xfId="0" applyNumberFormat="1" applyFont="1" applyBorder="1" applyAlignment="1">
      <alignment horizontal="right"/>
    </xf>
    <xf numFmtId="0" fontId="39" fillId="0" borderId="0" xfId="56" applyFont="1" applyBorder="1" applyAlignment="1"/>
    <xf numFmtId="0" fontId="123" fillId="0" borderId="0" xfId="0" applyFont="1" applyFill="1" applyBorder="1" applyAlignment="1"/>
    <xf numFmtId="0" fontId="117" fillId="0" borderId="0" xfId="0" applyFont="1" applyFill="1" applyBorder="1" applyAlignment="1">
      <alignment horizontal="left" vertical="center"/>
    </xf>
    <xf numFmtId="0" fontId="8" fillId="0" borderId="0" xfId="56" applyFont="1" applyFill="1" applyBorder="1" applyAlignment="1"/>
    <xf numFmtId="0" fontId="8" fillId="0" borderId="0" xfId="56" applyFont="1" applyFill="1" applyBorder="1"/>
    <xf numFmtId="0" fontId="17" fillId="0" borderId="0" xfId="56" applyFont="1" applyFill="1" applyBorder="1"/>
    <xf numFmtId="3" fontId="18" fillId="0" borderId="1" xfId="0" applyNumberFormat="1" applyFont="1" applyFill="1" applyBorder="1"/>
    <xf numFmtId="0" fontId="10" fillId="0" borderId="5" xfId="0" applyFont="1" applyFill="1" applyBorder="1" applyAlignment="1"/>
    <xf numFmtId="3" fontId="10" fillId="0" borderId="5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wrapText="1"/>
    </xf>
    <xf numFmtId="0" fontId="10" fillId="0" borderId="6" xfId="0" applyFont="1" applyFill="1" applyBorder="1" applyAlignment="1"/>
    <xf numFmtId="0" fontId="10" fillId="0" borderId="69" xfId="0" applyFont="1" applyFill="1" applyBorder="1" applyAlignment="1"/>
    <xf numFmtId="3" fontId="10" fillId="0" borderId="69" xfId="0" applyNumberFormat="1" applyFont="1" applyFill="1" applyBorder="1" applyAlignment="1">
      <alignment horizontal="right"/>
    </xf>
    <xf numFmtId="3" fontId="14" fillId="0" borderId="1" xfId="0" applyNumberFormat="1" applyFont="1" applyFill="1" applyBorder="1"/>
    <xf numFmtId="0" fontId="89" fillId="0" borderId="0" xfId="0" applyFont="1" applyFill="1" applyAlignment="1"/>
    <xf numFmtId="0" fontId="89" fillId="0" borderId="0" xfId="0" applyFont="1" applyFill="1"/>
    <xf numFmtId="0" fontId="124" fillId="0" borderId="0" xfId="0" applyFont="1" applyFill="1"/>
    <xf numFmtId="0" fontId="6" fillId="0" borderId="0" xfId="56" applyFont="1" applyFill="1" applyAlignment="1">
      <alignment vertical="center" wrapText="1"/>
    </xf>
    <xf numFmtId="0" fontId="6" fillId="0" borderId="9" xfId="56" applyFont="1" applyFill="1" applyBorder="1" applyAlignment="1">
      <alignment vertical="center" wrapText="1"/>
    </xf>
    <xf numFmtId="0" fontId="6" fillId="0" borderId="0" xfId="56" applyFont="1" applyFill="1" applyBorder="1" applyAlignment="1">
      <alignment vertical="center" wrapText="1"/>
    </xf>
    <xf numFmtId="0" fontId="4" fillId="0" borderId="14" xfId="56" applyFont="1" applyFill="1" applyBorder="1"/>
    <xf numFmtId="3" fontId="89" fillId="0" borderId="0" xfId="56" applyNumberFormat="1" applyFont="1" applyFill="1" applyBorder="1" applyAlignment="1">
      <alignment vertical="center"/>
    </xf>
    <xf numFmtId="0" fontId="19" fillId="0" borderId="0" xfId="56" applyFont="1" applyFill="1" applyBorder="1"/>
    <xf numFmtId="0" fontId="14" fillId="0" borderId="5" xfId="0" applyFont="1" applyFill="1" applyBorder="1" applyAlignment="1">
      <alignment wrapText="1"/>
    </xf>
    <xf numFmtId="3" fontId="14" fillId="0" borderId="5" xfId="0" applyNumberFormat="1" applyFont="1" applyFill="1" applyBorder="1" applyAlignment="1"/>
    <xf numFmtId="0" fontId="14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right"/>
    </xf>
    <xf numFmtId="0" fontId="4" fillId="0" borderId="0" xfId="56" applyFont="1" applyFill="1" applyAlignment="1">
      <alignment horizontal="left"/>
    </xf>
    <xf numFmtId="0" fontId="2" fillId="0" borderId="5" xfId="0" applyFont="1" applyFill="1" applyBorder="1" applyAlignment="1">
      <alignment horizontal="left" indent="1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left" wrapText="1" indent="1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left" indent="1"/>
    </xf>
    <xf numFmtId="0" fontId="2" fillId="0" borderId="6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right"/>
    </xf>
    <xf numFmtId="3" fontId="123" fillId="0" borderId="0" xfId="56" applyNumberFormat="1" applyFont="1" applyFill="1" applyBorder="1" applyAlignment="1">
      <alignment vertical="center"/>
    </xf>
    <xf numFmtId="0" fontId="4" fillId="0" borderId="0" xfId="56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2" fillId="0" borderId="69" xfId="0" applyFont="1" applyFill="1" applyBorder="1" applyAlignment="1">
      <alignment horizontal="left" indent="1"/>
    </xf>
    <xf numFmtId="0" fontId="2" fillId="0" borderId="69" xfId="0" applyFont="1" applyFill="1" applyBorder="1" applyAlignment="1"/>
    <xf numFmtId="49" fontId="2" fillId="0" borderId="6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left" indent="1"/>
    </xf>
    <xf numFmtId="0" fontId="2" fillId="0" borderId="7" xfId="0" applyFont="1" applyFill="1" applyBorder="1" applyAlignment="1"/>
    <xf numFmtId="49" fontId="2" fillId="0" borderId="7" xfId="0" applyNumberFormat="1" applyFont="1" applyFill="1" applyBorder="1" applyAlignment="1">
      <alignment horizontal="right"/>
    </xf>
    <xf numFmtId="0" fontId="19" fillId="0" borderId="0" xfId="56" applyFont="1" applyFill="1" applyAlignment="1">
      <alignment horizontal="left"/>
    </xf>
    <xf numFmtId="0" fontId="89" fillId="0" borderId="0" xfId="0" applyFont="1"/>
    <xf numFmtId="0" fontId="126" fillId="0" borderId="0" xfId="0" applyFont="1" applyFill="1" applyAlignment="1"/>
    <xf numFmtId="0" fontId="123" fillId="0" borderId="0" xfId="0" applyFont="1" applyFill="1" applyAlignment="1"/>
    <xf numFmtId="0" fontId="127" fillId="0" borderId="0" xfId="0" applyFo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wrapText="1"/>
    </xf>
    <xf numFmtId="3" fontId="2" fillId="0" borderId="5" xfId="0" applyNumberFormat="1" applyFont="1" applyFill="1" applyBorder="1" applyAlignment="1">
      <alignment horizontal="right"/>
    </xf>
    <xf numFmtId="166" fontId="10" fillId="0" borderId="5" xfId="2" applyNumberFormat="1" applyFont="1" applyBorder="1"/>
    <xf numFmtId="166" fontId="89" fillId="0" borderId="0" xfId="0" applyNumberFormat="1" applyFont="1"/>
    <xf numFmtId="0" fontId="10" fillId="0" borderId="6" xfId="0" applyFont="1" applyFill="1" applyBorder="1" applyAlignment="1">
      <alignment horizontal="left" wrapText="1"/>
    </xf>
    <xf numFmtId="0" fontId="10" fillId="0" borderId="69" xfId="0" applyFont="1" applyFill="1" applyBorder="1" applyAlignment="1">
      <alignment wrapText="1"/>
    </xf>
    <xf numFmtId="3" fontId="2" fillId="0" borderId="69" xfId="0" applyNumberFormat="1" applyFont="1" applyFill="1" applyBorder="1" applyAlignment="1">
      <alignment horizontal="right"/>
    </xf>
    <xf numFmtId="0" fontId="10" fillId="0" borderId="1" xfId="0" applyFont="1" applyBorder="1" applyAlignment="1"/>
    <xf numFmtId="3" fontId="10" fillId="0" borderId="1" xfId="0" applyNumberFormat="1" applyFont="1" applyBorder="1"/>
    <xf numFmtId="166" fontId="10" fillId="0" borderId="1" xfId="2" applyNumberFormat="1" applyFont="1" applyBorder="1"/>
    <xf numFmtId="0" fontId="10" fillId="0" borderId="0" xfId="0" applyFont="1" applyBorder="1"/>
    <xf numFmtId="3" fontId="10" fillId="0" borderId="0" xfId="0" applyNumberFormat="1" applyFont="1" applyBorder="1"/>
    <xf numFmtId="166" fontId="10" fillId="0" borderId="0" xfId="2" applyNumberFormat="1" applyFont="1" applyBorder="1"/>
    <xf numFmtId="0" fontId="52" fillId="0" borderId="0" xfId="0" applyFont="1" applyFill="1" applyBorder="1"/>
    <xf numFmtId="165" fontId="52" fillId="0" borderId="0" xfId="0" applyNumberFormat="1" applyFont="1" applyFill="1" applyBorder="1"/>
    <xf numFmtId="0" fontId="2" fillId="0" borderId="22" xfId="0" applyFont="1" applyFill="1" applyBorder="1" applyAlignment="1"/>
    <xf numFmtId="3" fontId="2" fillId="0" borderId="22" xfId="0" applyNumberFormat="1" applyFont="1" applyFill="1" applyBorder="1"/>
    <xf numFmtId="171" fontId="10" fillId="0" borderId="6" xfId="0" applyNumberFormat="1" applyFont="1" applyBorder="1"/>
    <xf numFmtId="0" fontId="2" fillId="0" borderId="6" xfId="0" applyFont="1" applyFill="1" applyBorder="1" applyAlignment="1">
      <alignment horizontal="left"/>
    </xf>
    <xf numFmtId="0" fontId="89" fillId="0" borderId="0" xfId="0" applyFont="1" applyFill="1" applyBorder="1"/>
    <xf numFmtId="0" fontId="2" fillId="0" borderId="6" xfId="0" applyFont="1" applyFill="1" applyBorder="1" applyAlignment="1">
      <alignment horizontal="left" wrapText="1"/>
    </xf>
    <xf numFmtId="0" fontId="89" fillId="0" borderId="0" xfId="0" applyFont="1" applyAlignment="1">
      <alignment horizontal="right"/>
    </xf>
    <xf numFmtId="0" fontId="2" fillId="0" borderId="7" xfId="0" applyFont="1" applyFill="1" applyBorder="1" applyAlignment="1">
      <alignment horizontal="left"/>
    </xf>
    <xf numFmtId="0" fontId="10" fillId="0" borderId="7" xfId="0" applyFont="1" applyFill="1" applyBorder="1" applyAlignment="1"/>
    <xf numFmtId="171" fontId="10" fillId="0" borderId="7" xfId="0" applyNumberFormat="1" applyFont="1" applyBorder="1"/>
    <xf numFmtId="0" fontId="2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6" fillId="0" borderId="9" xfId="56" applyFont="1" applyFill="1" applyBorder="1" applyAlignment="1"/>
    <xf numFmtId="0" fontId="2" fillId="0" borderId="0" xfId="0" applyFont="1" applyFill="1" applyBorder="1" applyAlignment="1">
      <alignment horizontal="left" wrapText="1"/>
    </xf>
    <xf numFmtId="3" fontId="128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wrapText="1"/>
    </xf>
    <xf numFmtId="0" fontId="2" fillId="0" borderId="22" xfId="0" applyFont="1" applyFill="1" applyBorder="1" applyAlignment="1">
      <alignment horizontal="left" wrapText="1"/>
    </xf>
    <xf numFmtId="3" fontId="2" fillId="0" borderId="22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left" wrapText="1"/>
    </xf>
    <xf numFmtId="3" fontId="128" fillId="3" borderId="0" xfId="0" applyNumberFormat="1" applyFont="1" applyFill="1" applyBorder="1" applyAlignment="1">
      <alignment horizontal="right"/>
    </xf>
    <xf numFmtId="3" fontId="2" fillId="3" borderId="0" xfId="0" applyNumberFormat="1" applyFont="1" applyFill="1" applyBorder="1" applyAlignment="1">
      <alignment horizontal="right" wrapText="1"/>
    </xf>
    <xf numFmtId="0" fontId="2" fillId="3" borderId="6" xfId="0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Border="1" applyAlignment="1"/>
    <xf numFmtId="0" fontId="2" fillId="3" borderId="7" xfId="0" applyFont="1" applyFill="1" applyBorder="1" applyAlignment="1">
      <alignment horizontal="left" wrapText="1"/>
    </xf>
    <xf numFmtId="3" fontId="2" fillId="3" borderId="7" xfId="0" applyNumberFormat="1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horizontal="left" wrapText="1"/>
    </xf>
    <xf numFmtId="3" fontId="129" fillId="3" borderId="0" xfId="0" applyNumberFormat="1" applyFont="1" applyFill="1" applyBorder="1" applyAlignment="1">
      <alignment horizontal="right"/>
    </xf>
    <xf numFmtId="3" fontId="14" fillId="3" borderId="0" xfId="0" applyNumberFormat="1" applyFont="1" applyFill="1" applyBorder="1" applyAlignment="1">
      <alignment horizontal="right" wrapText="1"/>
    </xf>
    <xf numFmtId="0" fontId="14" fillId="3" borderId="11" xfId="0" applyFont="1" applyFill="1" applyBorder="1" applyAlignment="1">
      <alignment horizontal="left" wrapText="1"/>
    </xf>
    <xf numFmtId="3" fontId="14" fillId="3" borderId="11" xfId="0" applyNumberFormat="1" applyFont="1" applyFill="1" applyBorder="1" applyAlignment="1">
      <alignment horizontal="right" wrapText="1"/>
    </xf>
    <xf numFmtId="0" fontId="51" fillId="0" borderId="0" xfId="0" applyFont="1" applyBorder="1"/>
    <xf numFmtId="0" fontId="10" fillId="0" borderId="0" xfId="0" applyFont="1" applyFill="1" applyBorder="1" applyAlignment="1">
      <alignment horizontal="center" vertical="center" wrapText="1"/>
    </xf>
    <xf numFmtId="0" fontId="13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2" fillId="0" borderId="2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6" fillId="0" borderId="0" xfId="0" applyFont="1" applyFill="1" applyAlignment="1">
      <alignment horizontal="left"/>
    </xf>
    <xf numFmtId="0" fontId="132" fillId="0" borderId="0" xfId="0" applyFont="1"/>
    <xf numFmtId="0" fontId="2" fillId="0" borderId="22" xfId="0" applyFont="1" applyBorder="1" applyAlignment="1"/>
    <xf numFmtId="0" fontId="2" fillId="0" borderId="7" xfId="0" applyFont="1" applyBorder="1" applyAlignment="1"/>
    <xf numFmtId="171" fontId="2" fillId="0" borderId="22" xfId="0" applyNumberFormat="1" applyFont="1" applyFill="1" applyBorder="1"/>
    <xf numFmtId="171" fontId="2" fillId="0" borderId="7" xfId="0" applyNumberFormat="1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1" fontId="2" fillId="0" borderId="1" xfId="0" applyNumberFormat="1" applyFont="1" applyBorder="1"/>
    <xf numFmtId="3" fontId="2" fillId="0" borderId="1" xfId="0" applyNumberFormat="1" applyFont="1" applyBorder="1"/>
    <xf numFmtId="3" fontId="2" fillId="0" borderId="22" xfId="0" applyNumberFormat="1" applyFont="1" applyFill="1" applyBorder="1" applyAlignment="1">
      <alignment horizontal="right" wrapText="1"/>
    </xf>
    <xf numFmtId="3" fontId="128" fillId="0" borderId="22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right" wrapText="1"/>
    </xf>
    <xf numFmtId="3" fontId="128" fillId="0" borderId="6" xfId="0" applyNumberFormat="1" applyFont="1" applyFill="1" applyBorder="1" applyAlignment="1">
      <alignment horizontal="right"/>
    </xf>
    <xf numFmtId="3" fontId="2" fillId="3" borderId="6" xfId="0" applyNumberFormat="1" applyFont="1" applyFill="1" applyBorder="1" applyAlignment="1">
      <alignment horizontal="right" wrapText="1"/>
    </xf>
    <xf numFmtId="3" fontId="2" fillId="3" borderId="7" xfId="0" applyNumberFormat="1" applyFont="1" applyFill="1" applyBorder="1" applyAlignment="1">
      <alignment horizontal="right" wrapText="1"/>
    </xf>
    <xf numFmtId="0" fontId="0" fillId="0" borderId="0" xfId="0" applyAlignment="1">
      <alignment readingOrder="1"/>
    </xf>
    <xf numFmtId="0" fontId="109" fillId="0" borderId="0" xfId="0" applyFont="1" applyAlignment="1">
      <alignment horizontal="left" readingOrder="1"/>
    </xf>
    <xf numFmtId="0" fontId="0" fillId="0" borderId="0" xfId="0" applyFill="1" applyBorder="1" applyAlignment="1">
      <alignment readingOrder="1"/>
    </xf>
    <xf numFmtId="0" fontId="0" fillId="0" borderId="0" xfId="0" applyFill="1" applyBorder="1" applyAlignment="1">
      <alignment horizontal="left" readingOrder="1"/>
    </xf>
    <xf numFmtId="0" fontId="96" fillId="0" borderId="0" xfId="0" applyFont="1" applyFill="1" applyBorder="1" applyAlignment="1">
      <alignment horizontal="left" readingOrder="1"/>
    </xf>
    <xf numFmtId="49" fontId="2" fillId="0" borderId="0" xfId="0" applyNumberFormat="1" applyFont="1" applyFill="1" applyBorder="1" applyAlignment="1">
      <alignment readingOrder="1"/>
    </xf>
    <xf numFmtId="3" fontId="2" fillId="0" borderId="0" xfId="0" applyNumberFormat="1" applyFont="1" applyBorder="1" applyAlignment="1">
      <alignment readingOrder="1"/>
    </xf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5" fillId="0" borderId="0" xfId="0" applyFont="1" applyAlignment="1"/>
    <xf numFmtId="0" fontId="107" fillId="0" borderId="0" xfId="0" applyFont="1" applyAlignment="1"/>
    <xf numFmtId="3" fontId="52" fillId="0" borderId="0" xfId="0" applyNumberFormat="1" applyFont="1" applyBorder="1" applyAlignment="1"/>
    <xf numFmtId="0" fontId="4" fillId="0" borderId="6" xfId="0" applyFont="1" applyBorder="1" applyAlignment="1">
      <alignment horizontal="left" wrapText="1" indent="1"/>
    </xf>
    <xf numFmtId="0" fontId="4" fillId="0" borderId="6" xfId="0" applyFont="1" applyBorder="1" applyAlignment="1">
      <alignment horizontal="left" wrapText="1" indent="2"/>
    </xf>
    <xf numFmtId="0" fontId="5" fillId="0" borderId="0" xfId="62" applyFont="1" applyFill="1" applyAlignment="1">
      <alignment horizontal="left"/>
    </xf>
    <xf numFmtId="0" fontId="19" fillId="0" borderId="0" xfId="62" applyFont="1" applyFill="1" applyAlignment="1"/>
    <xf numFmtId="3" fontId="19" fillId="0" borderId="0" xfId="58" applyFont="1" applyFill="1" applyAlignment="1"/>
    <xf numFmtId="0" fontId="4" fillId="0" borderId="0" xfId="0" applyFont="1" applyFill="1" applyAlignment="1"/>
    <xf numFmtId="0" fontId="5" fillId="0" borderId="0" xfId="63" applyFont="1" applyFill="1" applyBorder="1" applyAlignment="1"/>
    <xf numFmtId="0" fontId="6" fillId="0" borderId="0" xfId="63" applyFont="1" applyFill="1" applyBorder="1" applyAlignment="1">
      <alignment wrapText="1"/>
    </xf>
    <xf numFmtId="0" fontId="100" fillId="0" borderId="0" xfId="3" applyFont="1" applyFill="1" applyBorder="1" applyAlignment="1" applyProtection="1"/>
    <xf numFmtId="3" fontId="6" fillId="0" borderId="6" xfId="0" applyNumberFormat="1" applyFont="1" applyFill="1" applyBorder="1" applyAlignment="1"/>
    <xf numFmtId="3" fontId="6" fillId="0" borderId="6" xfId="53" applyNumberFormat="1" applyFont="1" applyFill="1" applyBorder="1" applyAlignment="1" applyProtection="1">
      <protection hidden="1"/>
    </xf>
    <xf numFmtId="3" fontId="6" fillId="0" borderId="7" xfId="0" applyNumberFormat="1" applyFont="1" applyFill="1" applyBorder="1" applyAlignment="1"/>
    <xf numFmtId="3" fontId="6" fillId="0" borderId="7" xfId="53" applyNumberFormat="1" applyFont="1" applyFill="1" applyBorder="1" applyAlignment="1" applyProtection="1">
      <protection hidden="1"/>
    </xf>
    <xf numFmtId="164" fontId="6" fillId="0" borderId="22" xfId="0" applyNumberFormat="1" applyFont="1" applyFill="1" applyBorder="1" applyAlignment="1"/>
    <xf numFmtId="3" fontId="6" fillId="0" borderId="6" xfId="0" applyNumberFormat="1" applyFont="1" applyBorder="1" applyAlignment="1"/>
    <xf numFmtId="3" fontId="6" fillId="0" borderId="7" xfId="0" applyNumberFormat="1" applyFont="1" applyBorder="1" applyAlignment="1"/>
    <xf numFmtId="3" fontId="6" fillId="0" borderId="22" xfId="3" applyNumberFormat="1" applyFont="1" applyFill="1" applyBorder="1" applyAlignment="1">
      <alignment horizontal="right"/>
    </xf>
    <xf numFmtId="0" fontId="133" fillId="0" borderId="22" xfId="0" applyFont="1" applyBorder="1"/>
    <xf numFmtId="0" fontId="133" fillId="0" borderId="7" xfId="0" applyFont="1" applyBorder="1"/>
    <xf numFmtId="0" fontId="133" fillId="0" borderId="1" xfId="0" applyFont="1" applyBorder="1" applyAlignment="1">
      <alignment horizontal="center"/>
    </xf>
    <xf numFmtId="3" fontId="6" fillId="0" borderId="6" xfId="3" applyNumberFormat="1" applyFont="1" applyFill="1" applyBorder="1" applyAlignment="1">
      <alignment horizontal="right" wrapText="1"/>
    </xf>
    <xf numFmtId="3" fontId="6" fillId="0" borderId="7" xfId="3" applyNumberFormat="1" applyFont="1" applyFill="1" applyBorder="1" applyAlignment="1">
      <alignment horizontal="right" wrapText="1"/>
    </xf>
    <xf numFmtId="164" fontId="6" fillId="0" borderId="6" xfId="3" applyNumberFormat="1" applyFont="1" applyFill="1" applyBorder="1" applyAlignment="1">
      <alignment horizontal="right" wrapText="1"/>
    </xf>
    <xf numFmtId="164" fontId="6" fillId="0" borderId="7" xfId="3" applyNumberFormat="1" applyFont="1" applyFill="1" applyBorder="1" applyAlignment="1">
      <alignment horizontal="right" wrapText="1"/>
    </xf>
    <xf numFmtId="0" fontId="4" fillId="0" borderId="6" xfId="0" applyFont="1" applyFill="1" applyBorder="1" applyAlignment="1" applyProtection="1">
      <alignment horizontal="left" wrapText="1" indent="1"/>
    </xf>
    <xf numFmtId="0" fontId="63" fillId="0" borderId="22" xfId="34" applyFont="1" applyBorder="1" applyAlignment="1">
      <alignment horizontal="left"/>
    </xf>
    <xf numFmtId="0" fontId="63" fillId="0" borderId="6" xfId="34" applyFont="1" applyBorder="1" applyAlignment="1">
      <alignment horizontal="left"/>
    </xf>
    <xf numFmtId="0" fontId="63" fillId="0" borderId="6" xfId="34" applyFont="1" applyBorder="1" applyAlignment="1">
      <alignment horizontal="left" wrapText="1"/>
    </xf>
    <xf numFmtId="0" fontId="63" fillId="0" borderId="6" xfId="34" applyFont="1" applyFill="1" applyBorder="1" applyAlignment="1">
      <alignment horizontal="left"/>
    </xf>
    <xf numFmtId="0" fontId="63" fillId="0" borderId="7" xfId="34" applyFont="1" applyBorder="1" applyAlignment="1">
      <alignment horizontal="left"/>
    </xf>
    <xf numFmtId="0" fontId="61" fillId="0" borderId="0" xfId="34" applyFont="1" applyAlignment="1">
      <alignment horizontal="left"/>
    </xf>
    <xf numFmtId="0" fontId="6" fillId="0" borderId="22" xfId="18" applyFont="1" applyFill="1" applyBorder="1" applyAlignment="1"/>
    <xf numFmtId="0" fontId="4" fillId="0" borderId="6" xfId="18" applyFont="1" applyFill="1" applyBorder="1" applyAlignment="1">
      <alignment horizontal="left" indent="1"/>
    </xf>
    <xf numFmtId="0" fontId="4" fillId="0" borderId="7" xfId="18" applyFont="1" applyFill="1" applyBorder="1" applyAlignment="1">
      <alignment horizontal="left" indent="1"/>
    </xf>
    <xf numFmtId="164" fontId="4" fillId="0" borderId="6" xfId="0" applyNumberFormat="1" applyFont="1" applyFill="1" applyBorder="1" applyAlignment="1"/>
    <xf numFmtId="164" fontId="4" fillId="0" borderId="7" xfId="0" applyNumberFormat="1" applyFont="1" applyFill="1" applyBorder="1" applyAlignment="1"/>
    <xf numFmtId="0" fontId="4" fillId="0" borderId="9" xfId="0" applyFont="1" applyBorder="1" applyAlignment="1"/>
    <xf numFmtId="0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3" fillId="0" borderId="0" xfId="0" applyFont="1" applyFill="1" applyAlignment="1"/>
    <xf numFmtId="0" fontId="51" fillId="0" borderId="0" xfId="0" applyFont="1" applyAlignment="1">
      <alignment horizontal="center" vertical="center" readingOrder="1"/>
    </xf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6" fillId="0" borderId="0" xfId="49" applyFont="1" applyAlignment="1"/>
    <xf numFmtId="3" fontId="6" fillId="0" borderId="8" xfId="9" applyNumberFormat="1" applyFont="1" applyFill="1" applyBorder="1" applyAlignment="1">
      <alignment horizontal="right" wrapText="1"/>
    </xf>
    <xf numFmtId="3" fontId="4" fillId="0" borderId="6" xfId="9" applyNumberFormat="1" applyFont="1" applyBorder="1" applyAlignment="1">
      <alignment horizontal="right" wrapText="1"/>
    </xf>
    <xf numFmtId="3" fontId="4" fillId="0" borderId="7" xfId="9" applyNumberFormat="1" applyFont="1" applyBorder="1" applyAlignment="1">
      <alignment horizontal="right" wrapText="1"/>
    </xf>
    <xf numFmtId="0" fontId="10" fillId="0" borderId="69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15" fillId="0" borderId="22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4" fillId="0" borderId="0" xfId="14" applyFont="1" applyFill="1" applyBorder="1" applyAlignment="1">
      <alignment horizontal="center"/>
    </xf>
    <xf numFmtId="0" fontId="4" fillId="0" borderId="22" xfId="12" applyFont="1" applyBorder="1" applyAlignment="1">
      <alignment horizontal="left"/>
    </xf>
    <xf numFmtId="166" fontId="8" fillId="0" borderId="22" xfId="0" applyNumberFormat="1" applyFont="1" applyBorder="1"/>
    <xf numFmtId="166" fontId="8" fillId="0" borderId="22" xfId="2" applyNumberFormat="1" applyFont="1" applyBorder="1"/>
    <xf numFmtId="166" fontId="8" fillId="0" borderId="6" xfId="0" applyNumberFormat="1" applyFont="1" applyBorder="1"/>
    <xf numFmtId="166" fontId="8" fillId="0" borderId="6" xfId="2" applyNumberFormat="1" applyFont="1" applyBorder="1"/>
    <xf numFmtId="166" fontId="8" fillId="0" borderId="7" xfId="0" applyNumberFormat="1" applyFont="1" applyBorder="1"/>
    <xf numFmtId="166" fontId="8" fillId="0" borderId="7" xfId="2" applyNumberFormat="1" applyFont="1" applyBorder="1"/>
    <xf numFmtId="0" fontId="4" fillId="0" borderId="40" xfId="12" applyFont="1" applyBorder="1" applyAlignment="1">
      <alignment horizontal="left"/>
    </xf>
    <xf numFmtId="3" fontId="15" fillId="0" borderId="22" xfId="0" applyNumberFormat="1" applyFont="1" applyFill="1" applyBorder="1"/>
    <xf numFmtId="3" fontId="8" fillId="0" borderId="22" xfId="0" applyNumberFormat="1" applyFont="1" applyFill="1" applyBorder="1"/>
    <xf numFmtId="0" fontId="4" fillId="0" borderId="42" xfId="12" applyFont="1" applyBorder="1" applyAlignment="1">
      <alignment horizontal="left"/>
    </xf>
    <xf numFmtId="3" fontId="15" fillId="0" borderId="6" xfId="0" applyNumberFormat="1" applyFont="1" applyFill="1" applyBorder="1"/>
    <xf numFmtId="3" fontId="8" fillId="0" borderId="6" xfId="0" applyNumberFormat="1" applyFont="1" applyFill="1" applyBorder="1"/>
    <xf numFmtId="3" fontId="6" fillId="0" borderId="6" xfId="0" applyNumberFormat="1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vertical="center"/>
    </xf>
    <xf numFmtId="0" fontId="4" fillId="0" borderId="44" xfId="12" applyFont="1" applyBorder="1" applyAlignment="1">
      <alignment horizontal="left"/>
    </xf>
    <xf numFmtId="3" fontId="6" fillId="0" borderId="7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73" xfId="0" applyFont="1" applyFill="1" applyBorder="1" applyAlignment="1">
      <alignment horizontal="center"/>
    </xf>
    <xf numFmtId="0" fontId="72" fillId="0" borderId="32" xfId="0" applyFont="1" applyFill="1" applyBorder="1" applyAlignment="1">
      <alignment horizontal="center"/>
    </xf>
    <xf numFmtId="0" fontId="8" fillId="0" borderId="74" xfId="0" applyFont="1" applyFill="1" applyBorder="1" applyAlignment="1">
      <alignment horizontal="center"/>
    </xf>
    <xf numFmtId="0" fontId="4" fillId="5" borderId="75" xfId="0" applyFont="1" applyFill="1" applyBorder="1" applyAlignment="1">
      <alignment horizontal="center" vertical="center"/>
    </xf>
    <xf numFmtId="2" fontId="8" fillId="0" borderId="75" xfId="0" applyNumberFormat="1" applyFont="1" applyFill="1" applyBorder="1" applyAlignment="1">
      <alignment horizontal="left" vertical="center" wrapText="1"/>
    </xf>
    <xf numFmtId="2" fontId="8" fillId="0" borderId="75" xfId="0" applyNumberFormat="1" applyFont="1" applyFill="1" applyBorder="1" applyAlignment="1">
      <alignment vertical="center" wrapText="1"/>
    </xf>
    <xf numFmtId="2" fontId="74" fillId="0" borderId="75" xfId="45" applyNumberFormat="1" applyFill="1" applyBorder="1" applyAlignment="1">
      <alignment horizontal="center" vertical="center"/>
    </xf>
    <xf numFmtId="2" fontId="8" fillId="6" borderId="75" xfId="0" applyNumberFormat="1" applyFont="1" applyFill="1" applyBorder="1" applyAlignment="1">
      <alignment horizontal="left" vertical="center" wrapText="1"/>
    </xf>
    <xf numFmtId="2" fontId="8" fillId="6" borderId="75" xfId="0" applyNumberFormat="1" applyFont="1" applyFill="1" applyBorder="1" applyAlignment="1">
      <alignment vertical="center" wrapText="1"/>
    </xf>
    <xf numFmtId="2" fontId="34" fillId="6" borderId="76" xfId="45" applyNumberFormat="1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Continuous" vertical="center" wrapText="1"/>
    </xf>
    <xf numFmtId="3" fontId="31" fillId="0" borderId="4" xfId="0" applyNumberFormat="1" applyFont="1" applyFill="1" applyBorder="1" applyAlignment="1">
      <alignment horizontal="centerContinuous"/>
    </xf>
    <xf numFmtId="165" fontId="8" fillId="0" borderId="1" xfId="0" applyNumberFormat="1" applyFont="1" applyFill="1" applyBorder="1" applyAlignment="1">
      <alignment horizontal="centerContinuous"/>
    </xf>
    <xf numFmtId="0" fontId="8" fillId="0" borderId="6" xfId="0" applyFont="1" applyBorder="1" applyAlignment="1">
      <alignment horizontal="left" wrapText="1" indent="1"/>
    </xf>
    <xf numFmtId="0" fontId="4" fillId="2" borderId="7" xfId="0" applyFont="1" applyFill="1" applyBorder="1" applyAlignment="1">
      <alignment horizontal="left" wrapText="1" indent="1"/>
    </xf>
    <xf numFmtId="0" fontId="8" fillId="0" borderId="10" xfId="0" applyFont="1" applyBorder="1" applyAlignment="1"/>
    <xf numFmtId="2" fontId="34" fillId="6" borderId="77" xfId="45" applyNumberFormat="1" applyFont="1" applyFill="1" applyBorder="1" applyAlignment="1">
      <alignment horizontal="center" vertical="center"/>
    </xf>
    <xf numFmtId="2" fontId="74" fillId="0" borderId="0" xfId="45" applyNumberFormat="1" applyFill="1" applyBorder="1" applyAlignment="1">
      <alignment horizontal="center" vertical="center"/>
    </xf>
    <xf numFmtId="0" fontId="74" fillId="0" borderId="0" xfId="45" applyAlignment="1">
      <alignment horizontal="right"/>
    </xf>
    <xf numFmtId="0" fontId="5" fillId="0" borderId="0" xfId="12" applyFont="1" applyFill="1" applyBorder="1" applyAlignment="1">
      <alignment wrapText="1"/>
    </xf>
    <xf numFmtId="0" fontId="5" fillId="0" borderId="0" xfId="12" applyFont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74" fillId="0" borderId="0" xfId="45" applyAlignment="1">
      <alignment horizontal="left"/>
    </xf>
    <xf numFmtId="0" fontId="74" fillId="0" borderId="0" xfId="45" applyAlignment="1"/>
    <xf numFmtId="0" fontId="5" fillId="0" borderId="0" xfId="7" applyFont="1" applyBorder="1" applyAlignment="1">
      <alignment wrapText="1"/>
    </xf>
    <xf numFmtId="0" fontId="23" fillId="0" borderId="8" xfId="0" applyFont="1" applyFill="1" applyBorder="1" applyAlignment="1" applyProtection="1">
      <alignment horizontal="left" vertical="center" wrapText="1" indent="1"/>
    </xf>
    <xf numFmtId="0" fontId="23" fillId="0" borderId="6" xfId="0" applyFont="1" applyFill="1" applyBorder="1" applyAlignment="1" applyProtection="1">
      <alignment horizontal="left" vertical="center" wrapText="1" indent="1"/>
    </xf>
    <xf numFmtId="0" fontId="23" fillId="0" borderId="7" xfId="0" applyFont="1" applyFill="1" applyBorder="1" applyAlignment="1" applyProtection="1">
      <alignment horizontal="left" vertical="center" wrapText="1" indent="1"/>
    </xf>
    <xf numFmtId="0" fontId="8" fillId="0" borderId="6" xfId="0" applyFont="1" applyBorder="1" applyAlignment="1">
      <alignment wrapText="1"/>
    </xf>
    <xf numFmtId="3" fontId="54" fillId="0" borderId="0" xfId="24" applyNumberFormat="1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10" fillId="0" borderId="22" xfId="0" applyNumberFormat="1" applyFont="1" applyFill="1" applyBorder="1" applyAlignment="1">
      <alignment horizontal="righ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171" fontId="10" fillId="0" borderId="22" xfId="0" applyNumberFormat="1" applyFont="1" applyFill="1" applyBorder="1" applyAlignment="1">
      <alignment horizontal="right" vertical="center" wrapText="1"/>
    </xf>
    <xf numFmtId="171" fontId="10" fillId="0" borderId="7" xfId="0" applyNumberFormat="1" applyFont="1" applyFill="1" applyBorder="1" applyAlignment="1">
      <alignment horizontal="right" vertical="center" wrapText="1"/>
    </xf>
    <xf numFmtId="0" fontId="109" fillId="0" borderId="0" xfId="0" applyFont="1" applyAlignment="1">
      <alignment wrapText="1" readingOrder="1"/>
    </xf>
    <xf numFmtId="2" fontId="34" fillId="0" borderId="75" xfId="11" applyNumberFormat="1" applyFill="1" applyBorder="1" applyAlignment="1">
      <alignment horizontal="center" vertical="center"/>
    </xf>
    <xf numFmtId="2" fontId="34" fillId="6" borderId="76" xfId="11" applyNumberFormat="1" applyFill="1" applyBorder="1" applyAlignment="1">
      <alignment horizontal="center" vertical="center"/>
    </xf>
    <xf numFmtId="0" fontId="4" fillId="0" borderId="0" xfId="12" applyFont="1" applyAlignment="1">
      <alignment readingOrder="1"/>
    </xf>
    <xf numFmtId="0" fontId="2" fillId="0" borderId="0" xfId="1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right" wrapText="1"/>
    </xf>
    <xf numFmtId="0" fontId="25" fillId="4" borderId="73" xfId="0" applyFont="1" applyFill="1" applyBorder="1" applyAlignment="1">
      <alignment horizontal="center" vertical="center"/>
    </xf>
    <xf numFmtId="0" fontId="25" fillId="4" borderId="32" xfId="0" applyFont="1" applyFill="1" applyBorder="1" applyAlignment="1">
      <alignment horizontal="center" vertical="center"/>
    </xf>
    <xf numFmtId="0" fontId="25" fillId="4" borderId="74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5" fillId="0" borderId="0" xfId="7" applyFont="1" applyBorder="1" applyAlignment="1">
      <alignment horizontal="left" wrapText="1"/>
    </xf>
    <xf numFmtId="0" fontId="4" fillId="0" borderId="0" xfId="7" applyFont="1" applyBorder="1" applyAlignment="1">
      <alignment horizontal="center"/>
    </xf>
    <xf numFmtId="0" fontId="4" fillId="0" borderId="1" xfId="7" applyFont="1" applyBorder="1" applyAlignment="1">
      <alignment horizontal="center" vertical="center"/>
    </xf>
    <xf numFmtId="0" fontId="5" fillId="0" borderId="0" xfId="3" applyFont="1" applyFill="1" applyAlignment="1">
      <alignment horizontal="left" wrapText="1"/>
    </xf>
    <xf numFmtId="0" fontId="4" fillId="0" borderId="2" xfId="7" applyFont="1" applyBorder="1" applyAlignment="1">
      <alignment horizontal="center"/>
    </xf>
    <xf numFmtId="0" fontId="4" fillId="0" borderId="3" xfId="7" applyFont="1" applyBorder="1" applyAlignment="1">
      <alignment horizontal="center"/>
    </xf>
    <xf numFmtId="0" fontId="4" fillId="0" borderId="4" xfId="7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 readingOrder="1"/>
    </xf>
    <xf numFmtId="0" fontId="26" fillId="0" borderId="0" xfId="0" applyFont="1" applyAlignment="1">
      <alignment horizontal="left" wrapText="1" readingOrder="1"/>
    </xf>
    <xf numFmtId="0" fontId="2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8" fillId="0" borderId="2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12" applyFont="1" applyBorder="1" applyAlignment="1">
      <alignment horizontal="center"/>
    </xf>
    <xf numFmtId="0" fontId="5" fillId="0" borderId="0" xfId="12" applyFont="1" applyFill="1" applyBorder="1" applyAlignment="1">
      <alignment horizontal="left" wrapText="1"/>
    </xf>
    <xf numFmtId="0" fontId="109" fillId="0" borderId="0" xfId="0" applyFont="1" applyAlignment="1">
      <alignment horizontal="left" wrapText="1" readingOrder="1"/>
    </xf>
    <xf numFmtId="0" fontId="25" fillId="0" borderId="0" xfId="0" applyFont="1" applyBorder="1" applyAlignment="1">
      <alignment horizontal="left" wrapText="1"/>
    </xf>
    <xf numFmtId="0" fontId="8" fillId="0" borderId="10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166" fontId="4" fillId="0" borderId="3" xfId="12" applyNumberFormat="1" applyFont="1" applyBorder="1" applyAlignment="1">
      <alignment horizontal="center"/>
    </xf>
    <xf numFmtId="0" fontId="5" fillId="0" borderId="0" xfId="12" applyFont="1" applyAlignment="1">
      <alignment horizontal="left" wrapText="1"/>
    </xf>
    <xf numFmtId="0" fontId="63" fillId="0" borderId="51" xfId="34" applyFont="1" applyBorder="1" applyAlignment="1">
      <alignment horizontal="center" vertical="center" wrapText="1"/>
    </xf>
    <xf numFmtId="0" fontId="63" fillId="0" borderId="52" xfId="34" applyFont="1" applyBorder="1" applyAlignment="1">
      <alignment horizontal="center" vertical="center" wrapText="1"/>
    </xf>
    <xf numFmtId="0" fontId="63" fillId="0" borderId="53" xfId="34" applyFont="1" applyBorder="1" applyAlignment="1">
      <alignment horizontal="center" vertical="center" wrapText="1"/>
    </xf>
    <xf numFmtId="0" fontId="63" fillId="0" borderId="54" xfId="34" applyFont="1" applyBorder="1" applyAlignment="1">
      <alignment horizontal="center" vertical="center" wrapText="1"/>
    </xf>
    <xf numFmtId="173" fontId="63" fillId="0" borderId="2" xfId="35" applyNumberFormat="1" applyFont="1" applyFill="1" applyBorder="1" applyAlignment="1">
      <alignment horizontal="center" vertical="center" wrapText="1"/>
    </xf>
    <xf numFmtId="173" fontId="63" fillId="0" borderId="3" xfId="35" applyNumberFormat="1" applyFont="1" applyFill="1" applyBorder="1" applyAlignment="1">
      <alignment horizontal="center" vertical="center" wrapText="1"/>
    </xf>
    <xf numFmtId="173" fontId="63" fillId="0" borderId="4" xfId="35" applyNumberFormat="1" applyFont="1" applyFill="1" applyBorder="1" applyAlignment="1">
      <alignment horizontal="center" vertical="center" wrapText="1"/>
    </xf>
    <xf numFmtId="0" fontId="63" fillId="0" borderId="2" xfId="34" applyFont="1" applyBorder="1" applyAlignment="1">
      <alignment horizontal="center" vertical="center" wrapText="1"/>
    </xf>
    <xf numFmtId="0" fontId="63" fillId="0" borderId="3" xfId="34" applyFont="1" applyBorder="1" applyAlignment="1">
      <alignment horizontal="center" vertical="center" wrapText="1"/>
    </xf>
    <xf numFmtId="0" fontId="63" fillId="0" borderId="4" xfId="34" applyFont="1" applyBorder="1" applyAlignment="1">
      <alignment horizontal="center" vertical="center" wrapText="1"/>
    </xf>
    <xf numFmtId="0" fontId="4" fillId="0" borderId="51" xfId="37" applyFont="1" applyBorder="1" applyAlignment="1">
      <alignment horizontal="center" vertical="center"/>
    </xf>
    <xf numFmtId="0" fontId="4" fillId="0" borderId="52" xfId="37" applyFont="1" applyBorder="1" applyAlignment="1">
      <alignment horizontal="center" vertical="center"/>
    </xf>
    <xf numFmtId="0" fontId="4" fillId="0" borderId="14" xfId="37" applyFont="1" applyBorder="1" applyAlignment="1">
      <alignment horizontal="center" vertical="center"/>
    </xf>
    <xf numFmtId="0" fontId="4" fillId="0" borderId="49" xfId="37" applyFont="1" applyBorder="1" applyAlignment="1">
      <alignment horizontal="center" vertical="center"/>
    </xf>
    <xf numFmtId="0" fontId="4" fillId="0" borderId="2" xfId="37" applyFont="1" applyBorder="1" applyAlignment="1">
      <alignment horizontal="center"/>
    </xf>
    <xf numFmtId="0" fontId="4" fillId="0" borderId="3" xfId="37" applyFont="1" applyBorder="1" applyAlignment="1">
      <alignment horizontal="center"/>
    </xf>
    <xf numFmtId="0" fontId="4" fillId="0" borderId="4" xfId="37" applyFont="1" applyBorder="1" applyAlignment="1">
      <alignment horizontal="center"/>
    </xf>
    <xf numFmtId="0" fontId="4" fillId="2" borderId="3" xfId="9" applyFont="1" applyFill="1" applyBorder="1" applyAlignment="1">
      <alignment horizontal="left" wrapText="1"/>
    </xf>
    <xf numFmtId="0" fontId="17" fillId="2" borderId="3" xfId="9" applyFont="1" applyFill="1" applyBorder="1" applyAlignment="1">
      <alignment horizontal="left" wrapText="1"/>
    </xf>
    <xf numFmtId="0" fontId="4" fillId="2" borderId="3" xfId="9" applyFont="1" applyFill="1" applyBorder="1" applyAlignment="1">
      <alignment horizontal="left"/>
    </xf>
    <xf numFmtId="0" fontId="17" fillId="2" borderId="3" xfId="9" applyFont="1" applyFill="1" applyBorder="1" applyAlignment="1">
      <alignment horizontal="left"/>
    </xf>
    <xf numFmtId="0" fontId="4" fillId="0" borderId="1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 wrapText="1"/>
    </xf>
    <xf numFmtId="0" fontId="4" fillId="2" borderId="15" xfId="9" applyFont="1" applyFill="1" applyBorder="1" applyAlignment="1">
      <alignment horizontal="left" wrapText="1"/>
    </xf>
    <xf numFmtId="0" fontId="17" fillId="2" borderId="16" xfId="9" applyFont="1" applyFill="1" applyBorder="1" applyAlignment="1">
      <alignment horizontal="left" wrapText="1"/>
    </xf>
    <xf numFmtId="0" fontId="17" fillId="2" borderId="17" xfId="9" applyFont="1" applyFill="1" applyBorder="1" applyAlignment="1">
      <alignment horizontal="left" wrapText="1"/>
    </xf>
    <xf numFmtId="0" fontId="4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4" fillId="0" borderId="9" xfId="10" applyFont="1" applyBorder="1" applyAlignment="1">
      <alignment horizontal="left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/>
    </xf>
    <xf numFmtId="0" fontId="20" fillId="0" borderId="10" xfId="13" applyFont="1" applyFill="1" applyBorder="1" applyAlignment="1">
      <alignment horizontal="center" vertical="center" wrapText="1"/>
    </xf>
    <xf numFmtId="0" fontId="20" fillId="0" borderId="23" xfId="13" applyFont="1" applyFill="1" applyBorder="1" applyAlignment="1">
      <alignment horizontal="center" vertical="center" wrapText="1"/>
    </xf>
    <xf numFmtId="0" fontId="20" fillId="0" borderId="11" xfId="13" applyFont="1" applyFill="1" applyBorder="1" applyAlignment="1">
      <alignment horizontal="center" vertical="center" wrapText="1"/>
    </xf>
    <xf numFmtId="0" fontId="21" fillId="0" borderId="1" xfId="13" applyFont="1" applyFill="1" applyBorder="1" applyAlignment="1">
      <alignment horizontal="center" vertical="top"/>
    </xf>
    <xf numFmtId="0" fontId="21" fillId="0" borderId="1" xfId="13" applyFont="1" applyFill="1" applyBorder="1" applyAlignment="1">
      <alignment horizontal="center" vertical="center"/>
    </xf>
    <xf numFmtId="0" fontId="21" fillId="0" borderId="1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/>
    </xf>
    <xf numFmtId="0" fontId="4" fillId="0" borderId="1" xfId="15" applyFont="1" applyFill="1" applyBorder="1" applyAlignment="1">
      <alignment horizontal="center"/>
    </xf>
    <xf numFmtId="0" fontId="4" fillId="0" borderId="2" xfId="15" applyFont="1" applyFill="1" applyBorder="1" applyAlignment="1">
      <alignment horizontal="center"/>
    </xf>
    <xf numFmtId="0" fontId="4" fillId="0" borderId="3" xfId="15" applyFont="1" applyFill="1" applyBorder="1" applyAlignment="1">
      <alignment horizontal="center"/>
    </xf>
    <xf numFmtId="0" fontId="4" fillId="0" borderId="4" xfId="15" applyFont="1" applyFill="1" applyBorder="1" applyAlignment="1">
      <alignment horizontal="center"/>
    </xf>
    <xf numFmtId="0" fontId="4" fillId="0" borderId="0" xfId="15" applyFont="1" applyFill="1" applyBorder="1" applyAlignment="1">
      <alignment horizontal="center" vertical="center" wrapText="1"/>
    </xf>
    <xf numFmtId="0" fontId="4" fillId="0" borderId="6" xfId="17" applyFont="1" applyFill="1" applyBorder="1" applyAlignment="1"/>
    <xf numFmtId="0" fontId="4" fillId="0" borderId="7" xfId="17" applyFont="1" applyFill="1" applyBorder="1" applyAlignment="1"/>
    <xf numFmtId="0" fontId="4" fillId="0" borderId="42" xfId="17" applyFont="1" applyFill="1" applyBorder="1" applyAlignment="1">
      <alignment horizontal="left" vertical="center" wrapText="1" indent="1"/>
    </xf>
    <xf numFmtId="0" fontId="4" fillId="0" borderId="6" xfId="17" applyFont="1" applyFill="1" applyBorder="1" applyAlignment="1">
      <alignment wrapText="1"/>
    </xf>
    <xf numFmtId="0" fontId="4" fillId="0" borderId="1" xfId="17" applyFont="1" applyFill="1" applyBorder="1" applyAlignment="1">
      <alignment horizontal="center" vertical="center" wrapText="1"/>
    </xf>
    <xf numFmtId="0" fontId="4" fillId="0" borderId="10" xfId="17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top" wrapText="1"/>
    </xf>
    <xf numFmtId="0" fontId="4" fillId="0" borderId="22" xfId="17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10" xfId="19" applyFont="1" applyFill="1" applyBorder="1" applyAlignment="1">
      <alignment horizontal="center" vertical="center" wrapText="1"/>
    </xf>
    <xf numFmtId="0" fontId="4" fillId="2" borderId="11" xfId="19" applyFont="1" applyFill="1" applyBorder="1" applyAlignment="1">
      <alignment horizontal="center" vertical="center"/>
    </xf>
    <xf numFmtId="0" fontId="4" fillId="0" borderId="10" xfId="19" applyFont="1" applyBorder="1" applyAlignment="1">
      <alignment horizontal="center" vertical="center" wrapText="1"/>
    </xf>
    <xf numFmtId="0" fontId="4" fillId="0" borderId="11" xfId="1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20" applyNumberFormat="1" applyFont="1" applyFill="1" applyBorder="1" applyAlignment="1">
      <alignment horizontal="center" vertical="center" wrapText="1"/>
    </xf>
    <xf numFmtId="0" fontId="6" fillId="0" borderId="22" xfId="19" applyFont="1" applyBorder="1" applyAlignment="1">
      <alignment horizontal="left" vertical="top" wrapText="1"/>
    </xf>
    <xf numFmtId="0" fontId="6" fillId="0" borderId="6" xfId="19" applyFont="1" applyBorder="1" applyAlignment="1">
      <alignment horizontal="left" vertical="top" wrapText="1"/>
    </xf>
    <xf numFmtId="0" fontId="4" fillId="0" borderId="6" xfId="19" applyFont="1" applyBorder="1" applyAlignment="1">
      <alignment vertical="top" wrapText="1"/>
    </xf>
    <xf numFmtId="0" fontId="4" fillId="0" borderId="7" xfId="19" applyFont="1" applyBorder="1" applyAlignment="1">
      <alignment vertical="top" wrapText="1"/>
    </xf>
    <xf numFmtId="0" fontId="6" fillId="0" borderId="22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0" borderId="9" xfId="19" applyFont="1" applyBorder="1" applyAlignment="1">
      <alignment horizontal="left"/>
    </xf>
    <xf numFmtId="3" fontId="4" fillId="0" borderId="3" xfId="1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19" applyFont="1" applyBorder="1" applyAlignment="1">
      <alignment horizontal="left" wrapText="1"/>
    </xf>
    <xf numFmtId="0" fontId="4" fillId="0" borderId="10" xfId="19" applyFont="1" applyFill="1" applyBorder="1" applyAlignment="1">
      <alignment horizontal="center" vertical="center" wrapText="1"/>
    </xf>
    <xf numFmtId="0" fontId="4" fillId="0" borderId="11" xfId="19" applyFont="1" applyFill="1" applyBorder="1" applyAlignment="1">
      <alignment horizontal="center" vertical="center" wrapText="1"/>
    </xf>
    <xf numFmtId="1" fontId="4" fillId="0" borderId="2" xfId="20" applyNumberFormat="1" applyFont="1" applyFill="1" applyBorder="1" applyAlignment="1">
      <alignment horizontal="center" vertical="center" wrapText="1"/>
    </xf>
    <xf numFmtId="1" fontId="4" fillId="0" borderId="4" xfId="20" applyNumberFormat="1" applyFont="1" applyFill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/>
    </xf>
    <xf numFmtId="0" fontId="2" fillId="0" borderId="7" xfId="1" applyNumberFormat="1" applyFont="1" applyBorder="1" applyAlignment="1">
      <alignment horizontal="left"/>
    </xf>
    <xf numFmtId="0" fontId="2" fillId="0" borderId="6" xfId="1" applyNumberFormat="1" applyFont="1" applyBorder="1" applyAlignment="1">
      <alignment horizontal="left" vertical="center"/>
    </xf>
    <xf numFmtId="0" fontId="2" fillId="0" borderId="57" xfId="1" applyNumberFormat="1" applyFont="1" applyBorder="1" applyAlignment="1">
      <alignment horizontal="left"/>
    </xf>
    <xf numFmtId="0" fontId="2" fillId="0" borderId="58" xfId="1" applyNumberFormat="1" applyFont="1" applyBorder="1" applyAlignment="1">
      <alignment horizontal="left"/>
    </xf>
    <xf numFmtId="0" fontId="2" fillId="0" borderId="59" xfId="1" applyNumberFormat="1" applyFont="1" applyBorder="1" applyAlignment="1">
      <alignment horizontal="left"/>
    </xf>
    <xf numFmtId="0" fontId="2" fillId="0" borderId="60" xfId="1" applyNumberFormat="1" applyFont="1" applyBorder="1" applyAlignment="1">
      <alignment horizontal="left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10" xfId="22" applyFont="1" applyBorder="1" applyAlignment="1">
      <alignment horizontal="center" vertical="center" wrapText="1"/>
    </xf>
    <xf numFmtId="0" fontId="10" fillId="0" borderId="11" xfId="22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2" fillId="0" borderId="22" xfId="1" applyNumberFormat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wrapText="1"/>
    </xf>
    <xf numFmtId="0" fontId="2" fillId="0" borderId="57" xfId="1" applyNumberFormat="1" applyFont="1" applyBorder="1" applyAlignment="1">
      <alignment horizontal="left" vertical="center"/>
    </xf>
    <xf numFmtId="0" fontId="2" fillId="0" borderId="55" xfId="1" applyNumberFormat="1" applyFont="1" applyBorder="1" applyAlignment="1">
      <alignment horizontal="left" vertical="center" wrapText="1"/>
    </xf>
    <xf numFmtId="0" fontId="2" fillId="0" borderId="57" xfId="1" applyNumberFormat="1" applyFont="1" applyBorder="1" applyAlignment="1">
      <alignment horizontal="left" vertical="center" wrapText="1"/>
    </xf>
    <xf numFmtId="0" fontId="2" fillId="0" borderId="57" xfId="1" applyNumberFormat="1" applyFont="1" applyBorder="1" applyAlignment="1">
      <alignment wrapText="1"/>
    </xf>
    <xf numFmtId="0" fontId="2" fillId="0" borderId="58" xfId="1" applyNumberFormat="1" applyFont="1" applyBorder="1" applyAlignment="1">
      <alignment wrapText="1"/>
    </xf>
    <xf numFmtId="0" fontId="16" fillId="0" borderId="0" xfId="0" applyFont="1" applyAlignment="1">
      <alignment horizontal="left" wrapText="1"/>
    </xf>
    <xf numFmtId="0" fontId="4" fillId="0" borderId="1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23" applyFont="1" applyFill="1" applyBorder="1" applyAlignment="1">
      <alignment horizontal="left" wrapText="1"/>
    </xf>
    <xf numFmtId="2" fontId="4" fillId="0" borderId="1" xfId="23" applyNumberFormat="1" applyFont="1" applyFill="1" applyBorder="1" applyAlignment="1">
      <alignment horizontal="center" vertical="center" wrapText="1"/>
    </xf>
    <xf numFmtId="2" fontId="4" fillId="0" borderId="1" xfId="23" applyNumberFormat="1" applyFont="1" applyFill="1" applyBorder="1" applyAlignment="1">
      <alignment horizontal="center" vertical="center"/>
    </xf>
    <xf numFmtId="0" fontId="4" fillId="0" borderId="10" xfId="21" applyNumberFormat="1" applyFont="1" applyFill="1" applyBorder="1" applyAlignment="1">
      <alignment horizontal="center" vertical="center"/>
    </xf>
    <xf numFmtId="0" fontId="4" fillId="0" borderId="11" xfId="21" applyNumberFormat="1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center" vertical="center" wrapText="1"/>
    </xf>
    <xf numFmtId="0" fontId="4" fillId="0" borderId="4" xfId="21" applyFont="1" applyFill="1" applyBorder="1" applyAlignment="1">
      <alignment horizontal="center" vertical="center" wrapText="1"/>
    </xf>
    <xf numFmtId="0" fontId="118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" fillId="0" borderId="10" xfId="64" applyFont="1" applyBorder="1" applyAlignment="1">
      <alignment horizontal="center" vertical="center"/>
    </xf>
    <xf numFmtId="0" fontId="2" fillId="0" borderId="23" xfId="64" applyFont="1" applyBorder="1" applyAlignment="1">
      <alignment horizontal="center" vertical="center"/>
    </xf>
    <xf numFmtId="0" fontId="2" fillId="0" borderId="11" xfId="64" applyFont="1" applyBorder="1" applyAlignment="1">
      <alignment horizontal="center" vertical="center"/>
    </xf>
    <xf numFmtId="0" fontId="2" fillId="2" borderId="1" xfId="64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" fillId="0" borderId="2" xfId="64" applyFont="1" applyBorder="1" applyAlignment="1">
      <alignment horizontal="center"/>
    </xf>
    <xf numFmtId="0" fontId="2" fillId="0" borderId="3" xfId="64" applyFont="1" applyBorder="1" applyAlignment="1">
      <alignment horizontal="center"/>
    </xf>
    <xf numFmtId="0" fontId="2" fillId="0" borderId="4" xfId="64" applyFont="1" applyBorder="1" applyAlignment="1">
      <alignment horizontal="center"/>
    </xf>
    <xf numFmtId="0" fontId="2" fillId="0" borderId="9" xfId="64" applyFont="1" applyBorder="1" applyAlignment="1">
      <alignment horizontal="center"/>
    </xf>
    <xf numFmtId="0" fontId="4" fillId="0" borderId="1" xfId="21" applyFont="1" applyBorder="1" applyAlignment="1">
      <alignment horizontal="left"/>
    </xf>
    <xf numFmtId="0" fontId="31" fillId="0" borderId="22" xfId="25" applyNumberFormat="1" applyFont="1" applyBorder="1" applyAlignment="1">
      <alignment horizontal="left"/>
    </xf>
    <xf numFmtId="1" fontId="31" fillId="0" borderId="42" xfId="25" applyNumberFormat="1" applyFont="1" applyBorder="1" applyAlignment="1">
      <alignment horizontal="left" vertical="center" indent="1"/>
    </xf>
    <xf numFmtId="0" fontId="31" fillId="0" borderId="6" xfId="25" applyNumberFormat="1" applyFont="1" applyBorder="1" applyAlignment="1">
      <alignment horizontal="left" wrapText="1"/>
    </xf>
    <xf numFmtId="0" fontId="31" fillId="0" borderId="42" xfId="25" applyNumberFormat="1" applyFont="1" applyBorder="1" applyAlignment="1">
      <alignment horizontal="left" indent="1"/>
    </xf>
    <xf numFmtId="0" fontId="31" fillId="0" borderId="48" xfId="25" applyNumberFormat="1" applyFont="1" applyBorder="1" applyAlignment="1">
      <alignment horizontal="left" indent="1"/>
    </xf>
    <xf numFmtId="0" fontId="31" fillId="0" borderId="7" xfId="25" applyNumberFormat="1" applyFont="1" applyBorder="1" applyAlignment="1">
      <alignment horizontal="left" wrapText="1"/>
    </xf>
    <xf numFmtId="0" fontId="31" fillId="0" borderId="7" xfId="25" applyNumberFormat="1" applyFont="1" applyBorder="1" applyAlignment="1">
      <alignment horizontal="left" vertical="center" wrapText="1"/>
    </xf>
    <xf numFmtId="0" fontId="4" fillId="0" borderId="1" xfId="21" applyFont="1" applyFill="1" applyBorder="1" applyAlignment="1">
      <alignment horizontal="center" vertical="center" wrapText="1"/>
    </xf>
    <xf numFmtId="0" fontId="4" fillId="0" borderId="2" xfId="21" applyFont="1" applyFill="1" applyBorder="1" applyAlignment="1">
      <alignment horizontal="center"/>
    </xf>
    <xf numFmtId="0" fontId="4" fillId="0" borderId="3" xfId="21" applyFont="1" applyFill="1" applyBorder="1" applyAlignment="1">
      <alignment horizontal="center"/>
    </xf>
    <xf numFmtId="0" fontId="4" fillId="0" borderId="4" xfId="21" applyFont="1" applyFill="1" applyBorder="1" applyAlignment="1">
      <alignment horizontal="center"/>
    </xf>
    <xf numFmtId="0" fontId="31" fillId="0" borderId="22" xfId="25" applyNumberFormat="1" applyFont="1" applyBorder="1" applyAlignment="1">
      <alignment horizontal="left" vertical="center"/>
    </xf>
    <xf numFmtId="0" fontId="31" fillId="0" borderId="6" xfId="25" applyNumberFormat="1" applyFont="1" applyBorder="1" applyAlignment="1">
      <alignment horizontal="left" vertical="center" wrapText="1"/>
    </xf>
    <xf numFmtId="0" fontId="4" fillId="0" borderId="1" xfId="26" applyFont="1" applyFill="1" applyBorder="1" applyAlignment="1">
      <alignment horizontal="center" vertical="center" wrapText="1"/>
    </xf>
    <xf numFmtId="3" fontId="4" fillId="0" borderId="1" xfId="27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27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30" applyFont="1" applyFill="1" applyBorder="1" applyAlignment="1">
      <alignment horizontal="center" vertical="center" wrapText="1"/>
    </xf>
    <xf numFmtId="0" fontId="4" fillId="0" borderId="1" xfId="30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 wrapText="1"/>
    </xf>
    <xf numFmtId="0" fontId="4" fillId="0" borderId="10" xfId="32" applyFont="1" applyBorder="1" applyAlignment="1">
      <alignment horizontal="center" vertical="center"/>
    </xf>
    <xf numFmtId="0" fontId="4" fillId="0" borderId="11" xfId="32" applyFont="1" applyBorder="1" applyAlignment="1">
      <alignment horizontal="center" vertical="center"/>
    </xf>
    <xf numFmtId="0" fontId="4" fillId="0" borderId="2" xfId="32" applyFont="1" applyBorder="1" applyAlignment="1">
      <alignment horizontal="center"/>
    </xf>
    <xf numFmtId="0" fontId="4" fillId="0" borderId="3" xfId="32" applyFont="1" applyBorder="1" applyAlignment="1">
      <alignment horizontal="center"/>
    </xf>
    <xf numFmtId="0" fontId="4" fillId="0" borderId="4" xfId="32" applyFont="1" applyBorder="1" applyAlignment="1">
      <alignment horizontal="center"/>
    </xf>
    <xf numFmtId="0" fontId="6" fillId="0" borderId="0" xfId="32" applyFont="1" applyFill="1" applyBorder="1" applyAlignment="1">
      <alignment horizontal="center" vertical="center" wrapText="1"/>
    </xf>
    <xf numFmtId="0" fontId="5" fillId="0" borderId="0" xfId="32" applyFont="1" applyAlignment="1">
      <alignment horizontal="left" wrapText="1"/>
    </xf>
    <xf numFmtId="0" fontId="23" fillId="0" borderId="0" xfId="43" applyFont="1" applyAlignment="1">
      <alignment horizontal="left" vertical="center" wrapText="1"/>
    </xf>
    <xf numFmtId="0" fontId="4" fillId="0" borderId="42" xfId="42" applyFont="1" applyFill="1" applyBorder="1" applyAlignment="1">
      <alignment horizontal="left" indent="1"/>
    </xf>
    <xf numFmtId="0" fontId="4" fillId="0" borderId="48" xfId="42" applyFont="1" applyFill="1" applyBorder="1" applyAlignment="1">
      <alignment horizontal="left" indent="1"/>
    </xf>
    <xf numFmtId="0" fontId="4" fillId="0" borderId="42" xfId="42" applyFont="1" applyFill="1" applyBorder="1" applyAlignment="1">
      <alignment horizontal="left" indent="2"/>
    </xf>
    <xf numFmtId="0" fontId="4" fillId="0" borderId="48" xfId="42" applyFont="1" applyFill="1" applyBorder="1" applyAlignment="1">
      <alignment horizontal="left" indent="2"/>
    </xf>
    <xf numFmtId="0" fontId="4" fillId="0" borderId="42" xfId="42" applyFont="1" applyFill="1" applyBorder="1" applyAlignment="1">
      <alignment horizontal="left" vertical="top" indent="2"/>
    </xf>
    <xf numFmtId="0" fontId="4" fillId="0" borderId="6" xfId="42" applyFont="1" applyFill="1" applyBorder="1" applyAlignment="1">
      <alignment horizontal="left" indent="1"/>
    </xf>
    <xf numFmtId="0" fontId="4" fillId="0" borderId="6" xfId="42" applyFont="1" applyFill="1" applyBorder="1" applyAlignment="1">
      <alignment horizontal="left" wrapText="1" indent="2"/>
    </xf>
    <xf numFmtId="0" fontId="4" fillId="0" borderId="7" xfId="41" applyFont="1" applyFill="1" applyBorder="1" applyAlignment="1">
      <alignment horizontal="left" wrapText="1"/>
    </xf>
    <xf numFmtId="0" fontId="4" fillId="0" borderId="1" xfId="41" applyFont="1" applyFill="1" applyBorder="1" applyAlignment="1">
      <alignment horizontal="center" vertical="center" wrapText="1"/>
    </xf>
    <xf numFmtId="0" fontId="4" fillId="0" borderId="1" xfId="40" applyFont="1" applyBorder="1" applyAlignment="1">
      <alignment horizontal="center" vertical="center"/>
    </xf>
    <xf numFmtId="0" fontId="4" fillId="0" borderId="1" xfId="40" applyFont="1" applyFill="1" applyBorder="1" applyAlignment="1">
      <alignment horizontal="center" vertical="center" wrapText="1"/>
    </xf>
    <xf numFmtId="0" fontId="4" fillId="2" borderId="1" xfId="40" applyFont="1" applyFill="1" applyBorder="1" applyAlignment="1">
      <alignment horizontal="center" vertical="center" wrapText="1"/>
    </xf>
    <xf numFmtId="0" fontId="17" fillId="2" borderId="1" xfId="40" applyFont="1" applyFill="1" applyBorder="1" applyAlignment="1">
      <alignment horizontal="center" vertical="center" wrapText="1"/>
    </xf>
    <xf numFmtId="0" fontId="6" fillId="0" borderId="22" xfId="42" applyFont="1" applyFill="1" applyBorder="1" applyAlignment="1">
      <alignment horizontal="left" wrapText="1"/>
    </xf>
    <xf numFmtId="0" fontId="4" fillId="0" borderId="6" xfId="42" applyFont="1" applyFill="1" applyBorder="1" applyAlignment="1">
      <alignment horizontal="left" indent="2"/>
    </xf>
    <xf numFmtId="0" fontId="4" fillId="0" borderId="64" xfId="42" applyFont="1" applyFill="1" applyBorder="1" applyAlignment="1">
      <alignment horizontal="left" vertical="center" indent="2"/>
    </xf>
    <xf numFmtId="0" fontId="4" fillId="0" borderId="1" xfId="39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/>
    </xf>
    <xf numFmtId="0" fontId="4" fillId="0" borderId="2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5" fillId="0" borderId="0" xfId="40" applyFont="1" applyAlignment="1">
      <alignment horizontal="left" wrapText="1"/>
    </xf>
    <xf numFmtId="0" fontId="20" fillId="0" borderId="10" xfId="43" applyBorder="1" applyAlignment="1">
      <alignment horizontal="center" vertical="center"/>
    </xf>
    <xf numFmtId="0" fontId="20" fillId="0" borderId="11" xfId="43" applyBorder="1" applyAlignment="1">
      <alignment horizontal="center" vertical="center"/>
    </xf>
    <xf numFmtId="0" fontId="4" fillId="0" borderId="2" xfId="43" applyFont="1" applyFill="1" applyBorder="1" applyAlignment="1">
      <alignment horizontal="center"/>
    </xf>
    <xf numFmtId="0" fontId="4" fillId="0" borderId="3" xfId="43" applyFont="1" applyFill="1" applyBorder="1" applyAlignment="1">
      <alignment horizontal="center"/>
    </xf>
    <xf numFmtId="0" fontId="4" fillId="0" borderId="4" xfId="43" applyFont="1" applyFill="1" applyBorder="1" applyAlignment="1">
      <alignment horizontal="center"/>
    </xf>
    <xf numFmtId="0" fontId="5" fillId="0" borderId="0" xfId="43" applyFont="1" applyAlignment="1">
      <alignment horizontal="left" wrapText="1"/>
    </xf>
    <xf numFmtId="0" fontId="4" fillId="0" borderId="3" xfId="43" applyFont="1" applyFill="1" applyBorder="1" applyAlignment="1">
      <alignment horizontal="center" vertical="center"/>
    </xf>
    <xf numFmtId="0" fontId="55" fillId="0" borderId="0" xfId="0" applyFont="1" applyAlignment="1">
      <alignment horizontal="left" wrapText="1" readingOrder="1"/>
    </xf>
    <xf numFmtId="0" fontId="4" fillId="0" borderId="1" xfId="4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top" wrapText="1"/>
    </xf>
    <xf numFmtId="0" fontId="4" fillId="0" borderId="3" xfId="44" applyFont="1" applyBorder="1" applyAlignment="1">
      <alignment horizontal="center"/>
    </xf>
    <xf numFmtId="0" fontId="4" fillId="0" borderId="3" xfId="44" applyFont="1" applyFill="1" applyBorder="1" applyAlignment="1">
      <alignment horizontal="center"/>
    </xf>
    <xf numFmtId="0" fontId="4" fillId="0" borderId="10" xfId="44" applyFont="1" applyBorder="1" applyAlignment="1">
      <alignment horizontal="center" vertical="top" wrapText="1"/>
    </xf>
    <xf numFmtId="0" fontId="4" fillId="0" borderId="11" xfId="44" applyFont="1" applyBorder="1" applyAlignment="1">
      <alignment horizontal="center" vertical="top" wrapText="1"/>
    </xf>
    <xf numFmtId="0" fontId="4" fillId="0" borderId="1" xfId="44" applyFont="1" applyBorder="1" applyAlignment="1">
      <alignment horizontal="center" vertical="center"/>
    </xf>
    <xf numFmtId="0" fontId="4" fillId="0" borderId="10" xfId="44" applyFont="1" applyBorder="1" applyAlignment="1">
      <alignment horizontal="center" vertical="center" wrapText="1"/>
    </xf>
    <xf numFmtId="0" fontId="4" fillId="0" borderId="11" xfId="44" applyFont="1" applyBorder="1" applyAlignment="1">
      <alignment horizontal="center" vertical="center" wrapText="1"/>
    </xf>
    <xf numFmtId="3" fontId="4" fillId="0" borderId="51" xfId="46" applyNumberFormat="1" applyFont="1" applyFill="1" applyBorder="1" applyAlignment="1" applyProtection="1">
      <alignment horizontal="center" vertical="center"/>
      <protection locked="0"/>
    </xf>
    <xf numFmtId="3" fontId="4" fillId="0" borderId="50" xfId="46" applyNumberFormat="1" applyFont="1" applyFill="1" applyBorder="1" applyAlignment="1" applyProtection="1">
      <alignment horizontal="center" vertical="center"/>
      <protection locked="0"/>
    </xf>
    <xf numFmtId="3" fontId="4" fillId="0" borderId="52" xfId="46" applyNumberFormat="1" applyFont="1" applyFill="1" applyBorder="1" applyAlignment="1" applyProtection="1">
      <alignment horizontal="center" vertical="center"/>
      <protection locked="0"/>
    </xf>
    <xf numFmtId="3" fontId="4" fillId="0" borderId="10" xfId="46" applyNumberFormat="1" applyFont="1" applyFill="1" applyBorder="1" applyAlignment="1" applyProtection="1">
      <alignment horizontal="center" vertical="center" wrapText="1"/>
      <protection locked="0"/>
    </xf>
    <xf numFmtId="3" fontId="4" fillId="0" borderId="11" xfId="46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46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8" fillId="0" borderId="1" xfId="51" applyNumberFormat="1" applyFont="1" applyBorder="1" applyAlignment="1">
      <alignment horizontal="center" vertical="center"/>
    </xf>
    <xf numFmtId="0" fontId="8" fillId="0" borderId="1" xfId="51" applyNumberFormat="1" applyFont="1" applyBorder="1" applyAlignment="1">
      <alignment horizontal="center"/>
    </xf>
    <xf numFmtId="0" fontId="4" fillId="0" borderId="1" xfId="52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9" fillId="0" borderId="0" xfId="0" applyFont="1" applyAlignment="1">
      <alignment horizontal="left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3" fillId="0" borderId="0" xfId="0" applyFont="1" applyAlignment="1">
      <alignment horizontal="left" wrapText="1"/>
    </xf>
    <xf numFmtId="3" fontId="4" fillId="0" borderId="6" xfId="58" applyFont="1" applyFill="1" applyBorder="1" applyAlignment="1">
      <alignment horizontal="left" wrapText="1"/>
    </xf>
    <xf numFmtId="3" fontId="4" fillId="0" borderId="6" xfId="58" applyFont="1" applyFill="1" applyBorder="1" applyAlignment="1">
      <alignment wrapText="1"/>
    </xf>
    <xf numFmtId="3" fontId="4" fillId="0" borderId="6" xfId="58" applyFont="1" applyFill="1" applyBorder="1" applyAlignment="1"/>
    <xf numFmtId="3" fontId="4" fillId="0" borderId="42" xfId="58" applyFont="1" applyFill="1" applyBorder="1" applyAlignment="1">
      <alignment horizontal="left" vertical="center" wrapText="1" indent="1"/>
    </xf>
    <xf numFmtId="3" fontId="4" fillId="0" borderId="42" xfId="59" applyFont="1" applyBorder="1" applyAlignment="1">
      <alignment horizontal="left" vertical="center" indent="1"/>
    </xf>
    <xf numFmtId="3" fontId="4" fillId="0" borderId="42" xfId="58" applyFont="1" applyFill="1" applyBorder="1" applyAlignment="1">
      <alignment horizontal="center" vertical="center" wrapText="1"/>
    </xf>
    <xf numFmtId="3" fontId="4" fillId="0" borderId="42" xfId="59" applyFont="1" applyBorder="1" applyAlignment="1">
      <alignment horizontal="center" vertical="center"/>
    </xf>
    <xf numFmtId="3" fontId="4" fillId="0" borderId="51" xfId="58" applyFont="1" applyFill="1" applyBorder="1" applyAlignment="1">
      <alignment horizontal="center" vertical="center" wrapText="1"/>
    </xf>
    <xf numFmtId="3" fontId="4" fillId="0" borderId="52" xfId="58" applyFont="1" applyFill="1" applyBorder="1" applyAlignment="1">
      <alignment horizontal="center" vertical="center" wrapText="1"/>
    </xf>
    <xf numFmtId="3" fontId="4" fillId="0" borderId="14" xfId="58" applyFont="1" applyFill="1" applyBorder="1" applyAlignment="1">
      <alignment horizontal="center" vertical="center" wrapText="1"/>
    </xf>
    <xf numFmtId="3" fontId="4" fillId="0" borderId="49" xfId="58" applyFont="1" applyFill="1" applyBorder="1" applyAlignment="1">
      <alignment horizontal="center" vertical="center" wrapText="1"/>
    </xf>
    <xf numFmtId="3" fontId="4" fillId="0" borderId="53" xfId="58" applyFont="1" applyFill="1" applyBorder="1" applyAlignment="1">
      <alignment horizontal="center" vertical="center" wrapText="1"/>
    </xf>
    <xf numFmtId="3" fontId="4" fillId="0" borderId="54" xfId="58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3" fontId="4" fillId="0" borderId="22" xfId="58" applyFont="1" applyFill="1" applyBorder="1" applyAlignment="1">
      <alignment wrapText="1"/>
    </xf>
    <xf numFmtId="3" fontId="4" fillId="0" borderId="22" xfId="58" applyFont="1" applyFill="1" applyBorder="1" applyAlignment="1"/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9" fillId="0" borderId="0" xfId="0" applyFont="1" applyFill="1" applyAlignment="1">
      <alignment horizontal="left" wrapText="1"/>
    </xf>
    <xf numFmtId="0" fontId="5" fillId="0" borderId="0" xfId="56" applyFont="1" applyFill="1" applyAlignment="1">
      <alignment horizontal="left" wrapText="1"/>
    </xf>
    <xf numFmtId="0" fontId="26" fillId="0" borderId="0" xfId="0" applyFont="1" applyFill="1" applyAlignment="1">
      <alignment horizontal="left" wrapText="1"/>
    </xf>
    <xf numFmtId="0" fontId="8" fillId="0" borderId="1" xfId="56" applyFont="1" applyFill="1" applyBorder="1" applyAlignment="1">
      <alignment horizontal="center" wrapText="1"/>
    </xf>
    <xf numFmtId="0" fontId="8" fillId="0" borderId="10" xfId="56" applyFont="1" applyBorder="1" applyAlignment="1">
      <alignment horizontal="center" vertical="center"/>
    </xf>
    <xf numFmtId="0" fontId="8" fillId="0" borderId="11" xfId="56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49" fontId="10" fillId="0" borderId="6" xfId="0" applyNumberFormat="1" applyFont="1" applyFill="1" applyBorder="1" applyAlignment="1">
      <alignment horizontal="center" vertical="center" textRotation="90" wrapText="1"/>
    </xf>
    <xf numFmtId="49" fontId="10" fillId="0" borderId="69" xfId="0" applyNumberFormat="1" applyFont="1" applyFill="1" applyBorder="1" applyAlignment="1">
      <alignment horizontal="center" vertical="center" textRotation="90" wrapText="1"/>
    </xf>
    <xf numFmtId="0" fontId="18" fillId="0" borderId="1" xfId="0" applyFont="1" applyFill="1" applyBorder="1" applyAlignment="1">
      <alignment horizontal="left"/>
    </xf>
    <xf numFmtId="0" fontId="122" fillId="0" borderId="0" xfId="0" applyFont="1" applyAlignment="1">
      <alignment horizontal="left" wrapText="1"/>
    </xf>
    <xf numFmtId="0" fontId="5" fillId="0" borderId="0" xfId="56" applyFont="1" applyFill="1" applyBorder="1" applyAlignment="1">
      <alignment horizontal="left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63" applyFont="1" applyFill="1" applyBorder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6" fillId="0" borderId="1" xfId="63" applyFont="1" applyFill="1" applyBorder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top" wrapText="1"/>
    </xf>
    <xf numFmtId="3" fontId="4" fillId="0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/>
    </xf>
    <xf numFmtId="3" fontId="4" fillId="0" borderId="2" xfId="3" applyNumberFormat="1" applyFont="1" applyFill="1" applyBorder="1" applyAlignment="1">
      <alignment horizontal="center" vertical="center" wrapText="1"/>
    </xf>
    <xf numFmtId="3" fontId="4" fillId="0" borderId="4" xfId="3" applyNumberFormat="1" applyFont="1" applyFill="1" applyBorder="1" applyAlignment="1">
      <alignment horizontal="center" vertical="center" wrapText="1"/>
    </xf>
    <xf numFmtId="0" fontId="4" fillId="0" borderId="1" xfId="18" applyFont="1" applyFill="1" applyBorder="1" applyAlignment="1">
      <alignment horizontal="center" vertical="center" wrapText="1"/>
    </xf>
    <xf numFmtId="0" fontId="4" fillId="0" borderId="1" xfId="18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5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6" xfId="41" applyFont="1" applyFill="1" applyBorder="1" applyAlignment="1">
      <alignment horizontal="left" vertical="center"/>
    </xf>
    <xf numFmtId="0" fontId="4" fillId="0" borderId="6" xfId="43" applyFont="1" applyFill="1" applyBorder="1" applyAlignment="1">
      <alignment horizontal="left"/>
    </xf>
    <xf numFmtId="0" fontId="4" fillId="0" borderId="7" xfId="43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top"/>
    </xf>
  </cellXfs>
  <cellStyles count="65">
    <cellStyle name="Čiarka" xfId="1" builtinId="3"/>
    <cellStyle name="Čiarka 2 2" xfId="35"/>
    <cellStyle name="Hypertextové prepojenie" xfId="11" builtinId="8"/>
    <cellStyle name="Hypertextové prepojenie 4" xfId="45"/>
    <cellStyle name="Normal" xfId="6"/>
    <cellStyle name="Normálna" xfId="0" builtinId="0"/>
    <cellStyle name="Normálna 2" xfId="47"/>
    <cellStyle name="Normálna 2 2" xfId="4"/>
    <cellStyle name="Normálna 2 2 2" xfId="15"/>
    <cellStyle name="Normálna 2 2 3" xfId="59"/>
    <cellStyle name="Normálna 2 4" xfId="38"/>
    <cellStyle name="Normálna 3" xfId="10"/>
    <cellStyle name="Normálna 3 2" xfId="56"/>
    <cellStyle name="Normálna 3 3" xfId="32"/>
    <cellStyle name="Normálna 3 4" xfId="50"/>
    <cellStyle name="Normálna 3 5 2" xfId="37"/>
    <cellStyle name="Normálna 3 6" xfId="44"/>
    <cellStyle name="Normálna 4" xfId="30"/>
    <cellStyle name="Normálna 6 2" xfId="34"/>
    <cellStyle name="Normálne 2" xfId="46"/>
    <cellStyle name="Normálne 2 10" xfId="57"/>
    <cellStyle name="normálne 2 2 2" xfId="8"/>
    <cellStyle name="Normálne 2 2 2 2" xfId="21"/>
    <cellStyle name="Normálne 2 3" xfId="48"/>
    <cellStyle name="Normálne 2 3 3" xfId="49"/>
    <cellStyle name="Normálne 2 4" xfId="3"/>
    <cellStyle name="Normálne 2 4 2" xfId="61"/>
    <cellStyle name="Normálne 2 4 3" xfId="12"/>
    <cellStyle name="Normálne 2 4 4" xfId="14"/>
    <cellStyle name="Normálne 2 4 5" xfId="36"/>
    <cellStyle name="Normálne 3" xfId="5"/>
    <cellStyle name="Normálne 3 2" xfId="40"/>
    <cellStyle name="Normálne 3 2 2" xfId="64"/>
    <cellStyle name="Normálne 3 3" xfId="16"/>
    <cellStyle name="Normálne 4 2" xfId="13"/>
    <cellStyle name="Normálne 5" xfId="7"/>
    <cellStyle name="Normálne 6" xfId="43"/>
    <cellStyle name="normálne_2.03" xfId="9"/>
    <cellStyle name="normálne_2.09" xfId="23"/>
    <cellStyle name="normálne_2.12" xfId="39"/>
    <cellStyle name="normálne_2.13" xfId="28"/>
    <cellStyle name="normálne_3.11" xfId="52"/>
    <cellStyle name="normálne_A_02-01_vyk_09" xfId="24"/>
    <cellStyle name="normálne_A_03-01_vyk_09" xfId="17"/>
    <cellStyle name="normálne_A_04-01_vyk_09" xfId="42"/>
    <cellStyle name="normálne_A_05-01_vyk_09" xfId="60"/>
    <cellStyle name="normálne_A_07-01_vyk_09" xfId="53"/>
    <cellStyle name="normálne_A_13-01_vyk_09" xfId="26"/>
    <cellStyle name="normálne_A_17-01_vyk_06" xfId="20"/>
    <cellStyle name="normálne_A_17-01_vyk_09-SC-1" xfId="19"/>
    <cellStyle name="normálne_A_18-01_vyk_09" xfId="33"/>
    <cellStyle name="normálne_A02-01_05_BezÚvodStrany_A_02-01_vyk_09 2" xfId="25"/>
    <cellStyle name="normálne_A13-2003-def-T" xfId="27"/>
    <cellStyle name="normálne_A-15-01-vyk-09-0410" xfId="29"/>
    <cellStyle name="normálne_T_ChP2006" xfId="31"/>
    <cellStyle name="normálne_Tab_6" xfId="55"/>
    <cellStyle name="normálne_TBC_06_ pub" xfId="18"/>
    <cellStyle name="normálne_Vyk_A15_Tlac" xfId="62"/>
    <cellStyle name="normálne_Vyk_A27_Tlac" xfId="22"/>
    <cellStyle name="normálne_Vyk_P02_Tlac" xfId="63"/>
    <cellStyle name="normálne_ZR05_01 (version 1)" xfId="54"/>
    <cellStyle name="normálne_Zs_A4-05_1" xfId="41"/>
    <cellStyle name="normální_A5_ZS97" xfId="58"/>
    <cellStyle name="Percentá" xfId="2" builtinId="5"/>
    <cellStyle name="Percentá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9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1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4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6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1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4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7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4211102997446"/>
          <c:y val="8.2836918112508665E-2"/>
          <c:w val="0.73886924261210918"/>
          <c:h val="0.738029564486257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G2_1!$L$4</c:f>
              <c:strCache>
                <c:ptCount val="1"/>
                <c:pt idx="0">
                  <c:v>počet hospitalizácií na 1 000 obyvateľov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G2_1!$L$6:$L$15</c:f>
              <c:numCache>
                <c:formatCode>0.0</c:formatCode>
                <c:ptCount val="10"/>
                <c:pt idx="0">
                  <c:v>215.2282510459014</c:v>
                </c:pt>
                <c:pt idx="1">
                  <c:v>218.59433965920289</c:v>
                </c:pt>
                <c:pt idx="2">
                  <c:v>221.82858679997543</c:v>
                </c:pt>
                <c:pt idx="3">
                  <c:v>223.43771794105746</c:v>
                </c:pt>
                <c:pt idx="4">
                  <c:v>221.49029692889519</c:v>
                </c:pt>
                <c:pt idx="5">
                  <c:v>218.41603203219228</c:v>
                </c:pt>
                <c:pt idx="6">
                  <c:v>216.43604398634653</c:v>
                </c:pt>
                <c:pt idx="7">
                  <c:v>179.25059724369356</c:v>
                </c:pt>
                <c:pt idx="8">
                  <c:v>173.16750431965065</c:v>
                </c:pt>
                <c:pt idx="9">
                  <c:v>184.63784797244057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190238528"/>
        <c:axId val="190212736"/>
      </c:barChart>
      <c:lineChart>
        <c:grouping val="standard"/>
        <c:varyColors val="0"/>
        <c:ser>
          <c:idx val="1"/>
          <c:order val="1"/>
          <c:tx>
            <c:strRef>
              <c:f>G2_1!$N$4</c:f>
              <c:strCache>
                <c:ptCount val="1"/>
                <c:pt idx="0">
                  <c:v>počet zomretých v ÚZZ na 100 hospitalizácií</c:v>
                </c:pt>
              </c:strCache>
            </c:strRef>
          </c:tx>
          <c:spPr>
            <a:ln w="2222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6835585585585797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EA1-499C-954C-2211D0EC8D57}"/>
                </c:ext>
              </c:extLst>
            </c:dLbl>
            <c:dLbl>
              <c:idx val="1"/>
              <c:layout>
                <c:manualLayout>
                  <c:x val="-9.6835585585585589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EA1-499C-954C-2211D0EC8D57}"/>
                </c:ext>
              </c:extLst>
            </c:dLbl>
            <c:dLbl>
              <c:idx val="2"/>
              <c:layout>
                <c:manualLayout>
                  <c:x val="-3.0149119558193723E-3"/>
                  <c:y val="-2.0315642362886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EA1-499C-954C-2211D0EC8D57}"/>
                </c:ext>
              </c:extLst>
            </c:dLbl>
            <c:dLbl>
              <c:idx val="3"/>
              <c:layout>
                <c:manualLayout>
                  <c:x val="-3.0149119558193316E-3"/>
                  <c:y val="-2.32016452488893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EA1-499C-954C-2211D0EC8D57}"/>
                </c:ext>
              </c:extLst>
            </c:dLbl>
            <c:dLbl>
              <c:idx val="4"/>
              <c:layout>
                <c:manualLayout>
                  <c:x val="-9.6835585585586456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EA1-499C-954C-2211D0EC8D57}"/>
                </c:ext>
              </c:extLst>
            </c:dLbl>
            <c:dLbl>
              <c:idx val="5"/>
              <c:layout>
                <c:manualLayout>
                  <c:x val="-9.6835585585585589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EA1-499C-954C-2211D0EC8D57}"/>
                </c:ext>
              </c:extLst>
            </c:dLbl>
            <c:dLbl>
              <c:idx val="6"/>
              <c:layout>
                <c:manualLayout>
                  <c:x val="-3.0149119558193316E-3"/>
                  <c:y val="-4.494983581597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EA1-499C-954C-2211D0EC8D57}"/>
                </c:ext>
              </c:extLst>
            </c:dLbl>
            <c:dLbl>
              <c:idx val="7"/>
              <c:layout>
                <c:manualLayout>
                  <c:x val="-4.9162912912913788E-3"/>
                  <c:y val="-4.919107975244547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EA1-499C-954C-2211D0EC8D57}"/>
                </c:ext>
              </c:extLst>
            </c:dLbl>
            <c:dLbl>
              <c:idx val="8"/>
              <c:layout>
                <c:manualLayout>
                  <c:x val="-5.2378078535787222E-3"/>
                  <c:y val="-1.4157093999613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EA1-499C-954C-2211D0EC8D57}"/>
                </c:ext>
              </c:extLst>
            </c:dLbl>
            <c:dLbl>
              <c:idx val="9"/>
              <c:layout>
                <c:manualLayout>
                  <c:x val="-7.4607037513381132E-3"/>
                  <c:y val="-1.4543636590880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EA1-499C-954C-2211D0EC8D5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G2_1!$J$17:$J$26</c:f>
              <c:numCache>
                <c:formatCode>General</c:formatCode>
                <c:ptCount val="10"/>
              </c:numCache>
            </c:numRef>
          </c:cat>
          <c:val>
            <c:numRef>
              <c:f>G2_1!$N$6:$N$15</c:f>
              <c:numCache>
                <c:formatCode>0.0</c:formatCode>
                <c:ptCount val="10"/>
                <c:pt idx="0">
                  <c:v>2.3850006222561722</c:v>
                </c:pt>
                <c:pt idx="1">
                  <c:v>2.335190116219187</c:v>
                </c:pt>
                <c:pt idx="2">
                  <c:v>2.4012719901193034</c:v>
                </c:pt>
                <c:pt idx="3">
                  <c:v>2.3804127916798867</c:v>
                </c:pt>
                <c:pt idx="4">
                  <c:v>2.4894230026968542</c:v>
                </c:pt>
                <c:pt idx="5">
                  <c:v>2.56064327514874</c:v>
                </c:pt>
                <c:pt idx="6">
                  <c:v>2.5301700842204062</c:v>
                </c:pt>
                <c:pt idx="7">
                  <c:v>3.1933637064153428</c:v>
                </c:pt>
                <c:pt idx="8">
                  <c:v>4.5004329482075098</c:v>
                </c:pt>
                <c:pt idx="9">
                  <c:v>3.2073761575101201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EA1-499C-954C-2211D0EC8D57}"/>
            </c:ext>
          </c:extLst>
        </c:ser>
        <c:ser>
          <c:idx val="2"/>
          <c:order val="2"/>
          <c:tx>
            <c:strRef>
              <c:f>G2_1!$O$4</c:f>
              <c:strCache>
                <c:ptCount val="1"/>
                <c:pt idx="0">
                  <c:v>priemerný ošetrovací čas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642718668195017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BEA1-499C-954C-2211D0EC8D57}"/>
                </c:ext>
              </c:extLst>
            </c:dLbl>
            <c:dLbl>
              <c:idx val="1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EA1-499C-954C-2211D0EC8D57}"/>
                </c:ext>
              </c:extLst>
            </c:dLbl>
            <c:dLbl>
              <c:idx val="2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BEA1-499C-954C-2211D0EC8D57}"/>
                </c:ext>
              </c:extLst>
            </c:dLbl>
            <c:dLbl>
              <c:idx val="3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EA1-499C-954C-2211D0EC8D57}"/>
                </c:ext>
              </c:extLst>
            </c:dLbl>
            <c:dLbl>
              <c:idx val="4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EA1-499C-954C-2211D0EC8D57}"/>
                </c:ext>
              </c:extLst>
            </c:dLbl>
            <c:dLbl>
              <c:idx val="5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BEA1-499C-954C-2211D0EC8D57}"/>
                </c:ext>
              </c:extLst>
            </c:dLbl>
            <c:dLbl>
              <c:idx val="6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BEA1-499C-954C-2211D0EC8D57}"/>
                </c:ext>
              </c:extLst>
            </c:dLbl>
            <c:dLbl>
              <c:idx val="7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BEA1-499C-954C-2211D0EC8D57}"/>
                </c:ext>
              </c:extLst>
            </c:dLbl>
            <c:dLbl>
              <c:idx val="8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BEA1-499C-954C-2211D0EC8D57}"/>
                </c:ext>
              </c:extLst>
            </c:dLbl>
            <c:dLbl>
              <c:idx val="9"/>
              <c:layout>
                <c:manualLayout>
                  <c:x val="-8.264271866819644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BEA1-499C-954C-2211D0EC8D5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G2_1!$J$17:$J$26</c:f>
              <c:numCache>
                <c:formatCode>General</c:formatCode>
                <c:ptCount val="10"/>
              </c:numCache>
            </c:numRef>
          </c:cat>
          <c:val>
            <c:numRef>
              <c:f>G2_1!$O$6:$O$15</c:f>
              <c:numCache>
                <c:formatCode>0.0</c:formatCode>
                <c:ptCount val="10"/>
                <c:pt idx="0">
                  <c:v>6.7</c:v>
                </c:pt>
                <c:pt idx="1">
                  <c:v>6.7</c:v>
                </c:pt>
                <c:pt idx="2">
                  <c:v>6.6</c:v>
                </c:pt>
                <c:pt idx="3">
                  <c:v>6.6</c:v>
                </c:pt>
                <c:pt idx="4">
                  <c:v>6.5</c:v>
                </c:pt>
                <c:pt idx="5">
                  <c:v>6.3984644377982987</c:v>
                </c:pt>
                <c:pt idx="6">
                  <c:v>6.4127189586555913</c:v>
                </c:pt>
                <c:pt idx="7">
                  <c:v>6.5</c:v>
                </c:pt>
                <c:pt idx="8">
                  <c:v>6.5</c:v>
                </c:pt>
                <c:pt idx="9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1264"/>
        <c:axId val="369296656"/>
      </c:lineChart>
      <c:catAx>
        <c:axId val="19023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7446396396396395"/>
              <c:y val="0.87954200048138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12736"/>
        <c:crosses val="autoZero"/>
        <c:auto val="1"/>
        <c:lblAlgn val="ctr"/>
        <c:lblOffset val="100"/>
        <c:noMultiLvlLbl val="0"/>
      </c:catAx>
      <c:valAx>
        <c:axId val="190212736"/>
        <c:scaling>
          <c:orientation val="minMax"/>
          <c:max val="2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hospitalizácií na 1 000 obyvateľov</a:t>
                </a:r>
              </a:p>
            </c:rich>
          </c:tx>
          <c:layout>
            <c:manualLayout>
              <c:xMode val="edge"/>
              <c:yMode val="edge"/>
              <c:x val="4.9924924924924924E-3"/>
              <c:y val="0.17416581034729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38528"/>
        <c:crosses val="autoZero"/>
        <c:crossBetween val="between"/>
        <c:majorUnit val="50"/>
      </c:valAx>
      <c:valAx>
        <c:axId val="369296656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   </a:t>
                </a:r>
              </a:p>
            </c:rich>
          </c:tx>
          <c:layout>
            <c:manualLayout>
              <c:xMode val="edge"/>
              <c:yMode val="edge"/>
              <c:x val="0.95363483533158222"/>
              <c:y val="4.00740941865025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9281264"/>
        <c:crosses val="max"/>
        <c:crossBetween val="between"/>
        <c:majorUnit val="2"/>
        <c:minorUnit val="1"/>
      </c:valAx>
      <c:catAx>
        <c:axId val="36928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29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84581077045267E-2"/>
          <c:y val="0.91954144067653432"/>
          <c:w val="0.9409410417750832"/>
          <c:h val="8.0458559323465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89156649013179"/>
          <c:y val="3.9309402871403665E-2"/>
          <c:w val="0.80609783207704022"/>
          <c:h val="0.785140310602996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G2_2!$L$4</c:f>
              <c:strCache>
                <c:ptCount val="1"/>
                <c:pt idx="0">
                  <c:v>počet hospitalizácií na 100 000 obyvateľov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4.2072568095350064E-17"/>
                  <c:y val="0.1234224016759455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99C-400B-A9CA-D528CEEDACE1}"/>
                </c:ext>
              </c:extLst>
            </c:dLbl>
            <c:dLbl>
              <c:idx val="11"/>
              <c:layout>
                <c:manualLayout>
                  <c:x val="0"/>
                  <c:y val="9.403382512723046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99C-400B-A9CA-D528CEEDACE1}"/>
                </c:ext>
              </c:extLst>
            </c:dLbl>
            <c:dLbl>
              <c:idx val="14"/>
              <c:layout>
                <c:manualLayout>
                  <c:x val="0"/>
                  <c:y val="1.689553607382825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99C-400B-A9CA-D528CEEDACE1}"/>
                </c:ext>
              </c:extLst>
            </c:dLbl>
            <c:dLbl>
              <c:idx val="15"/>
              <c:layout>
                <c:manualLayout>
                  <c:x val="2.4269058767094652E-4"/>
                  <c:y val="7.933960441294873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99C-400B-A9CA-D528CEEDACE1}"/>
                </c:ext>
              </c:extLst>
            </c:dLbl>
            <c:dLbl>
              <c:idx val="16"/>
              <c:layout>
                <c:manualLayout>
                  <c:x val="1.4880162451603662E-4"/>
                  <c:y val="2.37356006351120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99C-400B-A9CA-D528CEEDACE1}"/>
                </c:ext>
              </c:extLst>
            </c:dLbl>
            <c:dLbl>
              <c:idx val="17"/>
              <c:layout>
                <c:manualLayout>
                  <c:x val="-1.1290723491181241E-5"/>
                  <c:y val="1.736010354557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99C-400B-A9CA-D528CEEDACE1}"/>
                </c:ext>
              </c:extLst>
            </c:dLbl>
            <c:dLbl>
              <c:idx val="18"/>
              <c:layout>
                <c:manualLayout>
                  <c:x val="-1.6761851755659782E-5"/>
                  <c:y val="1.686032641308767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99C-400B-A9CA-D528CEEDACE1}"/>
                </c:ext>
              </c:extLst>
            </c:dLbl>
            <c:dLbl>
              <c:idx val="19"/>
              <c:layout>
                <c:manualLayout>
                  <c:x val="1.097414814524303E-5"/>
                  <c:y val="1.370229379577816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99C-400B-A9CA-D528CEEDACE1}"/>
                </c:ext>
              </c:extLst>
            </c:dLbl>
            <c:dLbl>
              <c:idx val="20"/>
              <c:layout>
                <c:manualLayout>
                  <c:x val="0"/>
                  <c:y val="1.03233830262702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99C-400B-A9CA-D528CEEDACE1}"/>
                </c:ext>
              </c:extLst>
            </c:dLbl>
            <c:dLbl>
              <c:idx val="21"/>
              <c:layout>
                <c:manualLayout>
                  <c:x val="0"/>
                  <c:y val="1.94992768761047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G2_2!$J$5:$J$26</c:f>
              <c:strCache>
                <c:ptCount val="22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 </c:v>
                </c:pt>
                <c:pt idx="4">
                  <c:v>XIX. </c:v>
                </c:pt>
                <c:pt idx="5">
                  <c:v>XV. </c:v>
                </c:pt>
                <c:pt idx="6">
                  <c:v>X. </c:v>
                </c:pt>
                <c:pt idx="7">
                  <c:v>XIII.</c:v>
                </c:pt>
                <c:pt idx="8">
                  <c:v>XIV. </c:v>
                </c:pt>
                <c:pt idx="9">
                  <c:v>V.</c:v>
                </c:pt>
                <c:pt idx="10">
                  <c:v>XVIII. </c:v>
                </c:pt>
                <c:pt idx="11">
                  <c:v>VI. 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 </c:v>
                </c:pt>
                <c:pt idx="16">
                  <c:v>III.</c:v>
                </c:pt>
                <c:pt idx="17">
                  <c:v>VII.</c:v>
                </c:pt>
                <c:pt idx="18">
                  <c:v>XXII. </c:v>
                </c:pt>
                <c:pt idx="19">
                  <c:v>XVII. </c:v>
                </c:pt>
                <c:pt idx="20">
                  <c:v>VIII. </c:v>
                </c:pt>
                <c:pt idx="21">
                  <c:v>XX.</c:v>
                </c:pt>
              </c:strCache>
            </c:strRef>
          </c:cat>
          <c:val>
            <c:numRef>
              <c:f>G2_2!$L$5:$L$26</c:f>
              <c:numCache>
                <c:formatCode>#\ ##0.0</c:formatCode>
                <c:ptCount val="22"/>
                <c:pt idx="0">
                  <c:v>2710.911691108136</c:v>
                </c:pt>
                <c:pt idx="1">
                  <c:v>1933.1515871858655</c:v>
                </c:pt>
                <c:pt idx="2">
                  <c:v>1781.2668914191959</c:v>
                </c:pt>
                <c:pt idx="3">
                  <c:v>1678.0037085640138</c:v>
                </c:pt>
                <c:pt idx="4">
                  <c:v>1429.6676284189707</c:v>
                </c:pt>
                <c:pt idx="5">
                  <c:v>1356.3395383294378</c:v>
                </c:pt>
                <c:pt idx="6">
                  <c:v>1305.0117162933802</c:v>
                </c:pt>
                <c:pt idx="7">
                  <c:v>1142.0624505684355</c:v>
                </c:pt>
                <c:pt idx="8">
                  <c:v>880.91282518053106</c:v>
                </c:pt>
                <c:pt idx="9">
                  <c:v>768.57338111165609</c:v>
                </c:pt>
                <c:pt idx="10">
                  <c:v>630.57002602475222</c:v>
                </c:pt>
                <c:pt idx="11">
                  <c:v>576.37020246874306</c:v>
                </c:pt>
                <c:pt idx="12">
                  <c:v>496.83785268546876</c:v>
                </c:pt>
                <c:pt idx="13">
                  <c:v>450.86741810008999</c:v>
                </c:pt>
                <c:pt idx="14">
                  <c:v>308.64811206402652</c:v>
                </c:pt>
                <c:pt idx="15">
                  <c:v>201.15056799353135</c:v>
                </c:pt>
                <c:pt idx="16">
                  <c:v>199.58569537048081</c:v>
                </c:pt>
                <c:pt idx="17">
                  <c:v>185.8516368199432</c:v>
                </c:pt>
                <c:pt idx="18">
                  <c:v>156.10064671582944</c:v>
                </c:pt>
                <c:pt idx="19">
                  <c:v>138.90545812842709</c:v>
                </c:pt>
                <c:pt idx="20">
                  <c:v>121.36047448410751</c:v>
                </c:pt>
                <c:pt idx="21">
                  <c:v>11.635288209034581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axId val="388975024"/>
        <c:axId val="388975416"/>
      </c:barChart>
      <c:lineChart>
        <c:grouping val="standard"/>
        <c:varyColors val="0"/>
        <c:ser>
          <c:idx val="2"/>
          <c:order val="1"/>
          <c:tx>
            <c:strRef>
              <c:f>G2_2!$M$4</c:f>
              <c:strCache>
                <c:ptCount val="1"/>
                <c:pt idx="0">
                  <c:v>počet zomretých v ÚZZ na 1 000 hospitalizácií</c:v>
                </c:pt>
              </c:strCache>
            </c:strRef>
          </c:tx>
          <c:spPr>
            <a:ln w="9525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bg2">
                  <a:lumMod val="25000"/>
                </a:schemeClr>
              </a:solidFill>
              <a:ln w="12700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dLbls>
            <c:dLbl>
              <c:idx val="6"/>
              <c:layout>
                <c:manualLayout>
                  <c:x val="-3.4928734601561061E-2"/>
                  <c:y val="-2.614325251578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99C-400B-A9CA-D528CEEDACE1}"/>
                </c:ext>
              </c:extLst>
            </c:dLbl>
            <c:dLbl>
              <c:idx val="8"/>
              <c:layout>
                <c:manualLayout>
                  <c:x val="-3.7213550553371839E-2"/>
                  <c:y val="2.4462219788699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99C-400B-A9CA-D528CEEDACE1}"/>
                </c:ext>
              </c:extLst>
            </c:dLbl>
            <c:dLbl>
              <c:idx val="9"/>
              <c:layout>
                <c:manualLayout>
                  <c:x val="-3.1166441273492499E-2"/>
                  <c:y val="-3.3034919441375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99C-400B-A9CA-D528CEEDACE1}"/>
                </c:ext>
              </c:extLst>
            </c:dLbl>
            <c:dLbl>
              <c:idx val="10"/>
              <c:layout>
                <c:manualLayout>
                  <c:x val="-3.4928734601561061E-2"/>
                  <c:y val="-2.614325251578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99C-400B-A9CA-D528CEEDACE1}"/>
                </c:ext>
              </c:extLst>
            </c:dLbl>
            <c:dLbl>
              <c:idx val="11"/>
              <c:layout>
                <c:manualLayout>
                  <c:x val="-3.9498297927613078E-2"/>
                  <c:y val="2.25096114546846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99C-400B-A9CA-D528CEEDACE1}"/>
                </c:ext>
              </c:extLst>
            </c:dLbl>
            <c:dLbl>
              <c:idx val="12"/>
              <c:layout>
                <c:manualLayout>
                  <c:x val="-3.4928734601561061E-2"/>
                  <c:y val="-2.9184056513940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99C-400B-A9CA-D528CEEDACE1}"/>
                </c:ext>
              </c:extLst>
            </c:dLbl>
            <c:dLbl>
              <c:idx val="13"/>
              <c:layout>
                <c:manualLayout>
                  <c:x val="-3.6124684474249331E-2"/>
                  <c:y val="-2.620674310996407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255886674452767E-2"/>
                      <c:h val="4.988053604259646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399C-400B-A9CA-D528CEEDACE1}"/>
                </c:ext>
              </c:extLst>
            </c:dLbl>
            <c:dLbl>
              <c:idx val="14"/>
              <c:layout>
                <c:manualLayout>
                  <c:x val="-3.2129787112320229E-2"/>
                  <c:y val="-2.9184056513940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399C-400B-A9CA-D528CEEDACE1}"/>
                </c:ext>
              </c:extLst>
            </c:dLbl>
            <c:dLbl>
              <c:idx val="15"/>
              <c:layout>
                <c:manualLayout>
                  <c:x val="-3.4928734601560978E-2"/>
                  <c:y val="-3.83064685084043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399C-400B-A9CA-D528CEEDACE1}"/>
                </c:ext>
              </c:extLst>
            </c:dLbl>
            <c:dLbl>
              <c:idx val="17"/>
              <c:layout>
                <c:manualLayout>
                  <c:x val="-3.2129787112320229E-2"/>
                  <c:y val="-2.9184056513940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399C-400B-A9CA-D528CEEDACE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99C-400B-A9CA-D528CEEDACE1}"/>
                </c:ext>
              </c:extLst>
            </c:dLbl>
            <c:dLbl>
              <c:idx val="20"/>
              <c:layout>
                <c:manualLayout>
                  <c:x val="-3.2129787112320396E-2"/>
                  <c:y val="-2.31024485176319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399C-400B-A9CA-D528CEEDACE1}"/>
                </c:ext>
              </c:extLst>
            </c:dLbl>
            <c:dLbl>
              <c:idx val="21"/>
              <c:layout>
                <c:manualLayout>
                  <c:x val="-3.4858170818535483E-2"/>
                  <c:y val="-3.50714188937722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G2_2!$M$5:$M$26</c:f>
              <c:numCache>
                <c:formatCode>0.0</c:formatCode>
                <c:ptCount val="22"/>
                <c:pt idx="0">
                  <c:v>57.018675721561969</c:v>
                </c:pt>
                <c:pt idx="1">
                  <c:v>42.007923507675898</c:v>
                </c:pt>
                <c:pt idx="2">
                  <c:v>27.223680674700788</c:v>
                </c:pt>
                <c:pt idx="3">
                  <c:v>0.19748751988589611</c:v>
                </c:pt>
                <c:pt idx="4">
                  <c:v>13.31513340888019</c:v>
                </c:pt>
                <c:pt idx="5">
                  <c:v>2.7146987363077385E-2</c:v>
                </c:pt>
                <c:pt idx="6">
                  <c:v>93.686957748465815</c:v>
                </c:pt>
                <c:pt idx="7">
                  <c:v>1.4991778702002128</c:v>
                </c:pt>
                <c:pt idx="8">
                  <c:v>24.05483918159209</c:v>
                </c:pt>
                <c:pt idx="9">
                  <c:v>4.982393944475052</c:v>
                </c:pt>
                <c:pt idx="10">
                  <c:v>60.348602960497502</c:v>
                </c:pt>
                <c:pt idx="11">
                  <c:v>12.872520522566839</c:v>
                </c:pt>
                <c:pt idx="12">
                  <c:v>63.808500389076222</c:v>
                </c:pt>
                <c:pt idx="13">
                  <c:v>53.450387913434049</c:v>
                </c:pt>
                <c:pt idx="14">
                  <c:v>8.1121383835371308</c:v>
                </c:pt>
                <c:pt idx="15">
                  <c:v>16.932088596009518</c:v>
                </c:pt>
                <c:pt idx="16">
                  <c:v>30.901208375611109</c:v>
                </c:pt>
                <c:pt idx="17">
                  <c:v>9.9058940069341253E-2</c:v>
                </c:pt>
                <c:pt idx="18">
                  <c:v>159.2168887840547</c:v>
                </c:pt>
                <c:pt idx="19">
                  <c:v>6.3618290258449308</c:v>
                </c:pt>
                <c:pt idx="20">
                  <c:v>1.2135922330097086</c:v>
                </c:pt>
                <c:pt idx="21">
                  <c:v>23.734177215189874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3296"/>
        <c:axId val="194498720"/>
      </c:lineChart>
      <c:catAx>
        <c:axId val="3889750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>
            <c:manualLayout>
              <c:xMode val="edge"/>
              <c:yMode val="edge"/>
              <c:x val="0.45927584459840098"/>
              <c:y val="0.90711577351163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2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416"/>
        <c:crosses val="autoZero"/>
        <c:auto val="1"/>
        <c:lblAlgn val="ctr"/>
        <c:lblOffset val="100"/>
        <c:noMultiLvlLbl val="0"/>
      </c:catAx>
      <c:valAx>
        <c:axId val="388975416"/>
        <c:scaling>
          <c:orientation val="minMax"/>
          <c:max val="3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hospitalizácií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9069057755340389E-3"/>
              <c:y val="0.20340300796251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024"/>
        <c:crosses val="autoZero"/>
        <c:crossBetween val="between"/>
        <c:majorUnit val="500"/>
      </c:valAx>
      <c:valAx>
        <c:axId val="194498720"/>
        <c:scaling>
          <c:orientation val="minMax"/>
          <c:max val="1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zomretých na 1 000 hospitalizácií</a:t>
                </a:r>
              </a:p>
            </c:rich>
          </c:tx>
          <c:layout>
            <c:manualLayout>
              <c:xMode val="edge"/>
              <c:yMode val="edge"/>
              <c:x val="0.97208574930794278"/>
              <c:y val="0.21102875364078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4503296"/>
        <c:crosses val="max"/>
        <c:crossBetween val="between"/>
        <c:majorUnit val="30"/>
      </c:valAx>
      <c:catAx>
        <c:axId val="194503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94498720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1.5019604030977617E-2"/>
          <c:y val="0.94064427660828109"/>
          <c:w val="0.98498039596902243"/>
          <c:h val="5.9355749173311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364999829566755E-2"/>
          <c:y val="1.8244647670162307E-2"/>
          <c:w val="0.8900187476565431"/>
          <c:h val="0.59645951257696206"/>
        </c:manualLayout>
      </c:layout>
      <c:lineChart>
        <c:grouping val="standard"/>
        <c:varyColors val="0"/>
        <c:ser>
          <c:idx val="1"/>
          <c:order val="0"/>
          <c:tx>
            <c:strRef>
              <c:f>G2_3!$M$6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6488113141462732E-2"/>
                  <c:y val="1.17579017147294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36-4ABF-8A51-45D4241D766D}"/>
                </c:ext>
              </c:extLst>
            </c:dLbl>
            <c:dLbl>
              <c:idx val="9"/>
              <c:layout>
                <c:manualLayout>
                  <c:x val="-7.0332471375978067E-3"/>
                  <c:y val="-1.77562569251149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G2_3!$M$18:$M$27</c:f>
              <c:numCache>
                <c:formatCode>#\ ##0.0</c:formatCode>
                <c:ptCount val="10"/>
                <c:pt idx="0">
                  <c:v>3393.1217808426049</c:v>
                </c:pt>
                <c:pt idx="1">
                  <c:v>3515.9871030583454</c:v>
                </c:pt>
                <c:pt idx="2">
                  <c:v>3478.5755855142534</c:v>
                </c:pt>
                <c:pt idx="3">
                  <c:v>3441.1704726607832</c:v>
                </c:pt>
                <c:pt idx="4">
                  <c:v>3409.3235413863154</c:v>
                </c:pt>
                <c:pt idx="5">
                  <c:v>3325.2732054710214</c:v>
                </c:pt>
                <c:pt idx="6">
                  <c:v>3282.2731033835353</c:v>
                </c:pt>
                <c:pt idx="7">
                  <c:v>2777.0251740895983</c:v>
                </c:pt>
                <c:pt idx="8">
                  <c:v>2529.8277781054762</c:v>
                </c:pt>
                <c:pt idx="9">
                  <c:v>2710.911691108136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B36-4ABF-8A51-45D4241D766D}"/>
            </c:ext>
          </c:extLst>
        </c:ser>
        <c:ser>
          <c:idx val="0"/>
          <c:order val="1"/>
          <c:tx>
            <c:strRef>
              <c:f>G2_3!$L$6</c:f>
              <c:strCache>
                <c:ptCount val="1"/>
                <c:pt idx="0">
                  <c:v>II. Nádory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6436713156201E-2"/>
                  <c:y val="8.75867797051261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B36-4ABF-8A51-45D4241D766D}"/>
                </c:ext>
              </c:extLst>
            </c:dLbl>
            <c:dLbl>
              <c:idx val="9"/>
              <c:layout>
                <c:manualLayout>
                  <c:x val="-8.7261278992688783E-3"/>
                  <c:y val="-2.0755572947379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G2_3!$L$18:$L$27</c:f>
              <c:numCache>
                <c:formatCode>#\ ##0.0</c:formatCode>
                <c:ptCount val="10"/>
                <c:pt idx="0">
                  <c:v>1985.8157338489682</c:v>
                </c:pt>
                <c:pt idx="1">
                  <c:v>2033.5511674589</c:v>
                </c:pt>
                <c:pt idx="2">
                  <c:v>2036.966514531646</c:v>
                </c:pt>
                <c:pt idx="3">
                  <c:v>2069.7144388094011</c:v>
                </c:pt>
                <c:pt idx="4">
                  <c:v>2094.0825923662196</c:v>
                </c:pt>
                <c:pt idx="5">
                  <c:v>2048.6267963741084</c:v>
                </c:pt>
                <c:pt idx="6">
                  <c:v>2080.2152930604911</c:v>
                </c:pt>
                <c:pt idx="7">
                  <c:v>1889.819919187767</c:v>
                </c:pt>
                <c:pt idx="8">
                  <c:v>1757.8860384002842</c:v>
                </c:pt>
                <c:pt idx="9">
                  <c:v>1933.1515871858655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B36-4ABF-8A51-45D4241D766D}"/>
            </c:ext>
          </c:extLst>
        </c:ser>
        <c:ser>
          <c:idx val="3"/>
          <c:order val="2"/>
          <c:tx>
            <c:strRef>
              <c:f>G2_3!$O$6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3624981255143584E-2"/>
                  <c:y val="-1.7533414776821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B36-4ABF-8A51-45D4241D766D}"/>
                </c:ext>
              </c:extLst>
            </c:dLbl>
            <c:dLbl>
              <c:idx val="9"/>
              <c:layout>
                <c:manualLayout>
                  <c:x val="-2.2156321368921382E-3"/>
                  <c:y val="-1.4824457719349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G2_3!$O$18:$O$27</c:f>
              <c:numCache>
                <c:formatCode>#\ ##0.0</c:formatCode>
                <c:ptCount val="10"/>
                <c:pt idx="0">
                  <c:v>2076.9231124475086</c:v>
                </c:pt>
                <c:pt idx="1">
                  <c:v>2097.4231768841273</c:v>
                </c:pt>
                <c:pt idx="2">
                  <c:v>2149.2494054676235</c:v>
                </c:pt>
                <c:pt idx="3">
                  <c:v>2209.9700826628132</c:v>
                </c:pt>
                <c:pt idx="4">
                  <c:v>2102.4661296361442</c:v>
                </c:pt>
                <c:pt idx="5">
                  <c:v>2100.8412232533019</c:v>
                </c:pt>
                <c:pt idx="6">
                  <c:v>2068.8111266528022</c:v>
                </c:pt>
                <c:pt idx="7">
                  <c:v>1627.9321546552032</c:v>
                </c:pt>
                <c:pt idx="8">
                  <c:v>1530.7265300512258</c:v>
                </c:pt>
                <c:pt idx="9">
                  <c:v>1781.2668914191959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B36-4ABF-8A51-45D4241D766D}"/>
            </c:ext>
          </c:extLst>
        </c:ser>
        <c:ser>
          <c:idx val="7"/>
          <c:order val="3"/>
          <c:tx>
            <c:strRef>
              <c:f>G2_3!$R$6</c:f>
              <c:strCache>
                <c:ptCount val="1"/>
                <c:pt idx="0">
                  <c:v>XIX. Poranenia, otravy a iné následky vonkajších príčin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144187926440114E-2"/>
                  <c:y val="-3.524442138479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B36-4ABF-8A51-45D4241D766D}"/>
                </c:ext>
              </c:extLst>
            </c:dLbl>
            <c:dLbl>
              <c:idx val="9"/>
              <c:layout>
                <c:manualLayout>
                  <c:x val="-6.7252701616708436E-3"/>
                  <c:y val="-2.096348010838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G2_3!$R$18:$R$27</c:f>
              <c:numCache>
                <c:formatCode>#\ ##0.0</c:formatCode>
                <c:ptCount val="10"/>
                <c:pt idx="0">
                  <c:v>1705.806479024013</c:v>
                </c:pt>
                <c:pt idx="1">
                  <c:v>1626.6047127245188</c:v>
                </c:pt>
                <c:pt idx="2">
                  <c:v>1686.7508308980021</c:v>
                </c:pt>
                <c:pt idx="3">
                  <c:v>1678.2249752453486</c:v>
                </c:pt>
                <c:pt idx="4">
                  <c:v>1768.8895940538662</c:v>
                </c:pt>
                <c:pt idx="5">
                  <c:v>1733.5960823023477</c:v>
                </c:pt>
                <c:pt idx="6">
                  <c:v>1700.1375283797813</c:v>
                </c:pt>
                <c:pt idx="7">
                  <c:v>1434.1908985208727</c:v>
                </c:pt>
                <c:pt idx="8">
                  <c:v>1281.3141366826958</c:v>
                </c:pt>
                <c:pt idx="9">
                  <c:v>1429.6676284189707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B36-4ABF-8A51-45D4241D766D}"/>
            </c:ext>
          </c:extLst>
        </c:ser>
        <c:ser>
          <c:idx val="2"/>
          <c:order val="4"/>
          <c:tx>
            <c:strRef>
              <c:f>G2_3!$N$6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2222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331443426547828E-2"/>
                  <c:y val="-9.376208848403785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B36-4ABF-8A51-45D4241D766D}"/>
                </c:ext>
              </c:extLst>
            </c:dLbl>
            <c:dLbl>
              <c:idx val="9"/>
              <c:layout>
                <c:manualLayout>
                  <c:x val="-4.3630639496344392E-3"/>
                  <c:y val="-5.2521839426289418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5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G2_3!$N$18:$N$27</c:f>
              <c:numCache>
                <c:formatCode>#\ ##0.0</c:formatCode>
                <c:ptCount val="10"/>
                <c:pt idx="0">
                  <c:v>1522.9451771693998</c:v>
                </c:pt>
                <c:pt idx="1">
                  <c:v>1550.6448194005554</c:v>
                </c:pt>
                <c:pt idx="2">
                  <c:v>1579.5750599602623</c:v>
                </c:pt>
                <c:pt idx="3">
                  <c:v>1548.4097869603866</c:v>
                </c:pt>
                <c:pt idx="4">
                  <c:v>1575.4431485403775</c:v>
                </c:pt>
                <c:pt idx="5">
                  <c:v>1524.6282177668402</c:v>
                </c:pt>
                <c:pt idx="6">
                  <c:v>1507.7701426089175</c:v>
                </c:pt>
                <c:pt idx="7">
                  <c:v>1149.7341828198621</c:v>
                </c:pt>
                <c:pt idx="8">
                  <c:v>1690.0983481964597</c:v>
                </c:pt>
                <c:pt idx="9">
                  <c:v>1305.0117162933802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B36-4ABF-8A51-45D4241D766D}"/>
            </c:ext>
          </c:extLst>
        </c:ser>
        <c:ser>
          <c:idx val="4"/>
          <c:order val="5"/>
          <c:tx>
            <c:strRef>
              <c:f>G2_3!$P$6</c:f>
              <c:strCache>
                <c:ptCount val="1"/>
                <c:pt idx="0">
                  <c:v>XIII. Choroby svalovej a kostrovej sústavy
a spojivového tkaniva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019088523025514E-2"/>
                  <c:y val="1.91387892548199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B36-4ABF-8A51-45D4241D766D}"/>
                </c:ext>
              </c:extLst>
            </c:dLbl>
            <c:dLbl>
              <c:idx val="9"/>
              <c:layout>
                <c:manualLayout>
                  <c:x val="-6.8173296519753209E-5"/>
                  <c:y val="5.26841077945784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0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G2_3!$P$18:$P$27</c:f>
              <c:numCache>
                <c:formatCode>#\ ##0.0</c:formatCode>
                <c:ptCount val="10"/>
                <c:pt idx="0">
                  <c:v>1422.2135195258795</c:v>
                </c:pt>
                <c:pt idx="1">
                  <c:v>1536.7852761823103</c:v>
                </c:pt>
                <c:pt idx="2">
                  <c:v>1578.1000794553561</c:v>
                </c:pt>
                <c:pt idx="3">
                  <c:v>1640.1826803521953</c:v>
                </c:pt>
                <c:pt idx="4">
                  <c:v>1716.014477412848</c:v>
                </c:pt>
                <c:pt idx="5">
                  <c:v>1695.9591009020849</c:v>
                </c:pt>
                <c:pt idx="6">
                  <c:v>1684.6263952915094</c:v>
                </c:pt>
                <c:pt idx="7">
                  <c:v>1166.6792151500679</c:v>
                </c:pt>
                <c:pt idx="8">
                  <c:v>790.20711353620391</c:v>
                </c:pt>
                <c:pt idx="9">
                  <c:v>1142.0624505684355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3B36-4ABF-8A51-45D4241D766D}"/>
            </c:ext>
          </c:extLst>
        </c:ser>
        <c:ser>
          <c:idx val="6"/>
          <c:order val="6"/>
          <c:tx>
            <c:strRef>
              <c:f>G2_3!$Q$6</c:f>
              <c:strCache>
                <c:ptCount val="1"/>
                <c:pt idx="0">
                  <c:v>XIV. Choroby močovopohlavnej sústavy</c:v>
                </c:pt>
              </c:strCache>
            </c:strRef>
          </c:tx>
          <c:spPr>
            <a:ln w="22225" cap="rnd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67943211643999E-2"/>
                  <c:y val="1.62316853463252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2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3B36-4ABF-8A51-45D4241D766D}"/>
                </c:ext>
              </c:extLst>
            </c:dLbl>
            <c:dLbl>
              <c:idx val="9"/>
              <c:layout>
                <c:manualLayout>
                  <c:x val="-4.3630639496344392E-3"/>
                  <c:y val="-9.5228896269132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B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G2_3!$Q$18:$Q$27</c:f>
              <c:numCache>
                <c:formatCode>#\ ##0.0</c:formatCode>
                <c:ptCount val="10"/>
                <c:pt idx="0">
                  <c:v>1167.1424157771673</c:v>
                </c:pt>
                <c:pt idx="1">
                  <c:v>1170.1071613976103</c:v>
                </c:pt>
                <c:pt idx="2">
                  <c:v>1146.7973425644986</c:v>
                </c:pt>
                <c:pt idx="3">
                  <c:v>1139.6668721306587</c:v>
                </c:pt>
                <c:pt idx="4">
                  <c:v>1145.6397838554949</c:v>
                </c:pt>
                <c:pt idx="5">
                  <c:v>1096.5396834693145</c:v>
                </c:pt>
                <c:pt idx="6">
                  <c:v>1084.1108609650601</c:v>
                </c:pt>
                <c:pt idx="7">
                  <c:v>855.07380981298729</c:v>
                </c:pt>
                <c:pt idx="8">
                  <c:v>758.76641471843664</c:v>
                </c:pt>
                <c:pt idx="9">
                  <c:v>880.91282518053106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3B36-4ABF-8A51-45D4241D766D}"/>
            </c:ext>
          </c:extLst>
        </c:ser>
        <c:ser>
          <c:idx val="5"/>
          <c:order val="7"/>
          <c:tx>
            <c:strRef>
              <c:f>G2_3!$S$6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22225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065781949523472E-2"/>
                  <c:y val="-2.0731957012385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D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3B36-4ABF-8A51-45D4241D766D}"/>
                </c:ext>
              </c:extLst>
            </c:dLbl>
            <c:dLbl>
              <c:idx val="9"/>
              <c:layout>
                <c:manualLayout>
                  <c:x val="-6.5445959244516579E-3"/>
                  <c:y val="-6.39236128413063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6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G2_3!$S$18:$S$27</c:f>
              <c:numCache>
                <c:formatCode>#\ ##0.0</c:formatCode>
                <c:ptCount val="10"/>
                <c:pt idx="0">
                  <c:v>1.8472704500920634E-2</c:v>
                </c:pt>
                <c:pt idx="1">
                  <c:v>1.8454784578222357E-2</c:v>
                </c:pt>
                <c:pt idx="2">
                  <c:v>1.8437256311326349E-2</c:v>
                </c:pt>
                <c:pt idx="3">
                  <c:v>0.31302953203465972</c:v>
                </c:pt>
                <c:pt idx="4">
                  <c:v>0.62508830521370529</c:v>
                </c:pt>
                <c:pt idx="5">
                  <c:v>0.38554956556366748</c:v>
                </c:pt>
                <c:pt idx="6">
                  <c:v>0.71505223456573508</c:v>
                </c:pt>
                <c:pt idx="7">
                  <c:v>105.53549324790839</c:v>
                </c:pt>
                <c:pt idx="8">
                  <c:v>311.00749707230312</c:v>
                </c:pt>
                <c:pt idx="9">
                  <c:v>156.10064671582944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3B36-4ABF-8A51-45D4241D7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976592"/>
        <c:axId val="388973064"/>
      </c:lineChart>
      <c:catAx>
        <c:axId val="3889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>
            <c:manualLayout>
              <c:xMode val="edge"/>
              <c:yMode val="edge"/>
              <c:x val="0.52486058599880858"/>
              <c:y val="0.6457428550987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3064"/>
        <c:crosses val="autoZero"/>
        <c:auto val="1"/>
        <c:lblAlgn val="ctr"/>
        <c:lblOffset val="100"/>
        <c:noMultiLvlLbl val="0"/>
      </c:catAx>
      <c:valAx>
        <c:axId val="388973064"/>
        <c:scaling>
          <c:orientation val="minMax"/>
          <c:max val="3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</a:t>
                </a:r>
                <a:r>
                  <a:rPr lang="sk-SK"/>
                  <a:t>00</a:t>
                </a:r>
                <a:r>
                  <a:rPr lang="sk-SK" baseline="0"/>
                  <a:t> 000</a:t>
                </a:r>
                <a:r>
                  <a:rPr lang="en-US"/>
                  <a:t>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2.2634453807328769E-3"/>
              <c:y val="0.119682291204614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592"/>
        <c:crosses val="autoZero"/>
        <c:crossBetween val="between"/>
        <c:majorUnit val="500"/>
        <c:minorUnit val="1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68133778307107662"/>
          <c:w val="0.99607437254292663"/>
          <c:h val="0.318662216928923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9514044290512"/>
          <c:y val="4.2353479657004728E-2"/>
          <c:w val="0.78580001805134159"/>
          <c:h val="0.72860148386963441"/>
        </c:manualLayout>
      </c:layout>
      <c:lineChart>
        <c:grouping val="standard"/>
        <c:varyColors val="0"/>
        <c:ser>
          <c:idx val="1"/>
          <c:order val="0"/>
          <c:tx>
            <c:strRef>
              <c:f>G2_4!$K$12</c:f>
              <c:strCache>
                <c:ptCount val="1"/>
                <c:pt idx="0">
                  <c:v>K70.3 Alkoholová cirhóza pečene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-4.6760270610991889E-2"/>
                  <c:y val="-3.63023048624340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211-40E6-9B2F-61B8EE7CBA5E}"/>
                </c:ext>
              </c:extLst>
            </c:dLbl>
            <c:dLbl>
              <c:idx val="5"/>
              <c:layout>
                <c:manualLayout>
                  <c:x val="-4.4363846603955835E-2"/>
                  <c:y val="-3.28767448440601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11-40E6-9B2F-61B8EE7CBA5E}"/>
                </c:ext>
              </c:extLst>
            </c:dLbl>
            <c:dLbl>
              <c:idx val="8"/>
              <c:layout>
                <c:manualLayout>
                  <c:x val="-4.2181818181818181E-2"/>
                  <c:y val="-2.894774516821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11-40E6-9B2F-61B8EE7CBA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G2_4!$L$9:$T$9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G2_4!$L$12:$T$12</c:f>
              <c:numCache>
                <c:formatCode>#,##0</c:formatCode>
                <c:ptCount val="9"/>
                <c:pt idx="0">
                  <c:v>1325</c:v>
                </c:pt>
                <c:pt idx="1">
                  <c:v>1432</c:v>
                </c:pt>
                <c:pt idx="2">
                  <c:v>1557</c:v>
                </c:pt>
                <c:pt idx="3">
                  <c:v>2056</c:v>
                </c:pt>
                <c:pt idx="4">
                  <c:v>2371</c:v>
                </c:pt>
                <c:pt idx="5">
                  <c:v>2401</c:v>
                </c:pt>
                <c:pt idx="6">
                  <c:v>2034</c:v>
                </c:pt>
                <c:pt idx="7">
                  <c:v>1948</c:v>
                </c:pt>
                <c:pt idx="8">
                  <c:v>2227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11-40E6-9B2F-61B8EE7CBA5E}"/>
            </c:ext>
          </c:extLst>
        </c:ser>
        <c:ser>
          <c:idx val="2"/>
          <c:order val="1"/>
          <c:tx>
            <c:strRef>
              <c:f>G2_4!$K$13</c:f>
              <c:strCache>
                <c:ptCount val="1"/>
                <c:pt idx="0">
                  <c:v>ostatné diagnózy</c:v>
                </c:pt>
              </c:strCache>
            </c:strRef>
          </c:tx>
          <c:spPr>
            <a:ln w="2540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11-40E6-9B2F-61B8EE7CBA5E}"/>
                </c:ext>
              </c:extLst>
            </c:dLbl>
            <c:dLbl>
              <c:idx val="1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11-40E6-9B2F-61B8EE7CBA5E}"/>
                </c:ext>
              </c:extLst>
            </c:dLbl>
            <c:dLbl>
              <c:idx val="2"/>
              <c:layout>
                <c:manualLayout>
                  <c:x val="-3.63658967508875E-2"/>
                  <c:y val="-2.9451071176956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11-40E6-9B2F-61B8EE7CBA5E}"/>
                </c:ext>
              </c:extLst>
            </c:dLbl>
            <c:dLbl>
              <c:idx val="3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211-40E6-9B2F-61B8EE7CBA5E}"/>
                </c:ext>
              </c:extLst>
            </c:dLbl>
            <c:dLbl>
              <c:idx val="4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211-40E6-9B2F-61B8EE7CBA5E}"/>
                </c:ext>
              </c:extLst>
            </c:dLbl>
            <c:dLbl>
              <c:idx val="5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211-40E6-9B2F-61B8EE7CBA5E}"/>
                </c:ext>
              </c:extLst>
            </c:dLbl>
            <c:dLbl>
              <c:idx val="6"/>
              <c:layout>
                <c:manualLayout>
                  <c:x val="-3.6365896750887583E-2"/>
                  <c:y val="-2.9451071176956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211-40E6-9B2F-61B8EE7CBA5E}"/>
                </c:ext>
              </c:extLst>
            </c:dLbl>
            <c:dLbl>
              <c:idx val="7"/>
              <c:layout>
                <c:manualLayout>
                  <c:x val="-3.6365896750887673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211-40E6-9B2F-61B8EE7CBA5E}"/>
                </c:ext>
              </c:extLst>
            </c:dLbl>
            <c:dLbl>
              <c:idx val="8"/>
              <c:layout>
                <c:manualLayout>
                  <c:x val="-3.63658967508875E-2"/>
                  <c:y val="-2.9451071176956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211-40E6-9B2F-61B8EE7CBA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G2_4!$L$9:$T$9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G2_4!$L$13:$T$13</c:f>
              <c:numCache>
                <c:formatCode>#,##0</c:formatCode>
                <c:ptCount val="9"/>
                <c:pt idx="0">
                  <c:v>876</c:v>
                </c:pt>
                <c:pt idx="1">
                  <c:v>770</c:v>
                </c:pt>
                <c:pt idx="2">
                  <c:v>733</c:v>
                </c:pt>
                <c:pt idx="3">
                  <c:v>656</c:v>
                </c:pt>
                <c:pt idx="4">
                  <c:v>612</c:v>
                </c:pt>
                <c:pt idx="5">
                  <c:v>537</c:v>
                </c:pt>
                <c:pt idx="6">
                  <c:v>380</c:v>
                </c:pt>
                <c:pt idx="7">
                  <c:v>311</c:v>
                </c:pt>
                <c:pt idx="8">
                  <c:v>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211-40E6-9B2F-61B8EE7CB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685535"/>
        <c:axId val="722680127"/>
      </c:lineChart>
      <c:lineChart>
        <c:grouping val="standard"/>
        <c:varyColors val="0"/>
        <c:ser>
          <c:idx val="0"/>
          <c:order val="2"/>
          <c:tx>
            <c:strRef>
              <c:f>G2_4!$K$11</c:f>
              <c:strCache>
                <c:ptCount val="1"/>
                <c:pt idx="0">
                  <c:v>F10.0 – F10.9 Porucha psychiky a správania zapríčinená užívaním alkoholu</c:v>
                </c:pt>
              </c:strCache>
            </c:strRef>
          </c:tx>
          <c:spPr>
            <a:ln w="254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697112860892389E-2"/>
                  <c:y val="-3.231474853522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211-40E6-9B2F-61B8EE7CBA5E}"/>
                </c:ext>
              </c:extLst>
            </c:dLbl>
            <c:dLbl>
              <c:idx val="4"/>
              <c:layout>
                <c:manualLayout>
                  <c:x val="-5.269711286089248E-2"/>
                  <c:y val="-2.894774516821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211-40E6-9B2F-61B8EE7CBA5E}"/>
                </c:ext>
              </c:extLst>
            </c:dLbl>
            <c:dLbl>
              <c:idx val="5"/>
              <c:layout>
                <c:manualLayout>
                  <c:x val="-5.0272870436649963E-2"/>
                  <c:y val="-2.894774516821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211-40E6-9B2F-61B8EE7CBA5E}"/>
                </c:ext>
              </c:extLst>
            </c:dLbl>
            <c:dLbl>
              <c:idx val="6"/>
              <c:layout>
                <c:manualLayout>
                  <c:x val="-3.2757623478883412E-2"/>
                  <c:y val="-3.9048755269227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211-40E6-9B2F-61B8EE7CBA5E}"/>
                </c:ext>
              </c:extLst>
            </c:dLbl>
            <c:dLbl>
              <c:idx val="8"/>
              <c:layout>
                <c:manualLayout>
                  <c:x val="-5.0272870436650144E-2"/>
                  <c:y val="-2.894774516821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3211-40E6-9B2F-61B8EE7CBA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G2_4!$L$9:$T$9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G2_4!$L$11:$T$11</c:f>
              <c:numCache>
                <c:formatCode>#,##0</c:formatCode>
                <c:ptCount val="9"/>
                <c:pt idx="0">
                  <c:v>11248</c:v>
                </c:pt>
                <c:pt idx="1">
                  <c:v>10935</c:v>
                </c:pt>
                <c:pt idx="2">
                  <c:v>11356</c:v>
                </c:pt>
                <c:pt idx="3">
                  <c:v>11531</c:v>
                </c:pt>
                <c:pt idx="4">
                  <c:v>11746</c:v>
                </c:pt>
                <c:pt idx="5">
                  <c:v>11930</c:v>
                </c:pt>
                <c:pt idx="6">
                  <c:v>9885</c:v>
                </c:pt>
                <c:pt idx="7">
                  <c:v>10020</c:v>
                </c:pt>
                <c:pt idx="8">
                  <c:v>10922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211-40E6-9B2F-61B8EE7CB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367391"/>
        <c:axId val="608361567"/>
      </c:lineChart>
      <c:catAx>
        <c:axId val="722685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14741486307269"/>
              <c:y val="0.83459124188423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2680127"/>
        <c:crosses val="autoZero"/>
        <c:auto val="1"/>
        <c:lblAlgn val="ctr"/>
        <c:lblOffset val="100"/>
        <c:noMultiLvlLbl val="0"/>
      </c:catAx>
      <c:valAx>
        <c:axId val="722680127"/>
        <c:scaling>
          <c:orientation val="minMax"/>
          <c:max val="6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7.5921848475084979E-4"/>
              <c:y val="0.457933202888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2685535"/>
        <c:crosses val="autoZero"/>
        <c:crossBetween val="between"/>
        <c:majorUnit val="1000"/>
      </c:valAx>
      <c:valAx>
        <c:axId val="608361567"/>
        <c:scaling>
          <c:orientation val="minMax"/>
          <c:max val="13000"/>
          <c:min val="1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0.96844921583063082"/>
              <c:y val="8.63497916351685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8367391"/>
        <c:crosses val="max"/>
        <c:crossBetween val="between"/>
      </c:valAx>
      <c:catAx>
        <c:axId val="608367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8361567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5.6971182271357598E-2"/>
          <c:y val="0.8612256640894046"/>
          <c:w val="0.85545522845623523"/>
          <c:h val="0.136410277662660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94717251252685"/>
          <c:y val="0.11791770020669085"/>
          <c:w val="0.8783916010498688"/>
          <c:h val="0.609417037129250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G2_5!$K$11</c:f>
              <c:strCache>
                <c:ptCount val="1"/>
                <c:pt idx="0">
                  <c:v>F10.0 – F10.9 Porucha psychiky a správania zapríčinená užívaním alkoholu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(G2_5!$L$9:$U$9,G2_5!$L$15:$T$15)</c:f>
              <c:numCache>
                <c:formatCode>General</c:formatCode>
                <c:ptCount val="1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</c:numCache>
            </c:numRef>
          </c:cat>
          <c:val>
            <c:numRef>
              <c:f>(G2_5!$L$11:$U$11,G2_5!$L$17:$T$17)</c:f>
              <c:numCache>
                <c:formatCode>#,##0</c:formatCode>
                <c:ptCount val="19"/>
                <c:pt idx="0">
                  <c:v>8689</c:v>
                </c:pt>
                <c:pt idx="1">
                  <c:v>8349</c:v>
                </c:pt>
                <c:pt idx="2">
                  <c:v>8660</c:v>
                </c:pt>
                <c:pt idx="3">
                  <c:v>8754</c:v>
                </c:pt>
                <c:pt idx="4">
                  <c:v>8839</c:v>
                </c:pt>
                <c:pt idx="5">
                  <c:v>8913</c:v>
                </c:pt>
                <c:pt idx="6">
                  <c:v>7497</c:v>
                </c:pt>
                <c:pt idx="7">
                  <c:v>7510</c:v>
                </c:pt>
                <c:pt idx="8">
                  <c:v>8352</c:v>
                </c:pt>
                <c:pt idx="10">
                  <c:v>2559</c:v>
                </c:pt>
                <c:pt idx="11">
                  <c:v>2586</c:v>
                </c:pt>
                <c:pt idx="12">
                  <c:v>2696</c:v>
                </c:pt>
                <c:pt idx="13">
                  <c:v>2777</c:v>
                </c:pt>
                <c:pt idx="14">
                  <c:v>2907</c:v>
                </c:pt>
                <c:pt idx="15">
                  <c:v>3017</c:v>
                </c:pt>
                <c:pt idx="16">
                  <c:v>2388</c:v>
                </c:pt>
                <c:pt idx="17">
                  <c:v>2510</c:v>
                </c:pt>
                <c:pt idx="18">
                  <c:v>2570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A-4D28-8F40-AD4E58870A4F}"/>
            </c:ext>
          </c:extLst>
        </c:ser>
        <c:ser>
          <c:idx val="1"/>
          <c:order val="1"/>
          <c:tx>
            <c:strRef>
              <c:f>G2_5!$K$12</c:f>
              <c:strCache>
                <c:ptCount val="1"/>
                <c:pt idx="0">
                  <c:v>K70.3 Alkoholová cirhóza pečene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(G2_5!$L$9:$U$9,G2_5!$L$15:$T$15)</c:f>
              <c:numCache>
                <c:formatCode>General</c:formatCode>
                <c:ptCount val="1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</c:numCache>
            </c:numRef>
          </c:cat>
          <c:val>
            <c:numRef>
              <c:f>(G2_5!$L$12:$U$12,G2_5!$L$18:$T$18)</c:f>
              <c:numCache>
                <c:formatCode>#,##0</c:formatCode>
                <c:ptCount val="19"/>
                <c:pt idx="0">
                  <c:v>960</c:v>
                </c:pt>
                <c:pt idx="1">
                  <c:v>1044</c:v>
                </c:pt>
                <c:pt idx="2">
                  <c:v>1150</c:v>
                </c:pt>
                <c:pt idx="3">
                  <c:v>1444</c:v>
                </c:pt>
                <c:pt idx="4">
                  <c:v>1716</c:v>
                </c:pt>
                <c:pt idx="5">
                  <c:v>1776</c:v>
                </c:pt>
                <c:pt idx="6">
                  <c:v>1458</c:v>
                </c:pt>
                <c:pt idx="7">
                  <c:v>1401</c:v>
                </c:pt>
                <c:pt idx="8">
                  <c:v>1597</c:v>
                </c:pt>
                <c:pt idx="10">
                  <c:v>365</c:v>
                </c:pt>
                <c:pt idx="11">
                  <c:v>388</c:v>
                </c:pt>
                <c:pt idx="12">
                  <c:v>407</c:v>
                </c:pt>
                <c:pt idx="13">
                  <c:v>612</c:v>
                </c:pt>
                <c:pt idx="14">
                  <c:v>655</c:v>
                </c:pt>
                <c:pt idx="15">
                  <c:v>625</c:v>
                </c:pt>
                <c:pt idx="16">
                  <c:v>576</c:v>
                </c:pt>
                <c:pt idx="17">
                  <c:v>547</c:v>
                </c:pt>
                <c:pt idx="18" formatCode="General">
                  <c:v>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6A-4D28-8F40-AD4E58870A4F}"/>
            </c:ext>
          </c:extLst>
        </c:ser>
        <c:ser>
          <c:idx val="2"/>
          <c:order val="2"/>
          <c:tx>
            <c:strRef>
              <c:f>G2_5!$K$13</c:f>
              <c:strCache>
                <c:ptCount val="1"/>
                <c:pt idx="0">
                  <c:v>ostatné diagnózy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cat>
            <c:numRef>
              <c:f>(G2_5!$L$9:$U$9,G2_5!$L$15:$T$15)</c:f>
              <c:numCache>
                <c:formatCode>General</c:formatCode>
                <c:ptCount val="1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</c:numCache>
            </c:numRef>
          </c:cat>
          <c:val>
            <c:numRef>
              <c:f>(G2_5!$L$13:$U$13,G2_5!$L$19:$T$19)</c:f>
              <c:numCache>
                <c:formatCode>#,##0</c:formatCode>
                <c:ptCount val="19"/>
                <c:pt idx="0">
                  <c:v>603</c:v>
                </c:pt>
                <c:pt idx="1">
                  <c:v>488</c:v>
                </c:pt>
                <c:pt idx="2">
                  <c:v>528</c:v>
                </c:pt>
                <c:pt idx="3">
                  <c:v>453</c:v>
                </c:pt>
                <c:pt idx="4">
                  <c:v>438</c:v>
                </c:pt>
                <c:pt idx="5">
                  <c:v>359</c:v>
                </c:pt>
                <c:pt idx="6">
                  <c:v>265</c:v>
                </c:pt>
                <c:pt idx="7">
                  <c:v>202</c:v>
                </c:pt>
                <c:pt idx="8">
                  <c:v>249</c:v>
                </c:pt>
                <c:pt idx="10">
                  <c:v>273</c:v>
                </c:pt>
                <c:pt idx="11">
                  <c:v>282</c:v>
                </c:pt>
                <c:pt idx="12">
                  <c:v>205</c:v>
                </c:pt>
                <c:pt idx="13">
                  <c:v>203</c:v>
                </c:pt>
                <c:pt idx="14">
                  <c:v>174</c:v>
                </c:pt>
                <c:pt idx="15">
                  <c:v>178</c:v>
                </c:pt>
                <c:pt idx="16">
                  <c:v>115</c:v>
                </c:pt>
                <c:pt idx="17">
                  <c:v>109</c:v>
                </c:pt>
                <c:pt idx="18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6A-4D28-8F40-AD4E58870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6"/>
        <c:overlap val="100"/>
        <c:axId val="722685535"/>
        <c:axId val="722680127"/>
      </c:barChart>
      <c:lineChart>
        <c:grouping val="standard"/>
        <c:varyColors val="0"/>
        <c:ser>
          <c:idx val="3"/>
          <c:order val="3"/>
          <c:tx>
            <c:strRef>
              <c:f>G2_5!$K$10</c:f>
              <c:strCache>
                <c:ptCount val="1"/>
                <c:pt idx="0">
                  <c:v>diagnózy spolu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9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96A-4D28-8F40-AD4E58870A4F}"/>
              </c:ext>
            </c:extLst>
          </c:dPt>
          <c:dPt>
            <c:idx val="10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96A-4D28-8F40-AD4E58870A4F}"/>
              </c:ext>
            </c:extLst>
          </c:dPt>
          <c:dLbls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6A-4D28-8F40-AD4E58870A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(G2_5!$L$9:$U$9,G2_5!$L$15:$T$15)</c:f>
              <c:numCache>
                <c:formatCode>General</c:formatCode>
                <c:ptCount val="1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</c:numCache>
            </c:numRef>
          </c:cat>
          <c:val>
            <c:numRef>
              <c:f>(G2_5!$L$10:$T$10,G2_5!$U$10,G2_5!$L$16:$T$16)</c:f>
              <c:numCache>
                <c:formatCode>#,##0</c:formatCode>
                <c:ptCount val="19"/>
                <c:pt idx="0">
                  <c:v>10252</c:v>
                </c:pt>
                <c:pt idx="1">
                  <c:v>9881</c:v>
                </c:pt>
                <c:pt idx="2">
                  <c:v>10338</c:v>
                </c:pt>
                <c:pt idx="3">
                  <c:v>10651</c:v>
                </c:pt>
                <c:pt idx="4">
                  <c:v>10993</c:v>
                </c:pt>
                <c:pt idx="5">
                  <c:v>11048</c:v>
                </c:pt>
                <c:pt idx="6">
                  <c:v>9220</c:v>
                </c:pt>
                <c:pt idx="7">
                  <c:v>9113</c:v>
                </c:pt>
                <c:pt idx="8">
                  <c:v>10198</c:v>
                </c:pt>
                <c:pt idx="10">
                  <c:v>3197</c:v>
                </c:pt>
                <c:pt idx="11">
                  <c:v>3256</c:v>
                </c:pt>
                <c:pt idx="12">
                  <c:v>3308</c:v>
                </c:pt>
                <c:pt idx="13">
                  <c:v>3592</c:v>
                </c:pt>
                <c:pt idx="14">
                  <c:v>3736</c:v>
                </c:pt>
                <c:pt idx="15">
                  <c:v>3820</c:v>
                </c:pt>
                <c:pt idx="16">
                  <c:v>3079</c:v>
                </c:pt>
                <c:pt idx="17">
                  <c:v>3166</c:v>
                </c:pt>
                <c:pt idx="18">
                  <c:v>3304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6A-4D28-8F40-AD4E58870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829264"/>
        <c:axId val="1879978720"/>
      </c:lineChart>
      <c:catAx>
        <c:axId val="722685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2680127"/>
        <c:crosses val="autoZero"/>
        <c:auto val="1"/>
        <c:lblAlgn val="ctr"/>
        <c:lblOffset val="100"/>
        <c:noMultiLvlLbl val="0"/>
      </c:catAx>
      <c:valAx>
        <c:axId val="722680127"/>
        <c:scaling>
          <c:orientation val="minMax"/>
          <c:max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5.2094215806752072E-3"/>
              <c:y val="0.275827355005180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2685535"/>
        <c:crosses val="autoZero"/>
        <c:crossBetween val="between"/>
      </c:valAx>
      <c:valAx>
        <c:axId val="1879978720"/>
        <c:scaling>
          <c:orientation val="minMax"/>
        </c:scaling>
        <c:delete val="1"/>
        <c:axPos val="r"/>
        <c:numFmt formatCode="#,##0" sourceLinked="1"/>
        <c:majorTickMark val="out"/>
        <c:minorTickMark val="none"/>
        <c:tickLblPos val="nextTo"/>
        <c:crossAx val="1885829264"/>
        <c:crosses val="max"/>
        <c:crossBetween val="between"/>
      </c:valAx>
      <c:catAx>
        <c:axId val="1885829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9978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814123703513189"/>
          <c:w val="0.99590559295683367"/>
          <c:h val="0.151858795998302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9364535768648"/>
          <c:y val="2.0181011932239427E-2"/>
          <c:w val="0.89960635464231353"/>
          <c:h val="0.7995834391668783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G2_6!$L$4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93D8999A-2038-4175-9C46-222A1E6FE0C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2EE-43C3-85B1-D687C0F67EA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BE414B6-A7CF-4117-B4CF-48385A08D1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2EE-43C3-85B1-D687C0F67EA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9A2AA29-CAFD-499A-A521-5D798744032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2EE-43C3-85B1-D687C0F67EA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A537306-AE54-4382-AA37-C8DE414E8C5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2EE-43C3-85B1-D687C0F67EA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1F635FF-9587-44F2-A623-05126182AC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2EE-43C3-85B1-D687C0F67EA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FEB5AEC-17BB-4603-8610-3A5135FB60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2EE-43C3-85B1-D687C0F67EA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90852D6-E62C-4FB6-B6E2-5B328ACFC9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2EE-43C3-85B1-D687C0F67EA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7A74F2C-24F5-4FC5-98E0-3E49FD75505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2EE-43C3-85B1-D687C0F67EA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608F9DA-9D9D-40DB-A7EA-1F5580FD885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2EE-43C3-85B1-D687C0F67EA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09092CA-7EC8-4CBE-8BDC-258BA6EC04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G2_6!$L$6:$L$15</c:f>
              <c:numCache>
                <c:formatCode>#,##0</c:formatCode>
                <c:ptCount val="10"/>
                <c:pt idx="0">
                  <c:v>158</c:v>
                </c:pt>
                <c:pt idx="1">
                  <c:v>245</c:v>
                </c:pt>
                <c:pt idx="2">
                  <c:v>174</c:v>
                </c:pt>
                <c:pt idx="3">
                  <c:v>226</c:v>
                </c:pt>
                <c:pt idx="4">
                  <c:v>182</c:v>
                </c:pt>
                <c:pt idx="5">
                  <c:v>181</c:v>
                </c:pt>
                <c:pt idx="6">
                  <c:v>149</c:v>
                </c:pt>
                <c:pt idx="7">
                  <c:v>165</c:v>
                </c:pt>
                <c:pt idx="8">
                  <c:v>197</c:v>
                </c:pt>
                <c:pt idx="9">
                  <c:v>142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G2_6!$L$17:$L$26</c15:f>
                <c15:dlblRangeCache>
                  <c:ptCount val="10"/>
                  <c:pt idx="0">
                    <c:v>3,8 %</c:v>
                  </c:pt>
                  <c:pt idx="1">
                    <c:v>4,7 %</c:v>
                  </c:pt>
                  <c:pt idx="2">
                    <c:v>4,0 %</c:v>
                  </c:pt>
                  <c:pt idx="3">
                    <c:v>4,6 %</c:v>
                  </c:pt>
                  <c:pt idx="4">
                    <c:v>4,4 %</c:v>
                  </c:pt>
                  <c:pt idx="5">
                    <c:v>3,9 %</c:v>
                  </c:pt>
                  <c:pt idx="6">
                    <c:v>3,6 %</c:v>
                  </c:pt>
                  <c:pt idx="7">
                    <c:v>4,1 %</c:v>
                  </c:pt>
                  <c:pt idx="8">
                    <c:v>5,2 %</c:v>
                  </c:pt>
                  <c:pt idx="9">
                    <c:v>4,1 %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2EE-43C3-85B1-D687C0F67EAB}"/>
            </c:ext>
          </c:extLst>
        </c:ser>
        <c:ser>
          <c:idx val="2"/>
          <c:order val="2"/>
          <c:tx>
            <c:strRef>
              <c:f>G2_6!$M$4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AE8B14F-3F2F-44E9-8D91-29553F5AF8F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C2EE-43C3-85B1-D687C0F67EA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BFEDC27-3651-42E5-8929-48BF5C6D881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2EE-43C3-85B1-D687C0F67EA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1CE9629-1B8D-4EBF-8710-DE809A5B988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2EE-43C3-85B1-D687C0F67EA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2530F19-D872-435A-94FD-C89285D544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2EE-43C3-85B1-D687C0F67EA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0B455A8-A17E-465C-8E94-2653375352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2EE-43C3-85B1-D687C0F67EA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9276FBB-84D1-482C-B73F-1F97998E28D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2EE-43C3-85B1-D687C0F67EA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F535428-9B7E-4C9C-9AC6-3472B55F526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2EE-43C3-85B1-D687C0F67EA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24521DC-F366-42D3-941F-52E6886D03A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2EE-43C3-85B1-D687C0F67EA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0247A1A-ED6D-4DE7-9745-691A5A9369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2EE-43C3-85B1-D687C0F67EA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9B4FA76-D928-4046-AF62-B34321CA35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G2_6!$M$6:$M$15</c:f>
              <c:numCache>
                <c:formatCode>#,##0</c:formatCode>
                <c:ptCount val="10"/>
                <c:pt idx="0">
                  <c:v>1590</c:v>
                </c:pt>
                <c:pt idx="1">
                  <c:v>2121</c:v>
                </c:pt>
                <c:pt idx="2">
                  <c:v>1779</c:v>
                </c:pt>
                <c:pt idx="3">
                  <c:v>1982</c:v>
                </c:pt>
                <c:pt idx="4">
                  <c:v>1711</c:v>
                </c:pt>
                <c:pt idx="5">
                  <c:v>1757</c:v>
                </c:pt>
                <c:pt idx="6">
                  <c:v>1643</c:v>
                </c:pt>
                <c:pt idx="7">
                  <c:v>1605</c:v>
                </c:pt>
                <c:pt idx="8">
                  <c:v>1609</c:v>
                </c:pt>
                <c:pt idx="9">
                  <c:v>1343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G2_6!$M$17:$M$26</c15:f>
                <c15:dlblRangeCache>
                  <c:ptCount val="10"/>
                  <c:pt idx="0">
                    <c:v>38,7 %</c:v>
                  </c:pt>
                  <c:pt idx="1">
                    <c:v>41,0 %</c:v>
                  </c:pt>
                  <c:pt idx="2">
                    <c:v>40,5 %</c:v>
                  </c:pt>
                  <c:pt idx="3">
                    <c:v>40,2 %</c:v>
                  </c:pt>
                  <c:pt idx="4">
                    <c:v>41,8 %</c:v>
                  </c:pt>
                  <c:pt idx="5">
                    <c:v>38,3 %</c:v>
                  </c:pt>
                  <c:pt idx="6">
                    <c:v>40,1 %</c:v>
                  </c:pt>
                  <c:pt idx="7">
                    <c:v>40,3 %</c:v>
                  </c:pt>
                  <c:pt idx="8">
                    <c:v>42,6 %</c:v>
                  </c:pt>
                  <c:pt idx="9">
                    <c:v>38,9 %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C2EE-43C3-85B1-D687C0F67EAB}"/>
            </c:ext>
          </c:extLst>
        </c:ser>
        <c:ser>
          <c:idx val="3"/>
          <c:order val="3"/>
          <c:tx>
            <c:strRef>
              <c:f>G2_6!$N$4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8D94050-E715-4963-B64F-FE4543FAD45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C2EE-43C3-85B1-D687C0F67EA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A0EF7D1-82DB-4C75-A2B6-51E68D1F4E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2EE-43C3-85B1-D687C0F67EA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61355FD-B86B-4C49-9283-709D1BF6807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2EE-43C3-85B1-D687C0F67EA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0F95816-C471-40A4-AF6A-02D00085354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2EE-43C3-85B1-D687C0F67EA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4B7C0B8-2832-4A1E-91A1-1526D6FD78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2EE-43C3-85B1-D687C0F67EA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A24E64B-76DF-4CAE-B5A7-069677C9920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2EE-43C3-85B1-D687C0F67EA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4D1A9B1-D745-4AC1-B987-55A7257C87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2EE-43C3-85B1-D687C0F67EA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6821E64-0A1E-4D04-909B-EB434FD9051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2EE-43C3-85B1-D687C0F67EA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B7CF867-665B-4C75-8956-5C315F34BDD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2EE-43C3-85B1-D687C0F67EA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EBEDE34-8007-4CBC-8532-F4338CD142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G2_6!$N$6:$N$15</c:f>
              <c:numCache>
                <c:formatCode>#,##0</c:formatCode>
                <c:ptCount val="10"/>
                <c:pt idx="0">
                  <c:v>1084</c:v>
                </c:pt>
                <c:pt idx="1">
                  <c:v>1377</c:v>
                </c:pt>
                <c:pt idx="2">
                  <c:v>1270</c:v>
                </c:pt>
                <c:pt idx="3">
                  <c:v>1464</c:v>
                </c:pt>
                <c:pt idx="4">
                  <c:v>1161</c:v>
                </c:pt>
                <c:pt idx="5">
                  <c:v>1434</c:v>
                </c:pt>
                <c:pt idx="6">
                  <c:v>1286</c:v>
                </c:pt>
                <c:pt idx="7">
                  <c:v>1271</c:v>
                </c:pt>
                <c:pt idx="8">
                  <c:v>1139</c:v>
                </c:pt>
                <c:pt idx="9">
                  <c:v>1132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G2_6!$N$17:$N$26</c15:f>
                <c15:dlblRangeCache>
                  <c:ptCount val="10"/>
                  <c:pt idx="0">
                    <c:v>26,4 %</c:v>
                  </c:pt>
                  <c:pt idx="1">
                    <c:v>26,6 %</c:v>
                  </c:pt>
                  <c:pt idx="2">
                    <c:v>28,9 %</c:v>
                  </c:pt>
                  <c:pt idx="3">
                    <c:v>29,7 %</c:v>
                  </c:pt>
                  <c:pt idx="4">
                    <c:v>28,3 %</c:v>
                  </c:pt>
                  <c:pt idx="5">
                    <c:v>31,2 %</c:v>
                  </c:pt>
                  <c:pt idx="6">
                    <c:v>31,4 %</c:v>
                  </c:pt>
                  <c:pt idx="7">
                    <c:v>31,9 %</c:v>
                  </c:pt>
                  <c:pt idx="8">
                    <c:v>30,1 %</c:v>
                  </c:pt>
                  <c:pt idx="9">
                    <c:v>32,8 %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C2EE-43C3-85B1-D687C0F67EAB}"/>
            </c:ext>
          </c:extLst>
        </c:ser>
        <c:ser>
          <c:idx val="4"/>
          <c:order val="4"/>
          <c:tx>
            <c:strRef>
              <c:f>G2_6!$O$4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080C28B-EA5F-4CF6-BE28-DCA42327FDC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C2EE-43C3-85B1-D687C0F67EA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8653BF0-8E70-4B5B-B147-4A2AB17AAE9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2EE-43C3-85B1-D687C0F67EA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D58E7F5-A13F-459F-B37D-42A90CBA20D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2EE-43C3-85B1-D687C0F67EA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BCE3A62-04F5-41EE-8219-81CB8614FC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2EE-43C3-85B1-D687C0F67EA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53DEB80-231D-4D3D-93D6-61C7AAEA77F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2EE-43C3-85B1-D687C0F67EA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674898F-3B0A-4197-AB41-36A46BB51B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2EE-43C3-85B1-D687C0F67EA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AC748DC-5D4B-4556-B228-09B675A22AD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2EE-43C3-85B1-D687C0F67EA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38F4077-BC12-451B-986B-4F472D44A87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C2EE-43C3-85B1-D687C0F67EA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EA70A43-2FF6-4E47-9DD3-0B3D0648200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C2EE-43C3-85B1-D687C0F67EA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44A3A0F-ACD1-42AB-AAD3-F45629C328B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G2_6!$O$6:$O$15</c:f>
              <c:numCache>
                <c:formatCode>#,##0</c:formatCode>
                <c:ptCount val="10"/>
                <c:pt idx="0">
                  <c:v>929</c:v>
                </c:pt>
                <c:pt idx="1">
                  <c:v>1140</c:v>
                </c:pt>
                <c:pt idx="2">
                  <c:v>893</c:v>
                </c:pt>
                <c:pt idx="3">
                  <c:v>985</c:v>
                </c:pt>
                <c:pt idx="4">
                  <c:v>800</c:v>
                </c:pt>
                <c:pt idx="5">
                  <c:v>952</c:v>
                </c:pt>
                <c:pt idx="6">
                  <c:v>831</c:v>
                </c:pt>
                <c:pt idx="7">
                  <c:v>750</c:v>
                </c:pt>
                <c:pt idx="8">
                  <c:v>670</c:v>
                </c:pt>
                <c:pt idx="9">
                  <c:v>683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G2_6!$O$17:$O$26</c15:f>
                <c15:dlblRangeCache>
                  <c:ptCount val="10"/>
                  <c:pt idx="0">
                    <c:v>22,6 %</c:v>
                  </c:pt>
                  <c:pt idx="1">
                    <c:v>22,0 %</c:v>
                  </c:pt>
                  <c:pt idx="2">
                    <c:v>20,3 %</c:v>
                  </c:pt>
                  <c:pt idx="3">
                    <c:v>20,0 %</c:v>
                  </c:pt>
                  <c:pt idx="4">
                    <c:v>19,5 %</c:v>
                  </c:pt>
                  <c:pt idx="5">
                    <c:v>20,7 %</c:v>
                  </c:pt>
                  <c:pt idx="6">
                    <c:v>20,3 %</c:v>
                  </c:pt>
                  <c:pt idx="7">
                    <c:v>18,8 %</c:v>
                  </c:pt>
                  <c:pt idx="8">
                    <c:v>17,7 %</c:v>
                  </c:pt>
                  <c:pt idx="9">
                    <c:v>19,8 %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C2EE-43C3-85B1-D687C0F67EAB}"/>
            </c:ext>
          </c:extLst>
        </c:ser>
        <c:ser>
          <c:idx val="5"/>
          <c:order val="5"/>
          <c:tx>
            <c:strRef>
              <c:f>G2_6!$P$4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74D8992-7FF4-4F53-9210-B068FFA2737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C2EE-43C3-85B1-D687C0F67EA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0907836-CFF4-45FC-BB7F-2C7BD36F44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C2EE-43C3-85B1-D687C0F67EA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9F8B767-6302-4506-82EF-2FB74FB118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C2EE-43C3-85B1-D687C0F67EA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EEAC64E-8DFC-48D1-8F28-6BBBD1EBBA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C2EE-43C3-85B1-D687C0F67EA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C92F54B-BA23-439F-8B1F-E53F5D1801E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C2EE-43C3-85B1-D687C0F67EA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8430604-0C76-44D9-9D8C-0A8261D84B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C2EE-43C3-85B1-D687C0F67EA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E0A7B60-A2DB-472E-B500-BAC994269FE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C2EE-43C3-85B1-D687C0F67EA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8BDF3AD-A955-4197-92C4-73396462B0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C2EE-43C3-85B1-D687C0F67EA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CC68302-9ADD-4882-A6EF-9F8BCFA0D1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C2EE-43C3-85B1-D687C0F67EA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26B2017-2C4C-4805-A9ED-D668E9666ED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G2_6!$P$6:$P$15</c:f>
              <c:numCache>
                <c:formatCode>#,##0</c:formatCode>
                <c:ptCount val="10"/>
                <c:pt idx="0">
                  <c:v>348</c:v>
                </c:pt>
                <c:pt idx="1">
                  <c:v>291</c:v>
                </c:pt>
                <c:pt idx="2">
                  <c:v>280</c:v>
                </c:pt>
                <c:pt idx="3">
                  <c:v>273</c:v>
                </c:pt>
                <c:pt idx="4">
                  <c:v>244</c:v>
                </c:pt>
                <c:pt idx="5">
                  <c:v>265</c:v>
                </c:pt>
                <c:pt idx="6">
                  <c:v>190</c:v>
                </c:pt>
                <c:pt idx="7">
                  <c:v>190</c:v>
                </c:pt>
                <c:pt idx="8">
                  <c:v>165</c:v>
                </c:pt>
                <c:pt idx="9">
                  <c:v>153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G2_6!$P$17:$P$26</c15:f>
                <c15:dlblRangeCache>
                  <c:ptCount val="10"/>
                  <c:pt idx="0">
                    <c:v>8,5 %</c:v>
                  </c:pt>
                  <c:pt idx="1">
                    <c:v>5,6 %</c:v>
                  </c:pt>
                  <c:pt idx="2">
                    <c:v>6,4 %</c:v>
                  </c:pt>
                  <c:pt idx="3">
                    <c:v>5,5 %</c:v>
                  </c:pt>
                  <c:pt idx="4">
                    <c:v>6,0 %</c:v>
                  </c:pt>
                  <c:pt idx="5">
                    <c:v>5,8 %</c:v>
                  </c:pt>
                  <c:pt idx="6">
                    <c:v>4,6 %</c:v>
                  </c:pt>
                  <c:pt idx="7">
                    <c:v>4,8 %</c:v>
                  </c:pt>
                  <c:pt idx="8">
                    <c:v>4,4 %</c:v>
                  </c:pt>
                  <c:pt idx="9">
                    <c:v>4,4 %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88976200"/>
        <c:axId val="388974632"/>
      </c:barChart>
      <c:lineChart>
        <c:grouping val="standard"/>
        <c:varyColors val="0"/>
        <c:ser>
          <c:idx val="0"/>
          <c:order val="0"/>
          <c:tx>
            <c:strRef>
              <c:f>G2_6!$K$4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sq">
              <a:solidFill>
                <a:schemeClr val="accent1"/>
              </a:solidFill>
              <a:bevel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4.5872080522613427E-2"/>
                  <c:y val="-2.3441464881726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C2EE-43C3-85B1-D687C0F67EAB}"/>
                </c:ext>
              </c:extLst>
            </c:dLbl>
            <c:dLbl>
              <c:idx val="5"/>
              <c:layout>
                <c:manualLayout>
                  <c:x val="-4.5117464031186084E-2"/>
                  <c:y val="-3.3757274868876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G2_6!$K$6:$K$15</c:f>
              <c:numCache>
                <c:formatCode>#,##0</c:formatCode>
                <c:ptCount val="10"/>
                <c:pt idx="0">
                  <c:v>4109</c:v>
                </c:pt>
                <c:pt idx="1">
                  <c:v>5174</c:v>
                </c:pt>
                <c:pt idx="2">
                  <c:v>4396</c:v>
                </c:pt>
                <c:pt idx="3">
                  <c:v>4930</c:v>
                </c:pt>
                <c:pt idx="4">
                  <c:v>4098</c:v>
                </c:pt>
                <c:pt idx="5">
                  <c:v>4589</c:v>
                </c:pt>
                <c:pt idx="6">
                  <c:v>4099</c:v>
                </c:pt>
                <c:pt idx="7">
                  <c:v>3981</c:v>
                </c:pt>
                <c:pt idx="8">
                  <c:v>3780</c:v>
                </c:pt>
                <c:pt idx="9">
                  <c:v>3453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9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200"/>
        <c:axId val="388974632"/>
      </c:lineChart>
      <c:catAx>
        <c:axId val="38897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2079166666666665"/>
              <c:y val="0.88310727288121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4632"/>
        <c:crosses val="autoZero"/>
        <c:auto val="1"/>
        <c:lblAlgn val="ctr"/>
        <c:lblOffset val="200"/>
        <c:noMultiLvlLbl val="0"/>
      </c:catAx>
      <c:valAx>
        <c:axId val="388974632"/>
        <c:scaling>
          <c:orientation val="minMax"/>
          <c:max val="6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5144426160484089E-3"/>
              <c:y val="0.31568117280064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200"/>
        <c:crosses val="autoZero"/>
        <c:crossBetween val="between"/>
        <c:majorUnit val="1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8.5216872427983523E-2"/>
          <c:y val="0.94053842592592596"/>
          <c:w val="0.89910411522633749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7429259577846887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G2_7!$S$6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(G2_7!$S$7:$S$12,G2_7!$S$13:$S$17)</c:f>
              <c:numCache>
                <c:formatCode>#,##0</c:formatCode>
                <c:ptCount val="11"/>
                <c:pt idx="0">
                  <c:v>2982</c:v>
                </c:pt>
                <c:pt idx="1">
                  <c:v>2685</c:v>
                </c:pt>
                <c:pt idx="2">
                  <c:v>2682</c:v>
                </c:pt>
                <c:pt idx="3">
                  <c:v>2604</c:v>
                </c:pt>
                <c:pt idx="4">
                  <c:v>2381</c:v>
                </c:pt>
                <c:pt idx="6">
                  <c:v>1607</c:v>
                </c:pt>
                <c:pt idx="7">
                  <c:v>1414</c:v>
                </c:pt>
                <c:pt idx="8">
                  <c:v>1299</c:v>
                </c:pt>
                <c:pt idx="9">
                  <c:v>1176</c:v>
                </c:pt>
                <c:pt idx="10">
                  <c:v>1072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G2_7!$L$6</c:f>
              <c:strCache>
                <c:ptCount val="1"/>
                <c:pt idx="0">
                  <c:v>0 – 44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80701033652514E-2"/>
                  <c:y val="-1.1082644081254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5F-4B57-91C4-5B54A8ADFB8E}"/>
                </c:ext>
              </c:extLst>
            </c:dLbl>
            <c:dLbl>
              <c:idx val="4"/>
              <c:layout>
                <c:manualLayout>
                  <c:x val="-1.4797277409860192E-2"/>
                  <c:y val="-6.83805555555555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25F-4B57-91C4-5B54A8ADFB8E}"/>
                </c:ext>
              </c:extLst>
            </c:dLbl>
            <c:dLbl>
              <c:idx val="6"/>
              <c:layout>
                <c:manualLayout>
                  <c:x val="-7.6567587618080316E-2"/>
                  <c:y val="-1.098656785548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5F-4B57-91C4-5B54A8ADFB8E}"/>
                </c:ext>
              </c:extLst>
            </c:dLbl>
            <c:dLbl>
              <c:idx val="10"/>
              <c:layout>
                <c:manualLayout>
                  <c:x val="-9.345106696100074E-3"/>
                  <c:y val="-4.3980555555555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G2_7!$J$7:$J$17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(G2_7!$L$7:$L$12,G2_7!$L$13:$L$17)</c:f>
              <c:numCache>
                <c:formatCode>0.0%</c:formatCode>
                <c:ptCount val="11"/>
                <c:pt idx="0">
                  <c:v>5.030181086519115E-2</c:v>
                </c:pt>
                <c:pt idx="1">
                  <c:v>4.6182495344506518E-2</c:v>
                </c:pt>
                <c:pt idx="2">
                  <c:v>5.3318419090231169E-2</c:v>
                </c:pt>
                <c:pt idx="3">
                  <c:v>6.3748079877112132E-2</c:v>
                </c:pt>
                <c:pt idx="4">
                  <c:v>4.8719025619487613E-2</c:v>
                </c:pt>
                <c:pt idx="6">
                  <c:v>1.9290603609209707E-2</c:v>
                </c:pt>
                <c:pt idx="7">
                  <c:v>1.768033946251768E-2</c:v>
                </c:pt>
                <c:pt idx="8">
                  <c:v>1.6936104695919937E-2</c:v>
                </c:pt>
                <c:pt idx="9">
                  <c:v>2.6360544217687076E-2</c:v>
                </c:pt>
                <c:pt idx="10">
                  <c:v>2.4253731343283583E-2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5F-4B57-91C4-5B54A8ADFB8E}"/>
            </c:ext>
          </c:extLst>
        </c:ser>
        <c:ser>
          <c:idx val="1"/>
          <c:order val="1"/>
          <c:tx>
            <c:strRef>
              <c:f>G2_7!$M$6</c:f>
              <c:strCache>
                <c:ptCount val="1"/>
                <c:pt idx="0">
                  <c:v>45 – 64</c:v>
                </c:pt>
              </c:strCache>
            </c:strRef>
          </c:tx>
          <c:spPr>
            <a:ln w="254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1619205298013239E-2"/>
                  <c:y val="9.495555555555540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25F-4B57-91C4-5B54A8ADFB8E}"/>
                </c:ext>
              </c:extLst>
            </c:dLbl>
            <c:dLbl>
              <c:idx val="4"/>
              <c:layout>
                <c:manualLayout>
                  <c:x val="-1.028072111846946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25F-4B57-91C4-5B54A8ADFB8E}"/>
                </c:ext>
              </c:extLst>
            </c:dLbl>
            <c:dLbl>
              <c:idx val="6"/>
              <c:layout>
                <c:manualLayout>
                  <c:x val="-8.9427049151985918E-2"/>
                  <c:y val="-3.092701647588169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25F-4B57-91C4-5B54A8ADFB8E}"/>
                </c:ext>
              </c:extLst>
            </c:dLbl>
            <c:dLbl>
              <c:idx val="10"/>
              <c:layout>
                <c:manualLayout>
                  <c:x val="-1.4005702722590311E-2"/>
                  <c:y val="1.188861111111104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G2_7!$J$7:$J$17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(G2_7!$M$7:$M$12,G2_7!$M$13:$M$17)</c:f>
              <c:numCache>
                <c:formatCode>0.0%</c:formatCode>
                <c:ptCount val="11"/>
                <c:pt idx="0">
                  <c:v>0.45070422535211269</c:v>
                </c:pt>
                <c:pt idx="1">
                  <c:v>0.46256983240223465</c:v>
                </c:pt>
                <c:pt idx="2">
                  <c:v>0.46979865771812079</c:v>
                </c:pt>
                <c:pt idx="3">
                  <c:v>0.48771121351766511</c:v>
                </c:pt>
                <c:pt idx="4">
                  <c:v>0.44771104577908444</c:v>
                </c:pt>
                <c:pt idx="6">
                  <c:v>0.25700062227753578</c:v>
                </c:pt>
                <c:pt idx="7">
                  <c:v>0.28359264497878361</c:v>
                </c:pt>
                <c:pt idx="8">
                  <c:v>0.26558891454965355</c:v>
                </c:pt>
                <c:pt idx="9">
                  <c:v>0.28826530612244899</c:v>
                </c:pt>
                <c:pt idx="10">
                  <c:v>0.25839552238805968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25F-4B57-91C4-5B54A8ADFB8E}"/>
            </c:ext>
          </c:extLst>
        </c:ser>
        <c:ser>
          <c:idx val="2"/>
          <c:order val="2"/>
          <c:tx>
            <c:strRef>
              <c:f>G2_7!$N$6</c:f>
              <c:strCache>
                <c:ptCount val="1"/>
                <c:pt idx="0">
                  <c:v>65 – 74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830757910228112E-2"/>
                  <c:y val="-2.27366666666667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25F-4B57-91C4-5B54A8ADFB8E}"/>
                </c:ext>
              </c:extLst>
            </c:dLbl>
            <c:dLbl>
              <c:idx val="4"/>
              <c:layout>
                <c:manualLayout>
                  <c:x val="-5.452170713760118E-3"/>
                  <c:y val="-8.14333333333339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B25F-4B57-91C4-5B54A8ADFB8E}"/>
                </c:ext>
              </c:extLst>
            </c:dLbl>
            <c:dLbl>
              <c:idx val="6"/>
              <c:layout>
                <c:manualLayout>
                  <c:x val="-8.2913186267310424E-2"/>
                  <c:y val="-2.5670085356977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5F-4B57-91C4-5B54A8ADFB8E}"/>
                </c:ext>
              </c:extLst>
            </c:dLbl>
            <c:dLbl>
              <c:idx val="10"/>
              <c:layout>
                <c:manualLayout>
                  <c:x val="-1.1670713760117734E-2"/>
                  <c:y val="-2.5346944444444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G2_7!$J$7:$J$17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(G2_7!$N$7:$N$12,G2_7!$N$13:$N$17)</c:f>
              <c:numCache>
                <c:formatCode>0.0%</c:formatCode>
                <c:ptCount val="11"/>
                <c:pt idx="0">
                  <c:v>0.3118712273641851</c:v>
                </c:pt>
                <c:pt idx="1">
                  <c:v>0.31731843575418994</c:v>
                </c:pt>
                <c:pt idx="2">
                  <c:v>0.30350484712900822</c:v>
                </c:pt>
                <c:pt idx="3">
                  <c:v>0.29608294930875578</c:v>
                </c:pt>
                <c:pt idx="4">
                  <c:v>0.32633347333053336</c:v>
                </c:pt>
                <c:pt idx="6">
                  <c:v>0.31362787803360298</c:v>
                </c:pt>
                <c:pt idx="7">
                  <c:v>0.30693069306930693</c:v>
                </c:pt>
                <c:pt idx="8">
                  <c:v>0.35180908391070054</c:v>
                </c:pt>
                <c:pt idx="9">
                  <c:v>0.31292517006802723</c:v>
                </c:pt>
                <c:pt idx="10">
                  <c:v>0.33115671641791045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B25F-4B57-91C4-5B54A8ADFB8E}"/>
            </c:ext>
          </c:extLst>
        </c:ser>
        <c:ser>
          <c:idx val="3"/>
          <c:order val="3"/>
          <c:tx>
            <c:strRef>
              <c:f>G2_7!$O$6</c:f>
              <c:strCache>
                <c:ptCount val="1"/>
                <c:pt idx="0">
                  <c:v>75 – 84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48565121412804E-2"/>
                  <c:y val="-2.2471944444444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5F-4B57-91C4-5B54A8ADFB8E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B25F-4B57-91C4-5B54A8ADFB8E}"/>
                </c:ext>
              </c:extLst>
            </c:dLbl>
            <c:dLbl>
              <c:idx val="6"/>
              <c:layout>
                <c:manualLayout>
                  <c:x val="-8.9108836320151971E-2"/>
                  <c:y val="3.52782372791630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5F-4B57-91C4-5B54A8ADFB8E}"/>
                </c:ext>
              </c:extLst>
            </c:dLbl>
            <c:dLbl>
              <c:idx val="10"/>
              <c:layout>
                <c:manualLayout>
                  <c:x val="-1.634805003679176E-2"/>
                  <c:y val="-2.578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G2_7!$J$7:$J$17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(G2_7!$O$7:$O$12,G2_7!$O$13:$O$17)</c:f>
              <c:numCache>
                <c:formatCode>0.0%</c:formatCode>
                <c:ptCount val="11"/>
                <c:pt idx="0">
                  <c:v>0.15794768611670021</c:v>
                </c:pt>
                <c:pt idx="1">
                  <c:v>0.14934823091247673</c:v>
                </c:pt>
                <c:pt idx="2">
                  <c:v>0.1435495898583147</c:v>
                </c:pt>
                <c:pt idx="3">
                  <c:v>0.12519201228878649</c:v>
                </c:pt>
                <c:pt idx="4">
                  <c:v>0.15203695926081479</c:v>
                </c:pt>
                <c:pt idx="6">
                  <c:v>0.29931549471064095</c:v>
                </c:pt>
                <c:pt idx="7">
                  <c:v>0.30410183875530411</c:v>
                </c:pt>
                <c:pt idx="8">
                  <c:v>0.28098537336412627</c:v>
                </c:pt>
                <c:pt idx="9">
                  <c:v>0.29251700680272108</c:v>
                </c:pt>
                <c:pt idx="10">
                  <c:v>0.29944029850746268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B25F-4B57-91C4-5B54A8ADFB8E}"/>
            </c:ext>
          </c:extLst>
        </c:ser>
        <c:ser>
          <c:idx val="4"/>
          <c:order val="4"/>
          <c:tx>
            <c:strRef>
              <c:f>G2_7!$P$6</c:f>
              <c:strCache>
                <c:ptCount val="1"/>
                <c:pt idx="0">
                  <c:v>85+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24458464752324E-2"/>
                  <c:y val="-4.8972407860783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5F-4B57-91C4-5B54A8ADFB8E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1-B25F-4B57-91C4-5B54A8ADFB8E}"/>
                </c:ext>
              </c:extLst>
            </c:dLbl>
            <c:dLbl>
              <c:idx val="6"/>
              <c:layout>
                <c:manualLayout>
                  <c:x val="-8.4111479028697575E-2"/>
                  <c:y val="-8.7958333333333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2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5F-4B57-91C4-5B54A8ADFB8E}"/>
                </c:ext>
              </c:extLst>
            </c:dLbl>
            <c:dLbl>
              <c:idx val="10"/>
              <c:layout>
                <c:manualLayout>
                  <c:x val="-1.8678256070640348E-2"/>
                  <c:y val="1.28058333333333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6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G2_7!$J$7:$J$17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(G2_7!$P$7:$P$12,G2_7!$P$13:$P$17)</c:f>
              <c:numCache>
                <c:formatCode>0.0%</c:formatCode>
                <c:ptCount val="11"/>
                <c:pt idx="0">
                  <c:v>2.9175050301810865E-2</c:v>
                </c:pt>
                <c:pt idx="1">
                  <c:v>2.4581005586592177E-2</c:v>
                </c:pt>
                <c:pt idx="2">
                  <c:v>2.9828486204325131E-2</c:v>
                </c:pt>
                <c:pt idx="3">
                  <c:v>2.7265745007680493E-2</c:v>
                </c:pt>
                <c:pt idx="4">
                  <c:v>2.51994960100798E-2</c:v>
                </c:pt>
                <c:pt idx="6">
                  <c:v>0.11076540136901059</c:v>
                </c:pt>
                <c:pt idx="7">
                  <c:v>8.7694483734087697E-2</c:v>
                </c:pt>
                <c:pt idx="8">
                  <c:v>8.4680523479599687E-2</c:v>
                </c:pt>
                <c:pt idx="9">
                  <c:v>7.9931972789115652E-2</c:v>
                </c:pt>
                <c:pt idx="10">
                  <c:v>8.6753731343283583E-2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layout>
            <c:manualLayout>
              <c:xMode val="edge"/>
              <c:yMode val="edge"/>
              <c:x val="0"/>
              <c:y val="0.3973011111111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30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</a:t>
                </a:r>
                <a:r>
                  <a:rPr lang="sk-SK"/>
                  <a:t>AKS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7181770906617282"/>
              <c:y val="0.28887686098061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6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23266244412797E-2"/>
          <c:y val="2.6785511474597876E-2"/>
          <c:w val="0.89800098109710735"/>
          <c:h val="0.793496019638922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G2_8!$L$4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0C41E51-5F79-48B0-BA78-735185449BB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108-445B-BA03-DB469A503D7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81F0475-A07A-4748-A901-2700F68604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108-445B-BA03-DB469A503D7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F4C2373-D0A6-40F4-8BB3-5CD4D8FF6B0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108-445B-BA03-DB469A503D7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97457A8-2BA9-42EA-865F-DA0A4C5FE5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108-445B-BA03-DB469A503D7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A2916D0-ED7D-42B8-AA6F-0585B6DB1B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108-445B-BA03-DB469A503D71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004F360-47D4-4A81-8031-91A65D2762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108-445B-BA03-DB469A503D71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A6C5DB0-0ABA-4FA3-AF16-954C82DCA63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108-445B-BA03-DB469A503D71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75C45CE-BDD0-449B-9BAF-7314B81B0E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108-445B-BA03-DB469A503D71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ED0C277-2374-44CF-8D89-4A34EE3A5C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108-445B-BA03-DB469A503D71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6801733-43C8-40EB-8805-0CACF22C48D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G2_8!$L$6:$L$15</c:f>
              <c:numCache>
                <c:formatCode>#,##0</c:formatCode>
                <c:ptCount val="10"/>
                <c:pt idx="0">
                  <c:v>253</c:v>
                </c:pt>
                <c:pt idx="1">
                  <c:v>276</c:v>
                </c:pt>
                <c:pt idx="2">
                  <c:v>331</c:v>
                </c:pt>
                <c:pt idx="3">
                  <c:v>290</c:v>
                </c:pt>
                <c:pt idx="4">
                  <c:v>355</c:v>
                </c:pt>
                <c:pt idx="5">
                  <c:v>307</c:v>
                </c:pt>
                <c:pt idx="6">
                  <c:v>399</c:v>
                </c:pt>
                <c:pt idx="7">
                  <c:v>358</c:v>
                </c:pt>
                <c:pt idx="8">
                  <c:v>341</c:v>
                </c:pt>
                <c:pt idx="9">
                  <c:v>343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G2_8!$L$17:$L$26</c15:f>
                <c15:dlblRangeCache>
                  <c:ptCount val="10"/>
                  <c:pt idx="0">
                    <c:v>2,8 %</c:v>
                  </c:pt>
                  <c:pt idx="1">
                    <c:v>2,9 %</c:v>
                  </c:pt>
                  <c:pt idx="2">
                    <c:v>3,1 %</c:v>
                  </c:pt>
                  <c:pt idx="3">
                    <c:v>2,7 %</c:v>
                  </c:pt>
                  <c:pt idx="4">
                    <c:v>3,1 %</c:v>
                  </c:pt>
                  <c:pt idx="5">
                    <c:v>2,7 %</c:v>
                  </c:pt>
                  <c:pt idx="6">
                    <c:v>3,1 %</c:v>
                  </c:pt>
                  <c:pt idx="7">
                    <c:v>3,1 %</c:v>
                  </c:pt>
                  <c:pt idx="8">
                    <c:v>3,1 %</c:v>
                  </c:pt>
                  <c:pt idx="9">
                    <c:v>3,0 %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2108-445B-BA03-DB469A503D71}"/>
            </c:ext>
          </c:extLst>
        </c:ser>
        <c:ser>
          <c:idx val="1"/>
          <c:order val="1"/>
          <c:tx>
            <c:strRef>
              <c:f>G2_8!$M$4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50A1326E-EB09-4774-8238-10AF8F7ABD1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2108-445B-BA03-DB469A503D7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F0C705D-7649-4058-96FE-C6D314A900A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108-445B-BA03-DB469A503D7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1388BE5-9BB1-4E5B-9FF2-6F4FB17C2A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108-445B-BA03-DB469A503D7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C92B027-B3A3-4435-B368-4530606C600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108-445B-BA03-DB469A503D7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70BBAF8-7A6A-40E3-B517-1087C31BD8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108-445B-BA03-DB469A503D71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53CB798-8742-4548-B2E4-51CCF7C2C01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108-445B-BA03-DB469A503D71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7373912-63A0-4AF8-99AB-9F92D75379C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108-445B-BA03-DB469A503D71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F499935-23DE-4FB2-9081-D4A50092E12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108-445B-BA03-DB469A503D71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E76D415-26F8-4303-90B3-DE61ED8021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108-445B-BA03-DB469A503D71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4123E70-4DB9-498B-A96F-9F6DAC95B4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G2_8!$M$6:$M$15</c:f>
              <c:numCache>
                <c:formatCode>#,##0</c:formatCode>
                <c:ptCount val="10"/>
                <c:pt idx="0">
                  <c:v>2526</c:v>
                </c:pt>
                <c:pt idx="1">
                  <c:v>2589</c:v>
                </c:pt>
                <c:pt idx="2">
                  <c:v>2907</c:v>
                </c:pt>
                <c:pt idx="3">
                  <c:v>2961</c:v>
                </c:pt>
                <c:pt idx="4">
                  <c:v>3073</c:v>
                </c:pt>
                <c:pt idx="5">
                  <c:v>3025</c:v>
                </c:pt>
                <c:pt idx="6">
                  <c:v>3199</c:v>
                </c:pt>
                <c:pt idx="7">
                  <c:v>2884</c:v>
                </c:pt>
                <c:pt idx="8">
                  <c:v>2743</c:v>
                </c:pt>
                <c:pt idx="9">
                  <c:v>2741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G2_8!$M$17:$M$26</c15:f>
                <c15:dlblRangeCache>
                  <c:ptCount val="10"/>
                  <c:pt idx="0">
                    <c:v>27,9 %</c:v>
                  </c:pt>
                  <c:pt idx="1">
                    <c:v>27,1 %</c:v>
                  </c:pt>
                  <c:pt idx="2">
                    <c:v>27,3 %</c:v>
                  </c:pt>
                  <c:pt idx="3">
                    <c:v>27,2 %</c:v>
                  </c:pt>
                  <c:pt idx="4">
                    <c:v>26,6 %</c:v>
                  </c:pt>
                  <c:pt idx="5">
                    <c:v>26,9 %</c:v>
                  </c:pt>
                  <c:pt idx="6">
                    <c:v>25,2 %</c:v>
                  </c:pt>
                  <c:pt idx="7">
                    <c:v>25,1 %</c:v>
                  </c:pt>
                  <c:pt idx="8">
                    <c:v>24,7 %</c:v>
                  </c:pt>
                  <c:pt idx="9">
                    <c:v>24,1 %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2108-445B-BA03-DB469A503D71}"/>
            </c:ext>
          </c:extLst>
        </c:ser>
        <c:ser>
          <c:idx val="2"/>
          <c:order val="2"/>
          <c:tx>
            <c:strRef>
              <c:f>G2_8!$N$4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BD4E1C7-613E-485E-9D63-42E7BD43383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2108-445B-BA03-DB469A503D7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AFB8DBF-FEBC-4099-A642-007DA36F43C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108-445B-BA03-DB469A503D7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FCFB6C8-CB7D-43DB-B775-2CBE92322B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108-445B-BA03-DB469A503D7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32FEA28-287B-422B-8F69-DFCB7DA56B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108-445B-BA03-DB469A503D7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9DA89FA-05F6-4535-A761-0104BCD5F5A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108-445B-BA03-DB469A503D71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7E2462F-CA08-4D95-8127-07E45EAFC1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108-445B-BA03-DB469A503D71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A187BE3-C405-4905-B267-EE27EDE2475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108-445B-BA03-DB469A503D71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7D3C8B0-1742-4232-B37B-EE22FB9289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108-445B-BA03-DB469A503D71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1EA8C5C-347A-4F11-867C-5F8AD741CCE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108-445B-BA03-DB469A503D71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AD96F30-55F8-4D74-91D8-4CE863AC43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G2_8!$N$6:$N$15</c:f>
              <c:numCache>
                <c:formatCode>#,##0</c:formatCode>
                <c:ptCount val="10"/>
                <c:pt idx="0">
                  <c:v>2553</c:v>
                </c:pt>
                <c:pt idx="1">
                  <c:v>2695</c:v>
                </c:pt>
                <c:pt idx="2">
                  <c:v>3055</c:v>
                </c:pt>
                <c:pt idx="3">
                  <c:v>3106</c:v>
                </c:pt>
                <c:pt idx="4">
                  <c:v>3424</c:v>
                </c:pt>
                <c:pt idx="5">
                  <c:v>3334</c:v>
                </c:pt>
                <c:pt idx="6">
                  <c:v>3961</c:v>
                </c:pt>
                <c:pt idx="7">
                  <c:v>3550</c:v>
                </c:pt>
                <c:pt idx="8">
                  <c:v>3598</c:v>
                </c:pt>
                <c:pt idx="9">
                  <c:v>3738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G2_8!$M$17:$M$26</c15:f>
                <c15:dlblRangeCache>
                  <c:ptCount val="10"/>
                  <c:pt idx="0">
                    <c:v>27,9 %</c:v>
                  </c:pt>
                  <c:pt idx="1">
                    <c:v>27,1 %</c:v>
                  </c:pt>
                  <c:pt idx="2">
                    <c:v>27,3 %</c:v>
                  </c:pt>
                  <c:pt idx="3">
                    <c:v>27,2 %</c:v>
                  </c:pt>
                  <c:pt idx="4">
                    <c:v>26,6 %</c:v>
                  </c:pt>
                  <c:pt idx="5">
                    <c:v>26,9 %</c:v>
                  </c:pt>
                  <c:pt idx="6">
                    <c:v>25,2 %</c:v>
                  </c:pt>
                  <c:pt idx="7">
                    <c:v>25,1 %</c:v>
                  </c:pt>
                  <c:pt idx="8">
                    <c:v>24,7 %</c:v>
                  </c:pt>
                  <c:pt idx="9">
                    <c:v>24,1 %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2108-445B-BA03-DB469A503D71}"/>
            </c:ext>
          </c:extLst>
        </c:ser>
        <c:ser>
          <c:idx val="3"/>
          <c:order val="3"/>
          <c:tx>
            <c:strRef>
              <c:f>G2_8!$O$4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00090F8-65BD-47EB-8765-48617CB6703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2108-445B-BA03-DB469A503D7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45EC5D7-AB0F-4340-AD75-7936CE7F54F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108-445B-BA03-DB469A503D7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2A61E09-FAD7-4D23-B7F9-DD65A12E424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108-445B-BA03-DB469A503D7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FA2A93A-B423-4104-8BDF-35305D7C80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108-445B-BA03-DB469A503D7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A5942F0-4264-4D3E-A5E1-8C303D1AC1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108-445B-BA03-DB469A503D71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2A64A7D-A0BA-4E64-8B1F-7A140A5567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108-445B-BA03-DB469A503D71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0FEFB99-D033-40F0-B2D6-0AE8FA3154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108-445B-BA03-DB469A503D71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8861361-070C-4ECD-994D-4B40580E15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108-445B-BA03-DB469A503D71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D5D921F-2A1D-48C1-B79A-3C56A6354F9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108-445B-BA03-DB469A503D71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9873BD9-B3DD-49DE-AC1A-C0B8DD90BA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G2_8!$O$6:$O$15</c:f>
              <c:numCache>
                <c:formatCode>#,##0</c:formatCode>
                <c:ptCount val="10"/>
                <c:pt idx="0">
                  <c:v>2700</c:v>
                </c:pt>
                <c:pt idx="1">
                  <c:v>2796</c:v>
                </c:pt>
                <c:pt idx="2">
                  <c:v>3106</c:v>
                </c:pt>
                <c:pt idx="3">
                  <c:v>3194</c:v>
                </c:pt>
                <c:pt idx="4">
                  <c:v>3321</c:v>
                </c:pt>
                <c:pt idx="5">
                  <c:v>3239</c:v>
                </c:pt>
                <c:pt idx="6">
                  <c:v>3586</c:v>
                </c:pt>
                <c:pt idx="7">
                  <c:v>3307</c:v>
                </c:pt>
                <c:pt idx="8">
                  <c:v>3101</c:v>
                </c:pt>
                <c:pt idx="9">
                  <c:v>3214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G2_8!$O$17:$O$26</c15:f>
                <c15:dlblRangeCache>
                  <c:ptCount val="10"/>
                  <c:pt idx="0">
                    <c:v>29,8 %</c:v>
                  </c:pt>
                  <c:pt idx="1">
                    <c:v>29,3 %</c:v>
                  </c:pt>
                  <c:pt idx="2">
                    <c:v>29,2 %</c:v>
                  </c:pt>
                  <c:pt idx="3">
                    <c:v>29,3 %</c:v>
                  </c:pt>
                  <c:pt idx="4">
                    <c:v>28,7 %</c:v>
                  </c:pt>
                  <c:pt idx="5">
                    <c:v>28,8 %</c:v>
                  </c:pt>
                  <c:pt idx="6">
                    <c:v>28,2 %</c:v>
                  </c:pt>
                  <c:pt idx="7">
                    <c:v>28,8 %</c:v>
                  </c:pt>
                  <c:pt idx="8">
                    <c:v>28,0 %</c:v>
                  </c:pt>
                  <c:pt idx="9">
                    <c:v>28,2 %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2108-445B-BA03-DB469A503D71}"/>
            </c:ext>
          </c:extLst>
        </c:ser>
        <c:ser>
          <c:idx val="4"/>
          <c:order val="4"/>
          <c:tx>
            <c:strRef>
              <c:f>G2_8!$P$4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11DA48A-42B6-445E-A820-8514AE16840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2108-445B-BA03-DB469A503D7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CA9E107-C5AB-45BF-92D7-55A4DA5F086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108-445B-BA03-DB469A503D7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442BF1F-823C-4E9C-831B-E7F21ABDF1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108-445B-BA03-DB469A503D7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8DF666D-FA75-4249-84DB-8B313976A26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108-445B-BA03-DB469A503D7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77AD6CD-42A3-47DB-84EA-CE31F8337A8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108-445B-BA03-DB469A503D71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3676414-8CB3-4585-90FE-62145C86C6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108-445B-BA03-DB469A503D71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9100CF3-6440-487E-85FF-63E6B559D66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108-445B-BA03-DB469A503D71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80749E2-8555-457F-BAE4-576D761D5B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108-445B-BA03-DB469A503D71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511B571-7B6F-488F-BB70-307E430C269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108-445B-BA03-DB469A503D71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F6852EE-CB21-4391-9902-57AE98AA4C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G2_8!$P$6:$P$15</c:f>
              <c:numCache>
                <c:formatCode>#,##0</c:formatCode>
                <c:ptCount val="10"/>
                <c:pt idx="0">
                  <c:v>1020</c:v>
                </c:pt>
                <c:pt idx="1">
                  <c:v>1189</c:v>
                </c:pt>
                <c:pt idx="2">
                  <c:v>1235</c:v>
                </c:pt>
                <c:pt idx="3">
                  <c:v>1339</c:v>
                </c:pt>
                <c:pt idx="4">
                  <c:v>1383</c:v>
                </c:pt>
                <c:pt idx="5">
                  <c:v>1360</c:v>
                </c:pt>
                <c:pt idx="6">
                  <c:v>1557</c:v>
                </c:pt>
                <c:pt idx="7">
                  <c:v>1386</c:v>
                </c:pt>
                <c:pt idx="8">
                  <c:v>1310</c:v>
                </c:pt>
                <c:pt idx="9">
                  <c:v>1347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G2_8!$P$17:$P$26</c15:f>
                <c15:dlblRangeCache>
                  <c:ptCount val="10"/>
                  <c:pt idx="0">
                    <c:v>11,3 %</c:v>
                  </c:pt>
                  <c:pt idx="1">
                    <c:v>12,5 %</c:v>
                  </c:pt>
                  <c:pt idx="2">
                    <c:v>11,6 %</c:v>
                  </c:pt>
                  <c:pt idx="3">
                    <c:v>12,3 %</c:v>
                  </c:pt>
                  <c:pt idx="4">
                    <c:v>12,0 %</c:v>
                  </c:pt>
                  <c:pt idx="5">
                    <c:v>12,1 %</c:v>
                  </c:pt>
                  <c:pt idx="6">
                    <c:v>12,3 %</c:v>
                  </c:pt>
                  <c:pt idx="7">
                    <c:v>12,1 %</c:v>
                  </c:pt>
                  <c:pt idx="8">
                    <c:v>11,8 %</c:v>
                  </c:pt>
                  <c:pt idx="9">
                    <c:v>11,8 %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8972672"/>
        <c:axId val="388971104"/>
      </c:barChart>
      <c:lineChart>
        <c:grouping val="standard"/>
        <c:varyColors val="0"/>
        <c:ser>
          <c:idx val="5"/>
          <c:order val="5"/>
          <c:tx>
            <c:strRef>
              <c:f>G2_8!$K$4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855493047629377E-2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2108-445B-BA03-DB469A503D71}"/>
                </c:ext>
              </c:extLst>
            </c:dLbl>
            <c:dLbl>
              <c:idx val="5"/>
              <c:layout>
                <c:manualLayout>
                  <c:x val="-5.1366718339076592E-2"/>
                  <c:y val="-3.0487527360118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2108-445B-BA03-DB469A503D71}"/>
                </c:ext>
              </c:extLst>
            </c:dLbl>
            <c:dLbl>
              <c:idx val="6"/>
              <c:layout>
                <c:manualLayout>
                  <c:x val="-5.1366718339076682E-2"/>
                  <c:y val="-2.6572297585384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2108-445B-BA03-DB469A503D71}"/>
                </c:ext>
              </c:extLst>
            </c:dLbl>
            <c:dLbl>
              <c:idx val="9"/>
              <c:layout>
                <c:manualLayout>
                  <c:x val="-9.1929820181573772E-3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G2_8!$J$6:$J$15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G2_8!$K$6:$K$15</c:f>
              <c:numCache>
                <c:formatCode>#,##0</c:formatCode>
                <c:ptCount val="10"/>
                <c:pt idx="0">
                  <c:v>9052</c:v>
                </c:pt>
                <c:pt idx="1">
                  <c:v>9545</c:v>
                </c:pt>
                <c:pt idx="2">
                  <c:v>10634</c:v>
                </c:pt>
                <c:pt idx="3">
                  <c:v>10890</c:v>
                </c:pt>
                <c:pt idx="4">
                  <c:v>11556</c:v>
                </c:pt>
                <c:pt idx="5">
                  <c:v>11265</c:v>
                </c:pt>
                <c:pt idx="6">
                  <c:v>12702</c:v>
                </c:pt>
                <c:pt idx="7">
                  <c:v>11485</c:v>
                </c:pt>
                <c:pt idx="8">
                  <c:v>11093</c:v>
                </c:pt>
                <c:pt idx="9">
                  <c:v>11383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B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2672"/>
        <c:axId val="388971104"/>
      </c:lineChart>
      <c:catAx>
        <c:axId val="388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85883361563"/>
              <c:y val="0.893626934709225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104"/>
        <c:crosses val="autoZero"/>
        <c:auto val="1"/>
        <c:lblAlgn val="ctr"/>
        <c:lblOffset val="200"/>
        <c:noMultiLvlLbl val="0"/>
      </c:catAx>
      <c:valAx>
        <c:axId val="388971104"/>
        <c:scaling>
          <c:orientation val="minMax"/>
          <c:max val="14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4.6839000430412434E-4"/>
              <c:y val="0.32199430009714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2672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7135299264062574E-2"/>
          <c:y val="0.95576296046128795"/>
          <c:w val="0.96286470073593744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5748598971187875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G2_9!$S$6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1404695326968814E-17"/>
                  <c:y val="7.49063449507962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(G2_9!$S$7:$S$12,G2_9!$S$13:$S$17)</c:f>
              <c:numCache>
                <c:formatCode>#,##0</c:formatCode>
                <c:ptCount val="11"/>
                <c:pt idx="0">
                  <c:v>5821</c:v>
                </c:pt>
                <c:pt idx="1">
                  <c:v>6602</c:v>
                </c:pt>
                <c:pt idx="2">
                  <c:v>6149</c:v>
                </c:pt>
                <c:pt idx="3">
                  <c:v>5944</c:v>
                </c:pt>
                <c:pt idx="4">
                  <c:v>6000</c:v>
                </c:pt>
                <c:pt idx="6">
                  <c:v>5444</c:v>
                </c:pt>
                <c:pt idx="7">
                  <c:v>6100</c:v>
                </c:pt>
                <c:pt idx="8">
                  <c:v>5336</c:v>
                </c:pt>
                <c:pt idx="9">
                  <c:v>5149</c:v>
                </c:pt>
                <c:pt idx="10">
                  <c:v>5383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G2_9!$L$6</c:f>
              <c:strCache>
                <c:ptCount val="1"/>
                <c:pt idx="0">
                  <c:v>0 – 44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78194515798469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3.745317247539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144-4994-B658-35EBEA07A291}"/>
                </c:ext>
              </c:extLst>
            </c:dLbl>
            <c:dLbl>
              <c:idx val="6"/>
              <c:layout>
                <c:manualLayout>
                  <c:x val="-6.7289732830913884E-2"/>
                  <c:y val="-3.745317247539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44-4994-B658-35EBEA07A291}"/>
                </c:ext>
              </c:extLst>
            </c:dLbl>
            <c:dLbl>
              <c:idx val="10"/>
              <c:layout>
                <c:manualLayout>
                  <c:x val="-9.1638013251794746E-3"/>
                  <c:y val="-1.1453842865796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(G2_9!$L$7:$L$12,G2_9!$L$13:$L$17)</c:f>
              <c:numCache>
                <c:formatCode>0.0%</c:formatCode>
                <c:ptCount val="11"/>
                <c:pt idx="0">
                  <c:v>3.4014774093798314E-2</c:v>
                </c:pt>
                <c:pt idx="1">
                  <c:v>3.726143592850651E-2</c:v>
                </c:pt>
                <c:pt idx="2">
                  <c:v>3.5452919173849406E-2</c:v>
                </c:pt>
                <c:pt idx="3">
                  <c:v>3.5497981157469716E-2</c:v>
                </c:pt>
                <c:pt idx="4">
                  <c:v>3.5999999999999997E-2</c:v>
                </c:pt>
                <c:pt idx="6">
                  <c:v>2.0022042615723733E-2</c:v>
                </c:pt>
                <c:pt idx="7">
                  <c:v>2.5081967213114755E-2</c:v>
                </c:pt>
                <c:pt idx="8">
                  <c:v>2.6236881559220389E-2</c:v>
                </c:pt>
                <c:pt idx="9">
                  <c:v>2.5247620897261604E-2</c:v>
                </c:pt>
                <c:pt idx="10">
                  <c:v>2.3592792123351292E-2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44-4994-B658-35EBEA07A291}"/>
            </c:ext>
          </c:extLst>
        </c:ser>
        <c:ser>
          <c:idx val="1"/>
          <c:order val="1"/>
          <c:tx>
            <c:strRef>
              <c:f>G2_9!$M$6</c:f>
              <c:strCache>
                <c:ptCount val="1"/>
                <c:pt idx="0">
                  <c:v>45 – 64</c:v>
                </c:pt>
              </c:strCache>
            </c:strRef>
          </c:tx>
          <c:spPr>
            <a:ln w="254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74157485055571E-2"/>
                  <c:y val="-1.8726586237699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144-4994-B658-35EBEA07A291}"/>
                </c:ext>
              </c:extLst>
            </c:dLbl>
            <c:dLbl>
              <c:idx val="6"/>
              <c:layout>
                <c:manualLayout>
                  <c:x val="-7.978830271986069E-2"/>
                  <c:y val="7.4906406460664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2.24719034852388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(G2_9!$M$7:$M$12,G2_9!$M$13:$M$17)</c:f>
              <c:numCache>
                <c:formatCode>0.0%</c:formatCode>
                <c:ptCount val="11"/>
                <c:pt idx="0">
                  <c:v>0.3497680810857241</c:v>
                </c:pt>
                <c:pt idx="1">
                  <c:v>0.32883974553165707</c:v>
                </c:pt>
                <c:pt idx="2">
                  <c:v>0.32932184094974792</c:v>
                </c:pt>
                <c:pt idx="3">
                  <c:v>0.32049125168236875</c:v>
                </c:pt>
                <c:pt idx="4">
                  <c:v>0.31266666666666665</c:v>
                </c:pt>
                <c:pt idx="6">
                  <c:v>0.1816678912564291</c:v>
                </c:pt>
                <c:pt idx="7">
                  <c:v>0.16852459016393442</c:v>
                </c:pt>
                <c:pt idx="8">
                  <c:v>0.16098200899550225</c:v>
                </c:pt>
                <c:pt idx="9">
                  <c:v>0.16275004855311712</c:v>
                </c:pt>
                <c:pt idx="10">
                  <c:v>0.1606910644621958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144-4994-B658-35EBEA07A291}"/>
            </c:ext>
          </c:extLst>
        </c:ser>
        <c:ser>
          <c:idx val="2"/>
          <c:order val="2"/>
          <c:tx>
            <c:strRef>
              <c:f>G2_9!$N$6</c:f>
              <c:strCache>
                <c:ptCount val="1"/>
                <c:pt idx="0">
                  <c:v>65 – 74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81309584970116E-2"/>
                  <c:y val="3.37078552278583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D144-4994-B658-35EBEA07A291}"/>
                </c:ext>
              </c:extLst>
            </c:dLbl>
            <c:dLbl>
              <c:idx val="6"/>
              <c:layout>
                <c:manualLayout>
                  <c:x val="-8.0712836832125837E-2"/>
                  <c:y val="-1.87266016151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144-4994-B658-35EBEA07A291}"/>
                </c:ext>
              </c:extLst>
            </c:dLbl>
            <c:dLbl>
              <c:idx val="10"/>
              <c:layout>
                <c:manualLayout>
                  <c:x val="-1.4501181615125517E-2"/>
                  <c:y val="-1.4763150505311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(G2_9!$N$7:$N$12,G2_9!$N$13:$N$17)</c:f>
              <c:numCache>
                <c:formatCode>0.0%</c:formatCode>
                <c:ptCount val="11"/>
                <c:pt idx="0">
                  <c:v>0.32210960316096893</c:v>
                </c:pt>
                <c:pt idx="1">
                  <c:v>0.35095425628597393</c:v>
                </c:pt>
                <c:pt idx="2">
                  <c:v>0.34233208651813302</c:v>
                </c:pt>
                <c:pt idx="3">
                  <c:v>0.36187752355316283</c:v>
                </c:pt>
                <c:pt idx="4">
                  <c:v>0.372</c:v>
                </c:pt>
                <c:pt idx="6">
                  <c:v>0.26800146950771492</c:v>
                </c:pt>
                <c:pt idx="7">
                  <c:v>0.26950819672131149</c:v>
                </c:pt>
                <c:pt idx="8">
                  <c:v>0.27080209895052476</c:v>
                </c:pt>
                <c:pt idx="9">
                  <c:v>0.2810254418333657</c:v>
                </c:pt>
                <c:pt idx="10">
                  <c:v>0.27976964517926806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D144-4994-B658-35EBEA07A291}"/>
            </c:ext>
          </c:extLst>
        </c:ser>
        <c:ser>
          <c:idx val="3"/>
          <c:order val="3"/>
          <c:tx>
            <c:strRef>
              <c:f>G2_9!$O$6</c:f>
              <c:strCache>
                <c:ptCount val="1"/>
                <c:pt idx="0">
                  <c:v>75 – 84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81309584970116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D144-4994-B658-35EBEA07A291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D144-4994-B658-35EBEA07A291}"/>
                </c:ext>
              </c:extLst>
            </c:dLbl>
            <c:dLbl>
              <c:idx val="6"/>
              <c:layout>
                <c:manualLayout>
                  <c:x val="-7.476636981212643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D144-4994-B658-35EBEA07A291}"/>
                </c:ext>
              </c:extLst>
            </c:dLbl>
            <c:dLbl>
              <c:idx val="10"/>
              <c:layout>
                <c:manualLayout>
                  <c:x val="-1.1675423234092408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(G2_9!$O$7:$O$12,G2_9!$O$13:$O$17)</c:f>
              <c:numCache>
                <c:formatCode>0.0%</c:formatCode>
                <c:ptCount val="11"/>
                <c:pt idx="0">
                  <c:v>0.23157533069919259</c:v>
                </c:pt>
                <c:pt idx="1">
                  <c:v>0.21735837624962132</c:v>
                </c:pt>
                <c:pt idx="2">
                  <c:v>0.22719141323792486</c:v>
                </c:pt>
                <c:pt idx="3">
                  <c:v>0.21753028263795424</c:v>
                </c:pt>
                <c:pt idx="4">
                  <c:v>0.21916666666666668</c:v>
                </c:pt>
                <c:pt idx="6">
                  <c:v>0.34735488611315207</c:v>
                </c:pt>
                <c:pt idx="7">
                  <c:v>0.35262295081967215</c:v>
                </c:pt>
                <c:pt idx="8">
                  <c:v>0.35794602698650674</c:v>
                </c:pt>
                <c:pt idx="9">
                  <c:v>0.35113614294037676</c:v>
                </c:pt>
                <c:pt idx="10">
                  <c:v>0.35277726174995355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D144-4994-B658-35EBEA07A291}"/>
            </c:ext>
          </c:extLst>
        </c:ser>
        <c:ser>
          <c:idx val="4"/>
          <c:order val="4"/>
          <c:tx>
            <c:strRef>
              <c:f>G2_9!$P$6</c:f>
              <c:strCache>
                <c:ptCount val="1"/>
                <c:pt idx="0">
                  <c:v>85+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0423269738769098E-2"/>
                  <c:y val="-1.4981281292132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2-D144-4994-B658-35EBEA07A291}"/>
                </c:ext>
              </c:extLst>
            </c:dLbl>
            <c:dLbl>
              <c:idx val="6"/>
              <c:layout>
                <c:manualLayout>
                  <c:x val="-7.7296147238768667E-2"/>
                  <c:y val="-2.9962562584265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3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G2_9!$J$7:$J$17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(G2_9!$P$7:$P$12,G2_9!$P$13:$P$17)</c:f>
              <c:numCache>
                <c:formatCode>0.0%</c:formatCode>
                <c:ptCount val="11"/>
                <c:pt idx="0">
                  <c:v>6.2532210960316095E-2</c:v>
                </c:pt>
                <c:pt idx="1">
                  <c:v>6.558618600424114E-2</c:v>
                </c:pt>
                <c:pt idx="2">
                  <c:v>6.570174012034477E-2</c:v>
                </c:pt>
                <c:pt idx="3">
                  <c:v>6.4602960969044415E-2</c:v>
                </c:pt>
                <c:pt idx="4">
                  <c:v>6.0166666666666667E-2</c:v>
                </c:pt>
                <c:pt idx="6">
                  <c:v>0.18295371050698017</c:v>
                </c:pt>
                <c:pt idx="7">
                  <c:v>0.1842622950819672</c:v>
                </c:pt>
                <c:pt idx="8">
                  <c:v>0.18403298350824587</c:v>
                </c:pt>
                <c:pt idx="9">
                  <c:v>0.1798407457758788</c:v>
                </c:pt>
                <c:pt idx="10">
                  <c:v>0.18316923648523128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70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CMP</a:t>
                </a:r>
              </a:p>
            </c:rich>
          </c:tx>
          <c:layout>
            <c:manualLayout>
              <c:xMode val="edge"/>
              <c:yMode val="edge"/>
              <c:x val="0.97193477610289869"/>
              <c:y val="0.29896088017862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14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643502895471406E-2"/>
          <c:y val="2.8955843909681801E-2"/>
          <c:w val="0.91736260253542135"/>
          <c:h val="0.768277472527472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G2_10!$K$11</c:f>
              <c:strCache>
                <c:ptCount val="1"/>
                <c:pt idx="0">
                  <c:v>pertussis (A37.0)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effectLst/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6"/>
              <c:layout>
                <c:manualLayout>
                  <c:x val="9.0548920747769261E-3"/>
                  <c:y val="-6.46670954058158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69C-4F83-9219-7AF41B00F40B}"/>
                </c:ext>
              </c:extLst>
            </c:dLbl>
            <c:dLbl>
              <c:idx val="7"/>
              <c:layout>
                <c:manualLayout>
                  <c:x val="6.7911690560826746E-3"/>
                  <c:y val="3.52733686067012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69C-4F83-9219-7AF41B00F4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G2_10!$L$10:$U$10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G2_10!$L$11:$U$11</c:f>
              <c:numCache>
                <c:formatCode>0.0</c:formatCode>
                <c:ptCount val="10"/>
                <c:pt idx="0">
                  <c:v>16.760000000000002</c:v>
                </c:pt>
                <c:pt idx="1">
                  <c:v>20.73</c:v>
                </c:pt>
                <c:pt idx="2">
                  <c:v>6.16</c:v>
                </c:pt>
                <c:pt idx="3">
                  <c:v>5.31</c:v>
                </c:pt>
                <c:pt idx="4">
                  <c:v>3.51</c:v>
                </c:pt>
                <c:pt idx="5">
                  <c:v>6.91</c:v>
                </c:pt>
                <c:pt idx="6">
                  <c:v>12.88</c:v>
                </c:pt>
                <c:pt idx="7">
                  <c:v>12.84</c:v>
                </c:pt>
                <c:pt idx="8">
                  <c:v>1.69</c:v>
                </c:pt>
                <c:pt idx="9">
                  <c:v>2.0099999999999998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9C-4F83-9219-7AF41B00F40B}"/>
            </c:ext>
          </c:extLst>
        </c:ser>
        <c:ser>
          <c:idx val="1"/>
          <c:order val="1"/>
          <c:tx>
            <c:strRef>
              <c:f>G2_10!$K$12</c:f>
              <c:strCache>
                <c:ptCount val="1"/>
                <c:pt idx="0">
                  <c:v>osýpky (B05)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69C-4F83-9219-7AF41B00F40B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69C-4F83-9219-7AF41B00F40B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069C-4F83-9219-7AF41B00F40B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069C-4F83-9219-7AF41B00F40B}"/>
                </c:ext>
              </c:extLst>
            </c:dLbl>
            <c:dLbl>
              <c:idx val="4"/>
              <c:layout>
                <c:manualLayout>
                  <c:x val="6.7911690560826746E-3"/>
                  <c:y val="-1.05820105820105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69C-4F83-9219-7AF41B00F40B}"/>
                </c:ext>
              </c:extLst>
            </c:dLbl>
            <c:dLbl>
              <c:idx val="6"/>
              <c:layout>
                <c:manualLayout>
                  <c:x val="6.3897742145608257E-3"/>
                  <c:y val="-7.66908212560386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69C-4F83-9219-7AF41B00F40B}"/>
                </c:ext>
              </c:extLst>
            </c:dLbl>
            <c:dLbl>
              <c:idx val="7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069C-4F83-9219-7AF41B00F40B}"/>
                </c:ext>
              </c:extLst>
            </c:dLbl>
            <c:dLbl>
              <c:idx val="8"/>
              <c:layout>
                <c:manualLayout>
                  <c:x val="4.2598494763739355E-3"/>
                  <c:y val="-1.4059821476682949E-16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69C-4F83-9219-7AF41B00F40B}"/>
                </c:ext>
              </c:extLst>
            </c:dLbl>
            <c:dLbl>
              <c:idx val="9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069C-4F83-9219-7AF41B00F40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G2_10!$L$10:$U$10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G2_10!$L$12:$U$12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">
                  <c:v>0.11</c:v>
                </c:pt>
                <c:pt idx="5" formatCode="0.0">
                  <c:v>10.38</c:v>
                </c:pt>
                <c:pt idx="6" formatCode="0.0">
                  <c:v>5.84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9C-4F83-9219-7AF41B00F40B}"/>
            </c:ext>
          </c:extLst>
        </c:ser>
        <c:ser>
          <c:idx val="2"/>
          <c:order val="2"/>
          <c:tx>
            <c:strRef>
              <c:f>G2_10!$K$13</c:f>
              <c:strCache>
                <c:ptCount val="1"/>
                <c:pt idx="0">
                  <c:v>ružienka (B06)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G2_10!$L$10:$U$10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G2_10!$L$13:$U$13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9C-4F83-9219-7AF41B00F40B}"/>
            </c:ext>
          </c:extLst>
        </c:ser>
        <c:ser>
          <c:idx val="3"/>
          <c:order val="3"/>
          <c:tx>
            <c:strRef>
              <c:f>G2_10!$K$14</c:f>
              <c:strCache>
                <c:ptCount val="1"/>
                <c:pt idx="0">
                  <c:v>mumps (B26)</c:v>
                </c:pt>
              </c:strCache>
            </c:strRef>
          </c:tx>
          <c:spPr>
            <a:effectLst/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G2_10!$L$10:$U$10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G2_10!$L$14:$U$14</c:f>
              <c:numCache>
                <c:formatCode>0.0</c:formatCode>
                <c:ptCount val="10"/>
                <c:pt idx="0">
                  <c:v>4.03</c:v>
                </c:pt>
                <c:pt idx="1">
                  <c:v>28.78</c:v>
                </c:pt>
                <c:pt idx="2">
                  <c:v>31.49</c:v>
                </c:pt>
                <c:pt idx="3">
                  <c:v>3.72</c:v>
                </c:pt>
                <c:pt idx="4">
                  <c:v>0.53</c:v>
                </c:pt>
                <c:pt idx="5">
                  <c:v>0.24</c:v>
                </c:pt>
                <c:pt idx="6">
                  <c:v>0.28999999999999998</c:v>
                </c:pt>
                <c:pt idx="7">
                  <c:v>0.17</c:v>
                </c:pt>
                <c:pt idx="8">
                  <c:v>0.05</c:v>
                </c:pt>
                <c:pt idx="9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69C-4F83-9219-7AF41B00F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9"/>
        <c:gapDepth val="130"/>
        <c:shape val="box"/>
        <c:axId val="176181616"/>
        <c:axId val="371976312"/>
        <c:axId val="0"/>
      </c:bar3DChart>
      <c:catAx>
        <c:axId val="17618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461595824"/>
              <c:y val="0.8573928571428571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71976312"/>
        <c:crosses val="autoZero"/>
        <c:auto val="1"/>
        <c:lblAlgn val="ctr"/>
        <c:lblOffset val="100"/>
        <c:noMultiLvlLbl val="0"/>
      </c:catAx>
      <c:valAx>
        <c:axId val="371976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7.0296420581655479E-3"/>
              <c:y val="0.12652173913043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1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993139448173005"/>
          <c:y val="0.931570350241546"/>
          <c:w val="0.65028669962908814"/>
          <c:h val="5.2365398769598247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14261744966443E-2"/>
          <c:y val="1.8220410628019323E-2"/>
          <c:w val="0.90791289977641698"/>
          <c:h val="0.781748792270531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G2_11!$K$7</c:f>
              <c:strCache>
                <c:ptCount val="1"/>
                <c:pt idx="0">
                  <c:v>občania SR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G2_11!$L$5:$U$5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G2_11!$L$7:$U$7</c:f>
              <c:numCache>
                <c:formatCode>General</c:formatCode>
                <c:ptCount val="10"/>
                <c:pt idx="0">
                  <c:v>80</c:v>
                </c:pt>
                <c:pt idx="1">
                  <c:v>83</c:v>
                </c:pt>
                <c:pt idx="2">
                  <c:v>79</c:v>
                </c:pt>
                <c:pt idx="3">
                  <c:v>82</c:v>
                </c:pt>
                <c:pt idx="4">
                  <c:v>66</c:v>
                </c:pt>
                <c:pt idx="5">
                  <c:v>82</c:v>
                </c:pt>
                <c:pt idx="6">
                  <c:v>74</c:v>
                </c:pt>
                <c:pt idx="7">
                  <c:v>83</c:v>
                </c:pt>
                <c:pt idx="8">
                  <c:v>82</c:v>
                </c:pt>
                <c:pt idx="9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F-4987-A236-6EE8CDA679BA}"/>
            </c:ext>
          </c:extLst>
        </c:ser>
        <c:ser>
          <c:idx val="1"/>
          <c:order val="1"/>
          <c:tx>
            <c:strRef>
              <c:f>G2_11!$K$8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G2_11!$L$5:$U$5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G2_11!$L$8:$U$8</c:f>
              <c:numCache>
                <c:formatCode>General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20</c:v>
                </c:pt>
                <c:pt idx="6">
                  <c:v>28</c:v>
                </c:pt>
                <c:pt idx="7">
                  <c:v>27</c:v>
                </c:pt>
                <c:pt idx="8">
                  <c:v>28</c:v>
                </c:pt>
                <c:pt idx="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9F-4987-A236-6EE8CDA67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89064"/>
        <c:axId val="176184360"/>
      </c:barChart>
      <c:lineChart>
        <c:grouping val="standard"/>
        <c:varyColors val="0"/>
        <c:ser>
          <c:idx val="2"/>
          <c:order val="2"/>
          <c:tx>
            <c:strRef>
              <c:f>G2_11!$K$6</c:f>
              <c:strCache>
                <c:ptCount val="1"/>
                <c:pt idx="0">
                  <c:v>spolu</c:v>
                </c:pt>
              </c:strCache>
            </c:strRef>
          </c:tx>
          <c:spPr>
            <a:ln w="9525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5"/>
              <c:layout>
                <c:manualLayout>
                  <c:x val="-3.5928970917225952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39F-4987-A236-6EE8CDA679BA}"/>
                </c:ext>
              </c:extLst>
            </c:dLbl>
            <c:dLbl>
              <c:idx val="6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9F-4987-A236-6EE8CDA679BA}"/>
                </c:ext>
              </c:extLst>
            </c:dLbl>
            <c:dLbl>
              <c:idx val="7"/>
              <c:layout>
                <c:manualLayout>
                  <c:x val="-3.8296607009694346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39F-4987-A236-6EE8CDA679BA}"/>
                </c:ext>
              </c:extLst>
            </c:dLbl>
            <c:dLbl>
              <c:idx val="8"/>
              <c:layout>
                <c:manualLayout>
                  <c:x val="-3.8296607009694256E-2"/>
                  <c:y val="-3.50517995615982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9F-4987-A236-6EE8CDA679BA}"/>
                </c:ext>
              </c:extLst>
            </c:dLbl>
            <c:dLbl>
              <c:idx val="9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39F-4987-A236-6EE8CDA679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G2_11!$L$6:$U$6</c:f>
              <c:numCache>
                <c:formatCode>General</c:formatCode>
                <c:ptCount val="10"/>
                <c:pt idx="0">
                  <c:v>83</c:v>
                </c:pt>
                <c:pt idx="1">
                  <c:v>86</c:v>
                </c:pt>
                <c:pt idx="2">
                  <c:v>86</c:v>
                </c:pt>
                <c:pt idx="3">
                  <c:v>87</c:v>
                </c:pt>
                <c:pt idx="4">
                  <c:v>72</c:v>
                </c:pt>
                <c:pt idx="5">
                  <c:v>102</c:v>
                </c:pt>
                <c:pt idx="6">
                  <c:v>102</c:v>
                </c:pt>
                <c:pt idx="7">
                  <c:v>110</c:v>
                </c:pt>
                <c:pt idx="8">
                  <c:v>110</c:v>
                </c:pt>
                <c:pt idx="9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9F-4987-A236-6EE8CDA67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488576"/>
        <c:axId val="2072486080"/>
      </c:lineChart>
      <c:catAx>
        <c:axId val="17618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905872483221472"/>
              <c:y val="0.8689460807786039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4360"/>
        <c:crosses val="autoZero"/>
        <c:auto val="1"/>
        <c:lblAlgn val="ctr"/>
        <c:lblOffset val="100"/>
        <c:noMultiLvlLbl val="0"/>
      </c:catAx>
      <c:valAx>
        <c:axId val="176184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2984349178574895E-3"/>
              <c:y val="0.302784482758620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9064"/>
        <c:crosses val="autoZero"/>
        <c:crossBetween val="between"/>
      </c:valAx>
      <c:valAx>
        <c:axId val="20724860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072488576"/>
        <c:crosses val="max"/>
        <c:crossBetween val="between"/>
      </c:valAx>
      <c:catAx>
        <c:axId val="2072488576"/>
        <c:scaling>
          <c:orientation val="minMax"/>
        </c:scaling>
        <c:delete val="1"/>
        <c:axPos val="b"/>
        <c:majorTickMark val="out"/>
        <c:minorTickMark val="none"/>
        <c:tickLblPos val="nextTo"/>
        <c:crossAx val="207248608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337341536167038"/>
          <c:y val="0.93696139753829477"/>
          <c:w val="0.47817847769028871"/>
          <c:h val="6.3038483825885394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227499788332906E-2"/>
          <c:y val="0.11067842808703439"/>
          <c:w val="0.87896604859876382"/>
          <c:h val="0.6815044660433936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G2_12_G2_13!$L$5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(G2_12_G2_13!$J$6:$J$16,G2_12_G2_13!$J$19:$J$28)</c:f>
              <c:numCache>
                <c:formatCode>@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</c:numCache>
            </c:numRef>
          </c:cat>
          <c:val>
            <c:numRef>
              <c:f>(G2_12_G2_13!$L$6:$L$16,G2_12_G2_13!$L$19:$L$28)</c:f>
              <c:numCache>
                <c:formatCode>0.0</c:formatCode>
                <c:ptCount val="21"/>
                <c:pt idx="0">
                  <c:v>5.1942743930424022</c:v>
                </c:pt>
                <c:pt idx="1">
                  <c:v>8.406880918425232</c:v>
                </c:pt>
                <c:pt idx="2">
                  <c:v>8.0553512303319899</c:v>
                </c:pt>
                <c:pt idx="3">
                  <c:v>8.9849193037216075</c:v>
                </c:pt>
                <c:pt idx="4">
                  <c:v>10.474364369980171</c:v>
                </c:pt>
                <c:pt idx="5">
                  <c:v>11.283304789706467</c:v>
                </c:pt>
                <c:pt idx="6">
                  <c:v>7.3219815084295723</c:v>
                </c:pt>
                <c:pt idx="7">
                  <c:v>4.2752896508738463</c:v>
                </c:pt>
                <c:pt idx="8">
                  <c:v>8.0777280319141642</c:v>
                </c:pt>
                <c:pt idx="9">
                  <c:v>12.196506039811428</c:v>
                </c:pt>
                <c:pt idx="11">
                  <c:v>7.2795670325849731</c:v>
                </c:pt>
                <c:pt idx="12">
                  <c:v>12.345239546876691</c:v>
                </c:pt>
                <c:pt idx="13">
                  <c:v>9.7950045476806835</c:v>
                </c:pt>
                <c:pt idx="14">
                  <c:v>7.9278699738720064</c:v>
                </c:pt>
                <c:pt idx="15">
                  <c:v>11.001850345446798</c:v>
                </c:pt>
                <c:pt idx="16">
                  <c:v>8.5377006242112259</c:v>
                </c:pt>
                <c:pt idx="17">
                  <c:v>11.001746574204434</c:v>
                </c:pt>
                <c:pt idx="18">
                  <c:v>8.2505589753705806</c:v>
                </c:pt>
                <c:pt idx="19">
                  <c:v>11.872381665511099</c:v>
                </c:pt>
                <c:pt idx="20">
                  <c:v>12.158862502651516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26-4BC6-9A4D-F832813AA868}"/>
            </c:ext>
          </c:extLst>
        </c:ser>
        <c:ser>
          <c:idx val="2"/>
          <c:order val="2"/>
          <c:tx>
            <c:strRef>
              <c:f>G2_12_G2_13!$M$5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(G2_12_G2_13!$J$6:$J$16,G2_12_G2_13!$J$19:$J$28)</c:f>
              <c:numCache>
                <c:formatCode>@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</c:numCache>
            </c:numRef>
          </c:cat>
          <c:val>
            <c:numRef>
              <c:f>(G2_12_G2_13!$M$6:$M$16,G2_12_G2_13!$M$19:$M$28)</c:f>
              <c:numCache>
                <c:formatCode>0.0</c:formatCode>
                <c:ptCount val="21"/>
                <c:pt idx="0">
                  <c:v>4.1428408288131333</c:v>
                </c:pt>
                <c:pt idx="1">
                  <c:v>5.039678468513709</c:v>
                </c:pt>
                <c:pt idx="2">
                  <c:v>3.0939753644010435</c:v>
                </c:pt>
                <c:pt idx="3">
                  <c:v>4.4573620073514126</c:v>
                </c:pt>
                <c:pt idx="4">
                  <c:v>3.8777329265304257</c:v>
                </c:pt>
                <c:pt idx="5">
                  <c:v>5.200907468682467</c:v>
                </c:pt>
                <c:pt idx="6">
                  <c:v>2.8305941363346707</c:v>
                </c:pt>
                <c:pt idx="7">
                  <c:v>1.8974007399862887</c:v>
                </c:pt>
                <c:pt idx="8">
                  <c:v>2.8413673594867412</c:v>
                </c:pt>
                <c:pt idx="9">
                  <c:v>4.287896583140963</c:v>
                </c:pt>
                <c:pt idx="11">
                  <c:v>1.8372598458214766</c:v>
                </c:pt>
                <c:pt idx="12">
                  <c:v>3.5277749279595962</c:v>
                </c:pt>
                <c:pt idx="13">
                  <c:v>3.0579989066754494</c:v>
                </c:pt>
                <c:pt idx="14">
                  <c:v>2.5162527460854744</c:v>
                </c:pt>
                <c:pt idx="15">
                  <c:v>3.1237293019272871</c:v>
                </c:pt>
                <c:pt idx="16">
                  <c:v>2.2597046243241063</c:v>
                </c:pt>
                <c:pt idx="17">
                  <c:v>2.7566010750744194</c:v>
                </c:pt>
                <c:pt idx="18">
                  <c:v>3.2936012845045011</c:v>
                </c:pt>
                <c:pt idx="19">
                  <c:v>3.88440094714643</c:v>
                </c:pt>
                <c:pt idx="20">
                  <c:v>3.278979740048972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195445184"/>
        <c:axId val="1195433952"/>
      </c:barChart>
      <c:lineChart>
        <c:grouping val="standard"/>
        <c:varyColors val="0"/>
        <c:ser>
          <c:idx val="0"/>
          <c:order val="0"/>
          <c:tx>
            <c:strRef>
              <c:f>G2_12_G2_13!$K$5</c:f>
              <c:strCache>
                <c:ptCount val="1"/>
                <c:pt idx="0">
                  <c:v>spolu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719897650297571E-3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226-4BC6-9A4D-F832813AA868}"/>
                </c:ext>
              </c:extLst>
            </c:dLbl>
            <c:dLbl>
              <c:idx val="1"/>
              <c:layout>
                <c:manualLayout>
                  <c:x val="-2.3398639488870754E-3"/>
                  <c:y val="-7.062013374452415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26-4BC6-9A4D-F832813AA868}"/>
                </c:ext>
              </c:extLst>
            </c:dLbl>
            <c:dLbl>
              <c:idx val="2"/>
              <c:layout>
                <c:manualLayout>
                  <c:x val="-2.3321901928647836E-3"/>
                  <c:y val="3.58698393680800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26-4BC6-9A4D-F832813AA868}"/>
                </c:ext>
              </c:extLst>
            </c:dLbl>
            <c:dLbl>
              <c:idx val="3"/>
              <c:layout>
                <c:manualLayout>
                  <c:x val="0"/>
                  <c:y val="3.53100668722620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26-4BC6-9A4D-F832813AA868}"/>
                </c:ext>
              </c:extLst>
            </c:dLbl>
            <c:dLbl>
              <c:idx val="4"/>
              <c:layout>
                <c:manualLayout>
                  <c:x val="-2.3321258161427029E-3"/>
                  <c:y val="7.117897810998279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26-4BC6-9A4D-F832813AA868}"/>
                </c:ext>
              </c:extLst>
            </c:dLbl>
            <c:dLbl>
              <c:idx val="5"/>
              <c:layout>
                <c:manualLayout>
                  <c:x val="-4.6762273139135252E-3"/>
                  <c:y val="-7.1137273306591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26-4BC6-9A4D-F832813AA868}"/>
                </c:ext>
              </c:extLst>
            </c:dLbl>
            <c:dLbl>
              <c:idx val="6"/>
              <c:layout>
                <c:manualLayout>
                  <c:x val="-4.6643803857295673E-3"/>
                  <c:y val="-6.5760612502607514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226-4BC6-9A4D-F832813AA868}"/>
                </c:ext>
              </c:extLst>
            </c:dLbl>
            <c:dLbl>
              <c:idx val="7"/>
              <c:layout>
                <c:manualLayout>
                  <c:x val="-4.6644358735413094E-3"/>
                  <c:y val="-1.0648904498224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226-4BC6-9A4D-F832813AA868}"/>
                </c:ext>
              </c:extLst>
            </c:dLbl>
            <c:dLbl>
              <c:idx val="8"/>
              <c:layout>
                <c:manualLayout>
                  <c:x val="-4.6719897650297571E-3"/>
                  <c:y val="-6.47343747821256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226-4BC6-9A4D-F832813AA868}"/>
                </c:ext>
              </c:extLst>
            </c:dLbl>
            <c:dLbl>
              <c:idx val="11"/>
              <c:layout>
                <c:manualLayout>
                  <c:x val="-6.9965705785943501E-3"/>
                  <c:y val="-3.586983936808207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226-4BC6-9A4D-F832813AA868}"/>
                </c:ext>
              </c:extLst>
            </c:dLbl>
            <c:dLbl>
              <c:idx val="12"/>
              <c:layout>
                <c:manualLayout>
                  <c:x val="-4.66130377219232E-3"/>
                  <c:y val="-1.0644734017885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226-4BC6-9A4D-F832813AA868}"/>
                </c:ext>
              </c:extLst>
            </c:dLbl>
            <c:dLbl>
              <c:idx val="13"/>
              <c:layout>
                <c:manualLayout>
                  <c:x val="-4.6643803857295673E-3"/>
                  <c:y val="-7.173967873616217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226-4BC6-9A4D-F832813AA868}"/>
                </c:ext>
              </c:extLst>
            </c:dLbl>
            <c:dLbl>
              <c:idx val="14"/>
              <c:layout>
                <c:manualLayout>
                  <c:x val="-4.6566977407969589E-3"/>
                  <c:y val="-3.586891123772071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226-4BC6-9A4D-F832813AA868}"/>
                </c:ext>
              </c:extLst>
            </c:dLbl>
            <c:dLbl>
              <c:idx val="15"/>
              <c:layout>
                <c:manualLayout>
                  <c:x val="-2.3321901928648691E-3"/>
                  <c:y val="-3.586983936808075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226-4BC6-9A4D-F832813AA868}"/>
                </c:ext>
              </c:extLst>
            </c:dLbl>
            <c:dLbl>
              <c:idx val="16"/>
              <c:layout>
                <c:manualLayout>
                  <c:x val="-2.3321901928647836E-3"/>
                  <c:y val="-1.3152122500521503E-1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226-4BC6-9A4D-F832813AA868}"/>
                </c:ext>
              </c:extLst>
            </c:dLbl>
            <c:dLbl>
              <c:idx val="17"/>
              <c:layout>
                <c:manualLayout>
                  <c:x val="-4.6643803857295673E-3"/>
                  <c:y val="-7.173967873616151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226-4BC6-9A4D-F832813AA868}"/>
                </c:ext>
              </c:extLst>
            </c:dLbl>
            <c:dLbl>
              <c:idx val="18"/>
              <c:layout>
                <c:manualLayout>
                  <c:x val="-4.6719897650299288E-3"/>
                  <c:y val="6.473437478212566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226-4BC6-9A4D-F832813AA868}"/>
                </c:ext>
              </c:extLst>
            </c:dLbl>
            <c:dLbl>
              <c:idx val="19"/>
              <c:layout>
                <c:manualLayout>
                  <c:x val="-4.6719897650297571E-3"/>
                  <c:y val="-1.4291958090565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226-4BC6-9A4D-F832813AA868}"/>
                </c:ext>
              </c:extLst>
            </c:dLbl>
            <c:dLbl>
              <c:idx val="20"/>
              <c:layout>
                <c:manualLayout>
                  <c:x val="-2.3398639488870538E-3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A226-4BC6-9A4D-F832813AA8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0"/>
              </c:ext>
            </c:extLst>
          </c:dLbls>
          <c:cat>
            <c:numRef>
              <c:f>(G2_12_G2_13!$J$6:$J$16,G2_12_G2_13!$J$19:$J$28)</c:f>
              <c:numCache>
                <c:formatCode>@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</c:numCache>
            </c:numRef>
          </c:cat>
          <c:val>
            <c:numRef>
              <c:f>(G2_12_G2_13!$K$6:$K$16,G2_12_G2_13!$K$19:$K$28)</c:f>
              <c:numCache>
                <c:formatCode>0.0</c:formatCode>
                <c:ptCount val="21"/>
                <c:pt idx="0">
                  <c:v>4.6551215342319994</c:v>
                </c:pt>
                <c:pt idx="1">
                  <c:v>6.6806320173164924</c:v>
                </c:pt>
                <c:pt idx="2">
                  <c:v>5.512739637086578</c:v>
                </c:pt>
                <c:pt idx="3">
                  <c:v>6.6656876821498132</c:v>
                </c:pt>
                <c:pt idx="4">
                  <c:v>7.0965907591908888</c:v>
                </c:pt>
                <c:pt idx="5">
                  <c:v>8.1699788893253356</c:v>
                </c:pt>
                <c:pt idx="6">
                  <c:v>5.0237003146413182</c:v>
                </c:pt>
                <c:pt idx="7">
                  <c:v>3.0587307439620748</c:v>
                </c:pt>
                <c:pt idx="8">
                  <c:v>5.402434513397762</c:v>
                </c:pt>
                <c:pt idx="9">
                  <c:v>8.1557479060163285</c:v>
                </c:pt>
                <c:pt idx="11">
                  <c:v>4.4888671937237143</c:v>
                </c:pt>
                <c:pt idx="12">
                  <c:v>7.8248286611662801</c:v>
                </c:pt>
                <c:pt idx="13">
                  <c:v>6.3424161710962634</c:v>
                </c:pt>
                <c:pt idx="14">
                  <c:v>5.1557805276296902</c:v>
                </c:pt>
                <c:pt idx="15">
                  <c:v>6.9678961081174799</c:v>
                </c:pt>
                <c:pt idx="16">
                  <c:v>5.3242559054030272</c:v>
                </c:pt>
                <c:pt idx="17">
                  <c:v>6.7838288920338963</c:v>
                </c:pt>
                <c:pt idx="18">
                  <c:v>5.7145149228513015</c:v>
                </c:pt>
                <c:pt idx="19">
                  <c:v>7.7912661009545952</c:v>
                </c:pt>
                <c:pt idx="20">
                  <c:v>7.6218501875637914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445184"/>
        <c:axId val="1195433952"/>
      </c:lineChart>
      <c:catAx>
        <c:axId val="119544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59845906358479"/>
              <c:y val="0.872967519529057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222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33952"/>
        <c:crosses val="autoZero"/>
        <c:auto val="1"/>
        <c:lblAlgn val="ctr"/>
        <c:lblOffset val="100"/>
        <c:noMultiLvlLbl val="0"/>
      </c:catAx>
      <c:valAx>
        <c:axId val="1195433952"/>
        <c:scaling>
          <c:orientation val="minMax"/>
          <c:max val="18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6.0321733976801285E-3"/>
              <c:y val="0.199180006015940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45184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33888888888879"/>
          <c:y val="0.94327679432148981"/>
          <c:w val="0.32236152738972146"/>
          <c:h val="4.96092576943759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07520786092208E-2"/>
          <c:y val="0.10261422748513024"/>
          <c:w val="0.89066477702191993"/>
          <c:h val="0.658652668416447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G2_12_G2_13!$L$32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(G2_12_G2_13!$K$35:$K$43,G2_12_G2_13!$K$47:$K$54)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(G2_12_G2_13!$L$35:$L$43,G2_12_G2_13!$L$47:$L$54)</c:f>
              <c:numCache>
                <c:formatCode>0.0</c:formatCode>
                <c:ptCount val="17"/>
                <c:pt idx="0">
                  <c:v>2.0145314871271438</c:v>
                </c:pt>
                <c:pt idx="1">
                  <c:v>0</c:v>
                </c:pt>
                <c:pt idx="2">
                  <c:v>16.457233136821777</c:v>
                </c:pt>
                <c:pt idx="3">
                  <c:v>27.681016030323047</c:v>
                </c:pt>
                <c:pt idx="4">
                  <c:v>19.843326900973995</c:v>
                </c:pt>
                <c:pt idx="5">
                  <c:v>9.9808741499102354</c:v>
                </c:pt>
                <c:pt idx="6">
                  <c:v>9.8062376586270368</c:v>
                </c:pt>
                <c:pt idx="7">
                  <c:v>3.3729175477332696</c:v>
                </c:pt>
                <c:pt idx="9">
                  <c:v>0</c:v>
                </c:pt>
                <c:pt idx="10">
                  <c:v>0</c:v>
                </c:pt>
                <c:pt idx="11">
                  <c:v>24.502991559267983</c:v>
                </c:pt>
                <c:pt idx="12">
                  <c:v>31.517988549377726</c:v>
                </c:pt>
                <c:pt idx="13">
                  <c:v>21.849955463993837</c:v>
                </c:pt>
                <c:pt idx="14">
                  <c:v>7.7351774661804313</c:v>
                </c:pt>
                <c:pt idx="15">
                  <c:v>2.3772697354247363</c:v>
                </c:pt>
                <c:pt idx="16">
                  <c:v>1.0378207839179292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6-4BED-B51F-98B6591F072C}"/>
            </c:ext>
          </c:extLst>
        </c:ser>
        <c:ser>
          <c:idx val="1"/>
          <c:order val="1"/>
          <c:tx>
            <c:strRef>
              <c:f>G2_12_G2_13!$M$32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(G2_12_G2_13!$K$35:$K$43,G2_12_G2_13!$K$47:$K$54)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(G2_12_G2_13!$M$35:$M$43,G2_12_G2_13!$M$47:$M$54)</c:f>
              <c:numCache>
                <c:formatCode>0.0</c:formatCode>
                <c:ptCount val="17"/>
                <c:pt idx="0">
                  <c:v>1.4060791833492103</c:v>
                </c:pt>
                <c:pt idx="1">
                  <c:v>0</c:v>
                </c:pt>
                <c:pt idx="2">
                  <c:v>11.526668869541162</c:v>
                </c:pt>
                <c:pt idx="3">
                  <c:v>11.48516045486978</c:v>
                </c:pt>
                <c:pt idx="4">
                  <c:v>4.5092938920427574</c:v>
                </c:pt>
                <c:pt idx="5">
                  <c:v>2.5750862975795474</c:v>
                </c:pt>
                <c:pt idx="6">
                  <c:v>2.5050274509258164</c:v>
                </c:pt>
                <c:pt idx="7">
                  <c:v>1.5745551881593449</c:v>
                </c:pt>
                <c:pt idx="9">
                  <c:v>1.4060791833492103</c:v>
                </c:pt>
                <c:pt idx="10">
                  <c:v>0.35221623258951135</c:v>
                </c:pt>
                <c:pt idx="11">
                  <c:v>11.526668869541162</c:v>
                </c:pt>
                <c:pt idx="12">
                  <c:v>6.3168382501783791</c:v>
                </c:pt>
                <c:pt idx="13">
                  <c:v>5.4586189219464964</c:v>
                </c:pt>
                <c:pt idx="14">
                  <c:v>1.2875431487897737</c:v>
                </c:pt>
                <c:pt idx="15">
                  <c:v>1.6700183006172109</c:v>
                </c:pt>
                <c:pt idx="16">
                  <c:v>0.34990115292429891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76-4BED-B51F-98B6591F0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018644991"/>
        <c:axId val="1018646239"/>
      </c:barChart>
      <c:catAx>
        <c:axId val="1018644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47360166288737"/>
              <c:y val="0.8638436862058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6239"/>
        <c:crosses val="autoZero"/>
        <c:auto val="1"/>
        <c:lblAlgn val="ctr"/>
        <c:lblOffset val="100"/>
        <c:noMultiLvlLbl val="0"/>
      </c:catAx>
      <c:valAx>
        <c:axId val="1018646239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  <a:r>
                  <a:rPr lang="sk-SK"/>
                  <a:t> daného pohlavia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215041572184434E-3"/>
              <c:y val="5.425759764525558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7203835978835978"/>
          <c:y val="0.93140396210163656"/>
          <c:w val="0.14362528344671202"/>
          <c:h val="5.3353410063343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703937007874013E-2"/>
          <c:y val="4.392447026676792E-2"/>
          <c:w val="0.89036247860321804"/>
          <c:h val="0.77788329628301522"/>
        </c:manualLayout>
      </c:layout>
      <c:lineChart>
        <c:grouping val="standard"/>
        <c:varyColors val="0"/>
        <c:ser>
          <c:idx val="1"/>
          <c:order val="1"/>
          <c:tx>
            <c:strRef>
              <c:f>G2_14!$P$6</c:f>
              <c:strCache>
                <c:ptCount val="1"/>
                <c:pt idx="0">
                  <c:v>muži</c:v>
                </c:pt>
              </c:strCache>
            </c:strRef>
          </c:tx>
          <c:spPr>
            <a:ln w="22225" cmpd="sng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noFill/>
              <a:ln w="12700"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5.288926681783826E-2"/>
                  <c:y val="1.99874691302078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F35-47C3-8A21-670FD9AF12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G2_14!$K$7:$K$16</c:f>
              <c:numCache>
                <c:formatCode>@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 formatCode="General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G2_14!$P$7:$P$16</c:f>
              <c:numCache>
                <c:formatCode>0.0</c:formatCode>
                <c:ptCount val="10"/>
                <c:pt idx="0">
                  <c:v>9.7060893767799641</c:v>
                </c:pt>
                <c:pt idx="1">
                  <c:v>7.46</c:v>
                </c:pt>
                <c:pt idx="2">
                  <c:v>6.81</c:v>
                </c:pt>
                <c:pt idx="3">
                  <c:v>6.73</c:v>
                </c:pt>
                <c:pt idx="4">
                  <c:v>5.54</c:v>
                </c:pt>
                <c:pt idx="5">
                  <c:v>6.2</c:v>
                </c:pt>
                <c:pt idx="6">
                  <c:v>4.9000000000000004</c:v>
                </c:pt>
                <c:pt idx="7">
                  <c:v>3.49</c:v>
                </c:pt>
                <c:pt idx="8">
                  <c:v>3.12</c:v>
                </c:pt>
                <c:pt idx="9">
                  <c:v>3.6890666416713582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5-47C3-8A21-670FD9AF1221}"/>
            </c:ext>
          </c:extLst>
        </c:ser>
        <c:ser>
          <c:idx val="2"/>
          <c:order val="2"/>
          <c:tx>
            <c:strRef>
              <c:f>G2_14!$Q$6</c:f>
              <c:strCache>
                <c:ptCount val="1"/>
                <c:pt idx="0">
                  <c:v>ženy</c:v>
                </c:pt>
              </c:strCache>
            </c:strRef>
          </c:tx>
          <c:spPr>
            <a:ln w="22225">
              <a:prstDash val="solid"/>
            </a:ln>
          </c:spPr>
          <c:marker>
            <c:symbol val="circle"/>
            <c:size val="5"/>
            <c:spPr>
              <a:noFill/>
              <a:ln w="12700">
                <a:solidFill>
                  <a:schemeClr val="accent3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G2_14!$K$7:$K$16</c:f>
              <c:numCache>
                <c:formatCode>@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 formatCode="General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G2_14!$Q$7:$Q$16</c:f>
              <c:numCache>
                <c:formatCode>0.0</c:formatCode>
                <c:ptCount val="10"/>
                <c:pt idx="0">
                  <c:v>5.2235819145904729</c:v>
                </c:pt>
                <c:pt idx="1">
                  <c:v>5.01</c:v>
                </c:pt>
                <c:pt idx="2">
                  <c:v>4.93</c:v>
                </c:pt>
                <c:pt idx="3">
                  <c:v>4.24</c:v>
                </c:pt>
                <c:pt idx="4">
                  <c:v>3.66</c:v>
                </c:pt>
                <c:pt idx="5">
                  <c:v>4.2</c:v>
                </c:pt>
                <c:pt idx="6">
                  <c:v>3</c:v>
                </c:pt>
                <c:pt idx="7">
                  <c:v>2.33</c:v>
                </c:pt>
                <c:pt idx="8">
                  <c:v>1.94</c:v>
                </c:pt>
                <c:pt idx="9">
                  <c:v>2.0538664305801255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5-47C3-8A21-670FD9AF1221}"/>
            </c:ext>
          </c:extLst>
        </c:ser>
        <c:ser>
          <c:idx val="0"/>
          <c:order val="0"/>
          <c:tx>
            <c:strRef>
              <c:f>G2_14!$O$6</c:f>
              <c:strCache>
                <c:ptCount val="1"/>
                <c:pt idx="0">
                  <c:v>spolu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3-2F35-47C3-8A21-670FD9AF1221}"/>
              </c:ext>
            </c:extLst>
          </c:dPt>
          <c:dLbls>
            <c:dLbl>
              <c:idx val="0"/>
              <c:layout>
                <c:manualLayout>
                  <c:x val="-3.2608741298642017E-2"/>
                  <c:y val="-3.07327181235444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156-4841-8940-A1DB4566739B}"/>
                </c:ext>
              </c:extLst>
            </c:dLbl>
            <c:dLbl>
              <c:idx val="5"/>
              <c:layout>
                <c:manualLayout>
                  <c:x val="-3.9072684007884231E-2"/>
                  <c:y val="-3.3631885052557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F35-47C3-8A21-670FD9AF1221}"/>
                </c:ext>
              </c:extLst>
            </c:dLbl>
            <c:dLbl>
              <c:idx val="6"/>
              <c:layout>
                <c:manualLayout>
                  <c:x val="-4.5747165532879816E-2"/>
                  <c:y val="-3.9359246855366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F35-47C3-8A21-670FD9AF1221}"/>
                </c:ext>
              </c:extLst>
            </c:dLbl>
            <c:dLbl>
              <c:idx val="7"/>
              <c:layout>
                <c:manualLayout>
                  <c:x val="-4.0243953136810194E-2"/>
                  <c:y val="-2.9332424385545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F35-47C3-8A21-670FD9AF1221}"/>
                </c:ext>
              </c:extLst>
            </c:dLbl>
            <c:dLbl>
              <c:idx val="8"/>
              <c:layout>
                <c:manualLayout>
                  <c:x val="-3.292380512927396E-2"/>
                  <c:y val="-2.1508089586784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F35-47C3-8A21-670FD9AF1221}"/>
                </c:ext>
              </c:extLst>
            </c:dLbl>
            <c:dLbl>
              <c:idx val="9"/>
              <c:layout>
                <c:manualLayout>
                  <c:x val="-3.2608741298642191E-2"/>
                  <c:y val="-2.71580989330748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F35-47C3-8A21-670FD9AF12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G2_14!$K$7:$K$16</c:f>
              <c:numCache>
                <c:formatCode>@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 formatCode="General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 formatCode="General">
                  <c:v>2020</c:v>
                </c:pt>
                <c:pt idx="8" formatCode="General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G2_14!$O$7:$O$16</c:f>
              <c:numCache>
                <c:formatCode>0.0</c:formatCode>
                <c:ptCount val="10"/>
                <c:pt idx="0">
                  <c:v>7.41</c:v>
                </c:pt>
                <c:pt idx="1">
                  <c:v>6.2</c:v>
                </c:pt>
                <c:pt idx="2">
                  <c:v>5.85</c:v>
                </c:pt>
                <c:pt idx="3">
                  <c:v>5.45</c:v>
                </c:pt>
                <c:pt idx="4">
                  <c:v>4.58</c:v>
                </c:pt>
                <c:pt idx="5">
                  <c:v>5.18</c:v>
                </c:pt>
                <c:pt idx="6">
                  <c:v>3.93</c:v>
                </c:pt>
                <c:pt idx="7">
                  <c:v>2.89</c:v>
                </c:pt>
                <c:pt idx="8">
                  <c:v>2.52</c:v>
                </c:pt>
                <c:pt idx="9">
                  <c:v>2.8535912537980379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35-47C3-8A21-670FD9AF1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1752"/>
        <c:axId val="391732536"/>
      </c:lineChart>
      <c:catAx>
        <c:axId val="391731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37498573545"/>
              <c:y val="0.87384071159127974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crossAx val="391732536"/>
        <c:crosses val="autoZero"/>
        <c:auto val="1"/>
        <c:lblAlgn val="ctr"/>
        <c:lblOffset val="100"/>
        <c:noMultiLvlLbl val="0"/>
      </c:catAx>
      <c:valAx>
        <c:axId val="391732536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489900718931875E-4"/>
              <c:y val="0.13810358289429317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1752"/>
        <c:crosses val="autoZero"/>
        <c:crossBetween val="between"/>
        <c:majorUnit val="2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30056746031746029"/>
          <c:y val="0.92609770363085608"/>
          <c:w val="0.44418851289578659"/>
          <c:h val="5.7043575604922583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05889386700009"/>
          <c:y val="2.8197381671701913E-2"/>
          <c:w val="0.86511650738314183"/>
          <c:h val="0.69410576673521751"/>
        </c:manualLayout>
      </c:layout>
      <c:lineChart>
        <c:grouping val="standard"/>
        <c:varyColors val="0"/>
        <c:ser>
          <c:idx val="0"/>
          <c:order val="0"/>
          <c:tx>
            <c:strRef>
              <c:f>G2_15!$K$5</c:f>
              <c:strCache>
                <c:ptCount val="1"/>
                <c:pt idx="0">
                  <c:v>bronchiálna astma
(J45.0 – J45.9)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270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G2_15!$K$18:$K$27</c:f>
              <c:numCache>
                <c:formatCode>#\ ##0.0</c:formatCode>
                <c:ptCount val="10"/>
                <c:pt idx="0">
                  <c:v>1777.5462804394945</c:v>
                </c:pt>
                <c:pt idx="1">
                  <c:v>1855.2946877244021</c:v>
                </c:pt>
                <c:pt idx="2">
                  <c:v>1891.0290196621902</c:v>
                </c:pt>
                <c:pt idx="3">
                  <c:v>1833.0397916010086</c:v>
                </c:pt>
                <c:pt idx="4">
                  <c:v>1881.0167697937945</c:v>
                </c:pt>
                <c:pt idx="5">
                  <c:v>1830.2</c:v>
                </c:pt>
                <c:pt idx="6">
                  <c:v>1857.3</c:v>
                </c:pt>
                <c:pt idx="7">
                  <c:v>1734.3919105912858</c:v>
                </c:pt>
                <c:pt idx="8">
                  <c:v>1662.516799418258</c:v>
                </c:pt>
                <c:pt idx="9">
                  <c:v>1677.0950148762377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C4-4ED2-83BC-8DBE2BAD4C7A}"/>
            </c:ext>
          </c:extLst>
        </c:ser>
        <c:ser>
          <c:idx val="1"/>
          <c:order val="1"/>
          <c:tx>
            <c:strRef>
              <c:f>G2_15!$L$5</c:f>
              <c:strCache>
                <c:ptCount val="1"/>
                <c:pt idx="0">
                  <c:v>chronická obštrukčná choroba pľúc 
(J44.80 – J44.99)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G2_15!$J$18:$J$27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G2_15!$L$18:$L$27</c:f>
              <c:numCache>
                <c:formatCode>#\ ##0.0</c:formatCode>
                <c:ptCount val="10"/>
                <c:pt idx="0">
                  <c:v>1572.0790576129871</c:v>
                </c:pt>
                <c:pt idx="1">
                  <c:v>1604.3792790318423</c:v>
                </c:pt>
                <c:pt idx="2">
                  <c:v>1535.8851745182494</c:v>
                </c:pt>
                <c:pt idx="3">
                  <c:v>1457.9944632749027</c:v>
                </c:pt>
                <c:pt idx="4">
                  <c:v>1480.7867546554182</c:v>
                </c:pt>
                <c:pt idx="5">
                  <c:v>1437.4</c:v>
                </c:pt>
                <c:pt idx="6">
                  <c:v>1450.9</c:v>
                </c:pt>
                <c:pt idx="7">
                  <c:v>1310.272335099155</c:v>
                </c:pt>
                <c:pt idx="8">
                  <c:v>1255.6691136531247</c:v>
                </c:pt>
                <c:pt idx="9">
                  <c:v>1220.9714426340151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4-4ED2-83BC-8DBE2BAD4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7240"/>
        <c:axId val="391730968"/>
      </c:lineChart>
      <c:catAx>
        <c:axId val="3917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261924748983502"/>
              <c:y val="0.77022932801790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0968"/>
        <c:crosses val="autoZero"/>
        <c:auto val="1"/>
        <c:lblAlgn val="ctr"/>
        <c:lblOffset val="100"/>
        <c:noMultiLvlLbl val="0"/>
      </c:catAx>
      <c:valAx>
        <c:axId val="391730968"/>
        <c:scaling>
          <c:orientation val="minMax"/>
          <c:max val="20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dispenzarizovaných</a:t>
                </a:r>
                <a:r>
                  <a:rPr lang="sk-SK" baseline="0"/>
                  <a:t> </a:t>
                </a: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1649736531025226E-2"/>
              <c:y val="0.10431669518810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72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97651864392472"/>
          <c:y val="0.80861107455559411"/>
          <c:w val="0.85080895955966673"/>
          <c:h val="0.10322954728698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415762982295799"/>
          <c:y val="4.8197725284339459E-2"/>
          <c:w val="0.85664430799192615"/>
          <c:h val="0.69807857780664018"/>
        </c:manualLayout>
      </c:layout>
      <c:lineChart>
        <c:grouping val="standard"/>
        <c:varyColors val="0"/>
        <c:ser>
          <c:idx val="0"/>
          <c:order val="0"/>
          <c:tx>
            <c:strRef>
              <c:f>G2_16!$K$5</c:f>
              <c:strCache>
                <c:ptCount val="1"/>
                <c:pt idx="0">
                  <c:v>chronické choroby dolných dýchacích ciest (J40 − J44.99, J47)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456887333527751E-2"/>
                  <c:y val="-3.4868240001785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DBD-4071-806E-A36C5742E760}"/>
                </c:ext>
              </c:extLst>
            </c:dLbl>
            <c:dLbl>
              <c:idx val="1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DBD-4071-806E-A36C5742E760}"/>
                </c:ext>
              </c:extLst>
            </c:dLbl>
            <c:dLbl>
              <c:idx val="2"/>
              <c:layout>
                <c:manualLayout>
                  <c:x val="-5.5825810185185232E-2"/>
                  <c:y val="2.68938560099342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DBD-4071-806E-A36C5742E760}"/>
                </c:ext>
              </c:extLst>
            </c:dLbl>
            <c:dLbl>
              <c:idx val="3"/>
              <c:layout>
                <c:manualLayout>
                  <c:x val="-4.8456887333527751E-2"/>
                  <c:y val="-3.1235178108713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DBD-4071-806E-A36C5742E760}"/>
                </c:ext>
              </c:extLst>
            </c:dLbl>
            <c:dLbl>
              <c:idx val="4"/>
              <c:layout>
                <c:manualLayout>
                  <c:x val="-4.1107445987654319E-2"/>
                  <c:y val="-2.03361273389214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DBD-4071-806E-A36C5742E760}"/>
                </c:ext>
              </c:extLst>
            </c:dLbl>
            <c:dLbl>
              <c:idx val="6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DBD-4071-806E-A36C5742E760}"/>
                </c:ext>
              </c:extLst>
            </c:dLbl>
            <c:dLbl>
              <c:idx val="7"/>
              <c:layout>
                <c:manualLayout>
                  <c:x val="-4.845688733352784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DBD-4071-806E-A36C5742E760}"/>
                </c:ext>
              </c:extLst>
            </c:dLbl>
            <c:dLbl>
              <c:idx val="8"/>
              <c:layout>
                <c:manualLayout>
                  <c:x val="-4.8747739865850105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DBD-4071-806E-A36C5742E7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G2_16!$J$17:$J$26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G2_16!$K$17:$K$26</c:f>
              <c:numCache>
                <c:formatCode>#\ ##0.0</c:formatCode>
                <c:ptCount val="10"/>
                <c:pt idx="0">
                  <c:v>442.89560333747602</c:v>
                </c:pt>
                <c:pt idx="1">
                  <c:v>429.0445053435962</c:v>
                </c:pt>
                <c:pt idx="2">
                  <c:v>345.65294792796209</c:v>
                </c:pt>
                <c:pt idx="3">
                  <c:v>275.18042559595597</c:v>
                </c:pt>
                <c:pt idx="4">
                  <c:v>252.48386954540777</c:v>
                </c:pt>
                <c:pt idx="5">
                  <c:v>211.81849989202667</c:v>
                </c:pt>
                <c:pt idx="6">
                  <c:v>233.73574284341171</c:v>
                </c:pt>
                <c:pt idx="7">
                  <c:v>241.16351919609963</c:v>
                </c:pt>
                <c:pt idx="8">
                  <c:v>258.11855347624675</c:v>
                </c:pt>
                <c:pt idx="9">
                  <c:v>270.26270301017246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BD-4071-806E-A36C5742E760}"/>
            </c:ext>
          </c:extLst>
        </c:ser>
        <c:ser>
          <c:idx val="1"/>
          <c:order val="1"/>
          <c:tx>
            <c:strRef>
              <c:f>G2_16!$L$5</c:f>
              <c:strCache>
                <c:ptCount val="1"/>
                <c:pt idx="0">
                  <c:v>astma, status asthmaticus (J45.0 – J46)</c:v>
                </c:pt>
              </c:strCache>
            </c:strRef>
          </c:tx>
          <c:spPr>
            <a:ln w="22225" cap="rnd">
              <a:solidFill>
                <a:srgbClr val="C9E7FF">
                  <a:lumMod val="50000"/>
                </a:srgb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rgbClr val="C9E7FF">
                    <a:lumMod val="50000"/>
                  </a:srgb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92439406612635E-2"/>
                  <c:y val="3.6606421606625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F03-4903-BB82-468BD62484E5}"/>
                </c:ext>
              </c:extLst>
            </c:dLbl>
            <c:dLbl>
              <c:idx val="8"/>
              <c:layout>
                <c:manualLayout>
                  <c:x val="-4.6278604063380968E-2"/>
                  <c:y val="3.4868526069650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DBD-4071-806E-A36C5742E7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G2_16!$J$17:$J$26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G2_16!$L$17:$L$26</c:f>
              <c:numCache>
                <c:formatCode>#\ ##0.0</c:formatCode>
                <c:ptCount val="10"/>
                <c:pt idx="0">
                  <c:v>284.4561497901845</c:v>
                </c:pt>
                <c:pt idx="1">
                  <c:v>287.67747658378016</c:v>
                </c:pt>
                <c:pt idx="2">
                  <c:v>285.40878676478718</c:v>
                </c:pt>
                <c:pt idx="3">
                  <c:v>217.63115961586968</c:v>
                </c:pt>
                <c:pt idx="4">
                  <c:v>206.18689281147579</c:v>
                </c:pt>
                <c:pt idx="5">
                  <c:v>190.77425395212592</c:v>
                </c:pt>
                <c:pt idx="6">
                  <c:v>208.08472458043636</c:v>
                </c:pt>
                <c:pt idx="7">
                  <c:v>230.32059344504844</c:v>
                </c:pt>
                <c:pt idx="8">
                  <c:v>249.15763705602063</c:v>
                </c:pt>
                <c:pt idx="9">
                  <c:v>283.12007533167599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DBD-4071-806E-A36C5742E760}"/>
            </c:ext>
          </c:extLst>
        </c:ser>
        <c:ser>
          <c:idx val="2"/>
          <c:order val="2"/>
          <c:tx>
            <c:strRef>
              <c:f>G2_16!$M$5</c:f>
              <c:strCache>
                <c:ptCount val="1"/>
                <c:pt idx="0">
                  <c:v>pneumónia (J12.0 – J18.9)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5.8333430543404299E-2"/>
                  <c:y val="-2.39690543225712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DBD-4071-806E-A36C5742E760}"/>
                </c:ext>
              </c:extLst>
            </c:dLbl>
            <c:dLbl>
              <c:idx val="2"/>
              <c:layout>
                <c:manualLayout>
                  <c:x val="-4.8456887333527751E-2"/>
                  <c:y val="-2.76021162156425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DBD-4071-806E-A36C5742E760}"/>
                </c:ext>
              </c:extLst>
            </c:dLbl>
            <c:dLbl>
              <c:idx val="6"/>
              <c:layout>
                <c:manualLayout>
                  <c:x val="-3.85803441236513E-2"/>
                  <c:y val="-4.21343637879275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DBD-4071-806E-A36C5742E760}"/>
                </c:ext>
              </c:extLst>
            </c:dLbl>
            <c:dLbl>
              <c:idx val="7"/>
              <c:layout>
                <c:manualLayout>
                  <c:x val="-1.3889081790123367E-2"/>
                  <c:y val="-2.0482600965201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DBD-4071-806E-A36C5742E760}"/>
                </c:ext>
              </c:extLst>
            </c:dLbl>
            <c:dLbl>
              <c:idx val="8"/>
              <c:layout>
                <c:manualLayout>
                  <c:x val="-9.8587962962962961E-3"/>
                  <c:y val="-6.295825924985183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DBD-4071-806E-A36C5742E760}"/>
                </c:ext>
              </c:extLst>
            </c:dLbl>
            <c:dLbl>
              <c:idx val="9"/>
              <c:layout>
                <c:manualLayout>
                  <c:x val="-2.4308653705253105E-2"/>
                  <c:y val="-3.0815271802364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DDBD-4071-806E-A36C5742E7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G2_16!$J$17:$J$26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G2_16!$M$17:$M$26</c:f>
              <c:numCache>
                <c:formatCode>#\ ##0.0</c:formatCode>
                <c:ptCount val="10"/>
                <c:pt idx="0" formatCode="0.0">
                  <c:v>343.68861302054358</c:v>
                </c:pt>
                <c:pt idx="1">
                  <c:v>357.1</c:v>
                </c:pt>
                <c:pt idx="2">
                  <c:v>375.54466692663743</c:v>
                </c:pt>
                <c:pt idx="3">
                  <c:v>335.34222219278524</c:v>
                </c:pt>
                <c:pt idx="4">
                  <c:v>311.56763032966387</c:v>
                </c:pt>
                <c:pt idx="5">
                  <c:v>312.34284470869312</c:v>
                </c:pt>
                <c:pt idx="6">
                  <c:v>316.42363242970293</c:v>
                </c:pt>
                <c:pt idx="7">
                  <c:v>319.93957266784145</c:v>
                </c:pt>
                <c:pt idx="8">
                  <c:v>657.12773740356431</c:v>
                </c:pt>
                <c:pt idx="9">
                  <c:v>394.82079991276146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DBD-4071-806E-A36C5742E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4240"/>
        <c:axId val="391689256"/>
      </c:lineChart>
      <c:catAx>
        <c:axId val="38897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85308641975308"/>
              <c:y val="0.797712476662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65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9256"/>
        <c:crosses val="autoZero"/>
        <c:auto val="1"/>
        <c:lblAlgn val="ctr"/>
        <c:lblOffset val="100"/>
        <c:noMultiLvlLbl val="0"/>
      </c:catAx>
      <c:valAx>
        <c:axId val="391689256"/>
        <c:scaling>
          <c:orientation val="minMax"/>
          <c:max val="700"/>
          <c:min val="100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85000"/>
                </a:sys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sledovaných osôb na 100 000 obyvateľov</a:t>
                </a:r>
              </a:p>
            </c:rich>
          </c:tx>
          <c:layout>
            <c:manualLayout>
              <c:xMode val="edge"/>
              <c:yMode val="edge"/>
              <c:x val="7.7144518343094572E-4"/>
              <c:y val="0.11800579051329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897424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5279478954016E-2"/>
          <c:y val="0.85854630143063104"/>
          <c:w val="0.88791367745698457"/>
          <c:h val="0.141453698569368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464459994909611E-2"/>
          <c:y val="5.8088848105907032E-2"/>
          <c:w val="0.94768133174791913"/>
          <c:h val="0.66945651642330195"/>
        </c:manualLayout>
      </c:layout>
      <c:lineChart>
        <c:grouping val="standard"/>
        <c:varyColors val="0"/>
        <c:ser>
          <c:idx val="0"/>
          <c:order val="0"/>
          <c:tx>
            <c:strRef>
              <c:f>G2_17!$J$8</c:f>
              <c:strCache>
                <c:ptCount val="1"/>
                <c:pt idx="0">
                  <c:v>Alergická rinitída  (J30.1, J30.2, J30.3)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739130434782612E-2"/>
                  <c:y val="1.58269811253001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9B-4BDB-9968-F266E50D7B2B}"/>
                </c:ext>
              </c:extLst>
            </c:dLbl>
            <c:dLbl>
              <c:idx val="7"/>
              <c:layout>
                <c:manualLayout>
                  <c:x val="-1.159420289855081E-2"/>
                  <c:y val="1.49160911150013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C9B-4BDB-9968-F266E50D7B2B}"/>
                </c:ext>
              </c:extLst>
            </c:dLbl>
            <c:dLbl>
              <c:idx val="9"/>
              <c:layout>
                <c:manualLayout>
                  <c:x val="-6.0289855072463851E-2"/>
                  <c:y val="-2.78128839949892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C9B-4BDB-9968-F266E50D7B2B}"/>
                </c:ext>
              </c:extLst>
            </c:dLbl>
            <c:dLbl>
              <c:idx val="16"/>
              <c:layout>
                <c:manualLayout>
                  <c:x val="-2.3188405797103149E-3"/>
                  <c:y val="-1.508580569501056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(G2_17!$K$8:$S$8,G2_17!$T$8:$AA$8)</c:f>
              <c:numCache>
                <c:formatCode>#\ ##0.0</c:formatCode>
                <c:ptCount val="17"/>
                <c:pt idx="0">
                  <c:v>9625.8149862987812</c:v>
                </c:pt>
                <c:pt idx="1">
                  <c:v>10951.561110702089</c:v>
                </c:pt>
                <c:pt idx="2">
                  <c:v>9877.219227186768</c:v>
                </c:pt>
                <c:pt idx="3">
                  <c:v>9607.6646868225216</c:v>
                </c:pt>
                <c:pt idx="4">
                  <c:v>10052.879437495683</c:v>
                </c:pt>
                <c:pt idx="5">
                  <c:v>8367.5256848124791</c:v>
                </c:pt>
                <c:pt idx="6">
                  <c:v>7756.403984988915</c:v>
                </c:pt>
                <c:pt idx="7">
                  <c:v>8990.3023388476904</c:v>
                </c:pt>
                <c:pt idx="9">
                  <c:v>5094.1035982080393</c:v>
                </c:pt>
                <c:pt idx="10">
                  <c:v>5729.534804800378</c:v>
                </c:pt>
                <c:pt idx="11">
                  <c:v>5398.1393756064153</c:v>
                </c:pt>
                <c:pt idx="12">
                  <c:v>5283.1503213640599</c:v>
                </c:pt>
                <c:pt idx="13">
                  <c:v>5257.092467385969</c:v>
                </c:pt>
                <c:pt idx="14">
                  <c:v>4514.0014371686138</c:v>
                </c:pt>
                <c:pt idx="15">
                  <c:v>4172.2991529322862</c:v>
                </c:pt>
                <c:pt idx="16">
                  <c:v>4307.3912719038435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C9B-4BDB-9968-F266E50D7B2B}"/>
            </c:ext>
          </c:extLst>
        </c:ser>
        <c:ser>
          <c:idx val="1"/>
          <c:order val="1"/>
          <c:tx>
            <c:strRef>
              <c:f>G2_17!$J$9</c:f>
              <c:strCache>
                <c:ptCount val="1"/>
                <c:pt idx="0">
                  <c:v>Imunodeficientné stavy sekundárne
(D80.0 - D89.9)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89855072463767E-2"/>
                  <c:y val="-2.7812883994989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C9B-4BDB-9968-F266E50D7B2B}"/>
                </c:ext>
              </c:extLst>
            </c:dLbl>
            <c:dLbl>
              <c:idx val="7"/>
              <c:layout>
                <c:manualLayout>
                  <c:x val="-1.8550724637681246E-2"/>
                  <c:y val="1.7147436556207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6C9B-4BDB-9968-F266E50D7B2B}"/>
                </c:ext>
              </c:extLst>
            </c:dLbl>
            <c:dLbl>
              <c:idx val="9"/>
              <c:layout>
                <c:manualLayout>
                  <c:x val="-4.8695652173913043E-2"/>
                  <c:y val="-2.27560434148296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C9B-4BDB-9968-F266E50D7B2B}"/>
                </c:ext>
              </c:extLst>
            </c:dLbl>
            <c:dLbl>
              <c:idx val="16"/>
              <c:layout>
                <c:manualLayout>
                  <c:x val="-1.1594202898550725E-2"/>
                  <c:y val="-2.0270028228996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(G2_17!$K$9:$S$9,G2_17!$T$9:$AA$9)</c:f>
              <c:numCache>
                <c:formatCode>#\ ##0.0</c:formatCode>
                <c:ptCount val="17"/>
                <c:pt idx="0">
                  <c:v>5947.5574033827843</c:v>
                </c:pt>
                <c:pt idx="1">
                  <c:v>6826.6382742548412</c:v>
                </c:pt>
                <c:pt idx="2">
                  <c:v>6150.6110813175646</c:v>
                </c:pt>
                <c:pt idx="3">
                  <c:v>5642.7901274604719</c:v>
                </c:pt>
                <c:pt idx="4">
                  <c:v>5903.812807164576</c:v>
                </c:pt>
                <c:pt idx="5">
                  <c:v>4437.7609609386955</c:v>
                </c:pt>
                <c:pt idx="6">
                  <c:v>3779.721744844785</c:v>
                </c:pt>
                <c:pt idx="7">
                  <c:v>4417.0362328174742</c:v>
                </c:pt>
                <c:pt idx="9">
                  <c:v>2059.4777598288624</c:v>
                </c:pt>
                <c:pt idx="10">
                  <c:v>2400.532004236838</c:v>
                </c:pt>
                <c:pt idx="11">
                  <c:v>2158.5754237771816</c:v>
                </c:pt>
                <c:pt idx="12">
                  <c:v>2273.3649944724561</c:v>
                </c:pt>
                <c:pt idx="13">
                  <c:v>2376.2196563498046</c:v>
                </c:pt>
                <c:pt idx="14">
                  <c:v>2043.1260152171867</c:v>
                </c:pt>
                <c:pt idx="15">
                  <c:v>2052.6074600240945</c:v>
                </c:pt>
                <c:pt idx="16">
                  <c:v>1993.3292368466387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6C9B-4BDB-9968-F266E50D7B2B}"/>
            </c:ext>
          </c:extLst>
        </c:ser>
        <c:ser>
          <c:idx val="2"/>
          <c:order val="2"/>
          <c:tx>
            <c:strRef>
              <c:f>G2_17!$J$10</c:f>
              <c:strCache>
                <c:ptCount val="1"/>
                <c:pt idx="0">
                  <c:v>Bronchiálna astma alergická (J45.0)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89855072463767E-2"/>
                  <c:y val="-2.27559959959003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C9B-4BDB-9968-F266E50D7B2B}"/>
                </c:ext>
              </c:extLst>
            </c:dLbl>
            <c:dLbl>
              <c:idx val="7"/>
              <c:layout>
                <c:manualLayout>
                  <c:x val="-2.5507246376811593E-2"/>
                  <c:y val="1.21754061845401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6C9B-4BDB-9968-F266E50D7B2B}"/>
                </c:ext>
              </c:extLst>
            </c:dLbl>
            <c:dLbl>
              <c:idx val="9"/>
              <c:layout>
                <c:manualLayout>
                  <c:x val="-5.1014492753623186E-2"/>
                  <c:y val="7.58533199863335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C9B-4BDB-9968-F266E50D7B2B}"/>
                </c:ext>
              </c:extLst>
            </c:dLbl>
            <c:dLbl>
              <c:idx val="16"/>
              <c:layout>
                <c:manualLayout>
                  <c:x val="-2.3188405797103149E-3"/>
                  <c:y val="-1.51707608596288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1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(G2_17!$K$10:$S$10,G2_17!$T$10:$AA$10)</c:f>
              <c:numCache>
                <c:formatCode>#\ ##0.0</c:formatCode>
                <c:ptCount val="17"/>
                <c:pt idx="0">
                  <c:v>4430.3127657564019</c:v>
                </c:pt>
                <c:pt idx="1">
                  <c:v>5121.5833300296945</c:v>
                </c:pt>
                <c:pt idx="2">
                  <c:v>4217.825322005513</c:v>
                </c:pt>
                <c:pt idx="3">
                  <c:v>3998.3353937834081</c:v>
                </c:pt>
                <c:pt idx="4">
                  <c:v>4182.4779233481477</c:v>
                </c:pt>
                <c:pt idx="5">
                  <c:v>3389.2367080805789</c:v>
                </c:pt>
                <c:pt idx="6">
                  <c:v>2858.8806663060955</c:v>
                </c:pt>
                <c:pt idx="7">
                  <c:v>2995.6020094584401</c:v>
                </c:pt>
                <c:pt idx="9">
                  <c:v>1868.4500195972848</c:v>
                </c:pt>
                <c:pt idx="10">
                  <c:v>2134.4613285708901</c:v>
                </c:pt>
                <c:pt idx="11">
                  <c:v>1868.1810398949833</c:v>
                </c:pt>
                <c:pt idx="12">
                  <c:v>1877.9505518646965</c:v>
                </c:pt>
                <c:pt idx="13">
                  <c:v>1853.6473934422904</c:v>
                </c:pt>
                <c:pt idx="14">
                  <c:v>1611.5417239997114</c:v>
                </c:pt>
                <c:pt idx="15">
                  <c:v>1431.934668828193</c:v>
                </c:pt>
                <c:pt idx="16">
                  <c:v>1480.9306087704736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6C9B-4BDB-9968-F266E50D7B2B}"/>
            </c:ext>
          </c:extLst>
        </c:ser>
        <c:ser>
          <c:idx val="3"/>
          <c:order val="3"/>
          <c:tx>
            <c:strRef>
              <c:f>G2_17!$J$11</c:f>
              <c:strCache>
                <c:ptCount val="1"/>
                <c:pt idx="0">
                  <c:v>Atopická dermatitída (L20.0 - L20.9)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3333333333333337E-2"/>
                  <c:y val="-2.52844399954448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3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6C9B-4BDB-9968-F266E50D7B2B}"/>
                </c:ext>
              </c:extLst>
            </c:dLbl>
            <c:dLbl>
              <c:idx val="7"/>
              <c:layout>
                <c:manualLayout>
                  <c:x val="-3.014492753623197E-2"/>
                  <c:y val="1.4746376534992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6C9B-4BDB-9968-F266E50D7B2B}"/>
                </c:ext>
              </c:extLst>
            </c:dLbl>
            <c:dLbl>
              <c:idx val="9"/>
              <c:layout>
                <c:manualLayout>
                  <c:x val="-4.1739130434782695E-2"/>
                  <c:y val="1.5085805695010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B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6C9B-4BDB-9968-F266E50D7B2B}"/>
                </c:ext>
              </c:extLst>
            </c:dLbl>
            <c:dLbl>
              <c:idx val="16"/>
              <c:layout>
                <c:manualLayout>
                  <c:x val="-2.3188405797101449E-3"/>
                  <c:y val="7.58533199863344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2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(G2_17!$K$11:$S$11,G2_17!$T$11:$AA$11)</c:f>
              <c:numCache>
                <c:formatCode>#\ ##0.0</c:formatCode>
                <c:ptCount val="17"/>
                <c:pt idx="0">
                  <c:v>2488.046867617878</c:v>
                </c:pt>
                <c:pt idx="1">
                  <c:v>2931.6486665571747</c:v>
                </c:pt>
                <c:pt idx="2">
                  <c:v>2541.2327001420681</c:v>
                </c:pt>
                <c:pt idx="3">
                  <c:v>2432.7994908704409</c:v>
                </c:pt>
                <c:pt idx="4">
                  <c:v>2471.2224240173064</c:v>
                </c:pt>
                <c:pt idx="5">
                  <c:v>2062.2923318612166</c:v>
                </c:pt>
                <c:pt idx="6">
                  <c:v>1954.5606414968258</c:v>
                </c:pt>
                <c:pt idx="7">
                  <c:v>2111.9555416520984</c:v>
                </c:pt>
                <c:pt idx="9">
                  <c:v>537.02513214430928</c:v>
                </c:pt>
                <c:pt idx="10">
                  <c:v>591.19199342764534</c:v>
                </c:pt>
                <c:pt idx="11">
                  <c:v>528.78260373266369</c:v>
                </c:pt>
                <c:pt idx="12">
                  <c:v>515.72920464049071</c:v>
                </c:pt>
                <c:pt idx="13">
                  <c:v>519.31217069933984</c:v>
                </c:pt>
                <c:pt idx="14">
                  <c:v>429.07335494869017</c:v>
                </c:pt>
                <c:pt idx="15">
                  <c:v>397.05868158224109</c:v>
                </c:pt>
                <c:pt idx="16">
                  <c:v>409.54119041938014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6C9B-4BDB-9968-F266E50D7B2B}"/>
            </c:ext>
          </c:extLst>
        </c:ser>
        <c:ser>
          <c:idx val="4"/>
          <c:order val="4"/>
          <c:tx>
            <c:strRef>
              <c:f>G2_17!$J$12</c:f>
              <c:strCache>
                <c:ptCount val="1"/>
                <c:pt idx="0">
                  <c:v>Vazomotorická rinitída (J30.0)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89855072463767E-2"/>
                  <c:y val="2.02275519963558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4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6C9B-4BDB-9968-F266E50D7B2B}"/>
                </c:ext>
              </c:extLst>
            </c:dLbl>
            <c:dLbl>
              <c:idx val="7"/>
              <c:layout>
                <c:manualLayout>
                  <c:x val="-2.782608695652174E-2"/>
                  <c:y val="-7.71271530212825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B-6C9B-4BDB-9968-F266E50D7B2B}"/>
                </c:ext>
              </c:extLst>
            </c:dLbl>
            <c:dLbl>
              <c:idx val="9"/>
              <c:layout>
                <c:manualLayout>
                  <c:x val="-4.8695652173913043E-2"/>
                  <c:y val="1.264221999772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C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6C9B-4BDB-9968-F266E50D7B2B}"/>
                </c:ext>
              </c:extLst>
            </c:dLbl>
            <c:dLbl>
              <c:idx val="16"/>
              <c:layout>
                <c:manualLayout>
                  <c:x val="-4.6376811594202897E-3"/>
                  <c:y val="-2.7855310784196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3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(G2_17!$K$12:$S$12,G2_17!$T$12:$AA$12)</c:f>
              <c:numCache>
                <c:formatCode>#\ ##0.0</c:formatCode>
                <c:ptCount val="17"/>
                <c:pt idx="0">
                  <c:v>2307.0962864972125</c:v>
                </c:pt>
                <c:pt idx="1">
                  <c:v>2198.7129025011373</c:v>
                </c:pt>
                <c:pt idx="2">
                  <c:v>1732.4790425922265</c:v>
                </c:pt>
                <c:pt idx="3">
                  <c:v>1591.5922389609707</c:v>
                </c:pt>
                <c:pt idx="4">
                  <c:v>1634.4468564452998</c:v>
                </c:pt>
                <c:pt idx="5">
                  <c:v>1224.1587847387959</c:v>
                </c:pt>
                <c:pt idx="6">
                  <c:v>1033.5349701790367</c:v>
                </c:pt>
                <c:pt idx="7">
                  <c:v>1082.4761238798005</c:v>
                </c:pt>
                <c:pt idx="9">
                  <c:v>1421.9249662084198</c:v>
                </c:pt>
                <c:pt idx="10">
                  <c:v>1206.2876136479194</c:v>
                </c:pt>
                <c:pt idx="11">
                  <c:v>1048.9127332914788</c:v>
                </c:pt>
                <c:pt idx="12">
                  <c:v>1116.3676895778763</c:v>
                </c:pt>
                <c:pt idx="13">
                  <c:v>1055.3807593917443</c:v>
                </c:pt>
                <c:pt idx="14">
                  <c:v>749.08076905869109</c:v>
                </c:pt>
                <c:pt idx="15">
                  <c:v>663.83284236285419</c:v>
                </c:pt>
                <c:pt idx="16">
                  <c:v>598.65055463788929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6C9B-4BDB-9968-F266E50D7B2B}"/>
            </c:ext>
          </c:extLst>
        </c:ser>
        <c:ser>
          <c:idx val="5"/>
          <c:order val="5"/>
          <c:tx>
            <c:strRef>
              <c:f>G2_17!$J$13</c:f>
              <c:strCache>
                <c:ptCount val="1"/>
                <c:pt idx="0">
                  <c:v>Bronchiálna astma zmiešaná (J45.8)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565217391304348E-2"/>
                  <c:y val="-1.46191395372918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5-6C9B-4BDB-9968-F266E50D7B2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6C9B-4BDB-9968-F266E50D7B2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6C9B-4BDB-9968-F266E50D7B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6C9B-4BDB-9968-F266E50D7B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6C9B-4BDB-9968-F266E50D7B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6C9B-4BDB-9968-F266E50D7B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6C9B-4BDB-9968-F266E50D7B2B}"/>
                </c:ext>
              </c:extLst>
            </c:dLbl>
            <c:dLbl>
              <c:idx val="7"/>
              <c:layout>
                <c:manualLayout>
                  <c:x val="-1.8550724637681246E-2"/>
                  <c:y val="1.7529343298534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C-6C9B-4BDB-9968-F266E50D7B2B}"/>
                </c:ext>
              </c:extLst>
            </c:dLbl>
            <c:dLbl>
              <c:idx val="9"/>
              <c:layout>
                <c:manualLayout>
                  <c:x val="-5.3333333333333337E-2"/>
                  <c:y val="-7.54300072211899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D-6C9B-4BDB-9968-F266E50D7B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6C9B-4BDB-9968-F266E50D7B2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6C9B-4BDB-9968-F266E50D7B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6C9B-4BDB-9968-F266E50D7B2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6C9B-4BDB-9968-F266E50D7B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6C9B-4BDB-9968-F266E50D7B2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6C9B-4BDB-9968-F266E50D7B2B}"/>
                </c:ext>
              </c:extLst>
            </c:dLbl>
            <c:dLbl>
              <c:idx val="16"/>
              <c:layout>
                <c:manualLayout>
                  <c:x val="-4.6376811594202897E-3"/>
                  <c:y val="-5.09926736936724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64-6C9B-4BDB-9968-F266E50D7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(G2_17!$K$7:$S$7,G2_17!$T$7:$AA$7)</c:f>
              <c:numCache>
                <c:formatCode>General</c:formatCode>
                <c:ptCount val="1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(G2_17!$K$13:$S$13,G2_17!$T$13:$AA$13)</c:f>
              <c:numCache>
                <c:formatCode>#\ ##0.0</c:formatCode>
                <c:ptCount val="17"/>
                <c:pt idx="0">
                  <c:v>993.95256543513165</c:v>
                </c:pt>
                <c:pt idx="1">
                  <c:v>1239.3363273735699</c:v>
                </c:pt>
                <c:pt idx="2">
                  <c:v>1036.1568206836207</c:v>
                </c:pt>
                <c:pt idx="3">
                  <c:v>1145.0728686994983</c:v>
                </c:pt>
                <c:pt idx="4">
                  <c:v>1172.4750675225434</c:v>
                </c:pt>
                <c:pt idx="5">
                  <c:v>964.1826043032778</c:v>
                </c:pt>
                <c:pt idx="6">
                  <c:v>729.69525578098433</c:v>
                </c:pt>
                <c:pt idx="7">
                  <c:v>907.38457575032658</c:v>
                </c:pt>
                <c:pt idx="9">
                  <c:v>670.63465898892662</c:v>
                </c:pt>
                <c:pt idx="10">
                  <c:v>683.83568656083708</c:v>
                </c:pt>
                <c:pt idx="11">
                  <c:v>603.39021745334173</c:v>
                </c:pt>
                <c:pt idx="12">
                  <c:v>603.17070689143065</c:v>
                </c:pt>
                <c:pt idx="13">
                  <c:v>566.20734323231068</c:v>
                </c:pt>
                <c:pt idx="14">
                  <c:v>550.62549705124775</c:v>
                </c:pt>
                <c:pt idx="15">
                  <c:v>543.91316877970121</c:v>
                </c:pt>
                <c:pt idx="16">
                  <c:v>593.44549845552626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5-6C9B-4BDB-9968-F266E50D7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0367807"/>
        <c:axId val="1630372383"/>
      </c:lineChart>
      <c:catAx>
        <c:axId val="1630367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0372383"/>
        <c:crosses val="autoZero"/>
        <c:auto val="1"/>
        <c:lblAlgn val="ctr"/>
        <c:lblOffset val="100"/>
        <c:noMultiLvlLbl val="0"/>
      </c:catAx>
      <c:valAx>
        <c:axId val="1630372383"/>
        <c:scaling>
          <c:orientation val="minMax"/>
          <c:max val="11000"/>
          <c:min val="0"/>
        </c:scaling>
        <c:delete val="1"/>
        <c:axPos val="l"/>
        <c:numFmt formatCode="#\ ##0.0" sourceLinked="1"/>
        <c:majorTickMark val="none"/>
        <c:minorTickMark val="none"/>
        <c:tickLblPos val="nextTo"/>
        <c:crossAx val="1630367807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333845575002603E-3"/>
          <c:y val="0.8478978733578475"/>
          <c:w val="0.99280814927860539"/>
          <c:h val="0.15095117254363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41074074074075"/>
          <c:y val="3.6339075044000892E-2"/>
          <c:w val="0.80411592592592596"/>
          <c:h val="0.738542505337958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G2_18_G2_19!$K$6</c:f>
              <c:strCache>
                <c:ptCount val="1"/>
                <c:pt idx="0">
                  <c:v>dispenzarizované osoby s DM 1. typu k 31. 12.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234383672009061E-17"/>
                  <c:y val="-1.2450980392156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CA-44FF-A8D8-11EA67B05727}"/>
                </c:ext>
              </c:extLst>
            </c:dLbl>
            <c:dLbl>
              <c:idx val="2"/>
              <c:layout>
                <c:manualLayout>
                  <c:x val="-4.468767344018122E-17"/>
                  <c:y val="-1.660130718954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CA-44FF-A8D8-11EA67B05727}"/>
                </c:ext>
              </c:extLst>
            </c:dLbl>
            <c:dLbl>
              <c:idx val="9"/>
              <c:layout>
                <c:manualLayout>
                  <c:x val="-4.8750752373816165E-3"/>
                  <c:y val="8.30065359477122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CA-44FF-A8D8-11EA67B057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spPr>
              <a:ln w="15875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G2_18_G2_19!$J$8:$J$17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G2_18_G2_19!$L$8:$L$17</c:f>
              <c:numCache>
                <c:formatCode>#\ ##0.0</c:formatCode>
                <c:ptCount val="10"/>
                <c:pt idx="0">
                  <c:v>508.07346967262799</c:v>
                </c:pt>
                <c:pt idx="1">
                  <c:v>474.16242710070873</c:v>
                </c:pt>
                <c:pt idx="2">
                  <c:v>466.15969918094476</c:v>
                </c:pt>
                <c:pt idx="3">
                  <c:v>494.57780309356735</c:v>
                </c:pt>
                <c:pt idx="4">
                  <c:v>498.02319258072578</c:v>
                </c:pt>
                <c:pt idx="5">
                  <c:v>493.24630152423089</c:v>
                </c:pt>
                <c:pt idx="6">
                  <c:v>496.97015668924507</c:v>
                </c:pt>
                <c:pt idx="7">
                  <c:v>479.34157066006856</c:v>
                </c:pt>
                <c:pt idx="8">
                  <c:v>460.13477807103664</c:v>
                </c:pt>
                <c:pt idx="9">
                  <c:v>469.22040851813813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G2_18_G2_19!$M$6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70C0"/>
              </a:solidFill>
              <a:ln w="1587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1.5600185185185186E-2"/>
                  <c:y val="-3.59267401405173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5CA-44FF-A8D8-11EA67B05727}"/>
                </c:ext>
              </c:extLst>
            </c:dLbl>
            <c:dLbl>
              <c:idx val="1"/>
              <c:layout>
                <c:manualLayout>
                  <c:x val="-1.7952037037037037E-2"/>
                  <c:y val="-3.59267401405174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5CA-44FF-A8D8-11EA67B05727}"/>
                </c:ext>
              </c:extLst>
            </c:dLbl>
            <c:dLbl>
              <c:idx val="2"/>
              <c:layout>
                <c:manualLayout>
                  <c:x val="-1.5600185185185229E-2"/>
                  <c:y val="-3.18985453141785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5CA-44FF-A8D8-11EA67B05727}"/>
                </c:ext>
              </c:extLst>
            </c:dLbl>
            <c:dLbl>
              <c:idx val="3"/>
              <c:layout>
                <c:manualLayout>
                  <c:x val="-1.5600185185185186E-2"/>
                  <c:y val="-4.39831297931950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5CA-44FF-A8D8-11EA67B05727}"/>
                </c:ext>
              </c:extLst>
            </c:dLbl>
            <c:dLbl>
              <c:idx val="4"/>
              <c:layout>
                <c:manualLayout>
                  <c:x val="-1.3162703140930364E-2"/>
                  <c:y val="-3.1532026143790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5CA-44FF-A8D8-11EA67B05727}"/>
                </c:ext>
              </c:extLst>
            </c:dLbl>
            <c:dLbl>
              <c:idx val="5"/>
              <c:layout>
                <c:manualLayout>
                  <c:x val="-8.2875925925926797E-3"/>
                  <c:y val="-3.18985453141785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5CA-44FF-A8D8-11EA67B05727}"/>
                </c:ext>
              </c:extLst>
            </c:dLbl>
            <c:dLbl>
              <c:idx val="6"/>
              <c:layout>
                <c:manualLayout>
                  <c:x val="-9.0090074113272547E-3"/>
                  <c:y val="-4.02819482633881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5CA-44FF-A8D8-11EA67B05727}"/>
                </c:ext>
              </c:extLst>
            </c:dLbl>
            <c:dLbl>
              <c:idx val="7"/>
              <c:layout>
                <c:manualLayout>
                  <c:x val="-1.5600185185185271E-2"/>
                  <c:y val="-3.18985453141785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5CA-44FF-A8D8-11EA67B05727}"/>
                </c:ext>
              </c:extLst>
            </c:dLbl>
            <c:dLbl>
              <c:idx val="8"/>
              <c:layout>
                <c:manualLayout>
                  <c:x val="-1.0725165522239555E-2"/>
                  <c:y val="-2.32313725490196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5CA-44FF-A8D8-11EA67B05727}"/>
                </c:ext>
              </c:extLst>
            </c:dLbl>
            <c:dLbl>
              <c:idx val="9"/>
              <c:layout>
                <c:manualLayout>
                  <c:x val="-1.5343148148148321E-2"/>
                  <c:y val="-2.34754947780956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5CA-44FF-A8D8-11EA67B057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G2_18_G2_19!$J$8:$J$16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G2_18_G2_19!$N$8:$N$17</c:f>
              <c:numCache>
                <c:formatCode>#\ ##0.0</c:formatCode>
                <c:ptCount val="10"/>
                <c:pt idx="0">
                  <c:v>25.498763005338493</c:v>
                </c:pt>
                <c:pt idx="1">
                  <c:v>28.240203683621921</c:v>
                </c:pt>
                <c:pt idx="2">
                  <c:v>26.943090737400329</c:v>
                </c:pt>
                <c:pt idx="3">
                  <c:v>22.261704551120324</c:v>
                </c:pt>
                <c:pt idx="4">
                  <c:v>28.017019650494568</c:v>
                </c:pt>
                <c:pt idx="5">
                  <c:v>24.621951221749661</c:v>
                </c:pt>
                <c:pt idx="6">
                  <c:v>25.30289730083496</c:v>
                </c:pt>
                <c:pt idx="7">
                  <c:v>28.444364343551509</c:v>
                </c:pt>
                <c:pt idx="8">
                  <c:v>29.642785119064271</c:v>
                </c:pt>
                <c:pt idx="9">
                  <c:v>24.44374365420521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36352"/>
        <c:axId val="1200335936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731309652495425"/>
              <c:y val="0.84676732026143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0206070403974178E-3"/>
              <c:y val="0.1360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"/>
      </c:valAx>
      <c:valAx>
        <c:axId val="1200335936"/>
        <c:scaling>
          <c:orientation val="minMax"/>
          <c:max val="1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osoby s novozistenou dg. na 100 000 obyvateľov</a:t>
                </a:r>
              </a:p>
            </c:rich>
          </c:tx>
          <c:layout>
            <c:manualLayout>
              <c:xMode val="edge"/>
              <c:yMode val="edge"/>
              <c:x val="0.96786500110552887"/>
              <c:y val="5.32584967320261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0336352"/>
        <c:crosses val="max"/>
        <c:crossBetween val="between"/>
        <c:majorUnit val="30"/>
      </c:valAx>
      <c:catAx>
        <c:axId val="12003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33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5.0000038386419185E-2"/>
          <c:y val="0.92593496732026148"/>
          <c:w val="0.8999999232271616"/>
          <c:h val="6.1614052287581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3055206334504"/>
          <c:y val="2.8282828282828285E-2"/>
          <c:w val="0.78280491409162112"/>
          <c:h val="0.772840526081780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G2_18_G2_19!$K$28</c:f>
              <c:strCache>
                <c:ptCount val="1"/>
                <c:pt idx="0">
                  <c:v>dispenzarizované osoby s DM 2. typu k 31. 12.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1396007987375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FE6-41BF-AFCF-299986480FB3}"/>
                </c:ext>
              </c:extLst>
            </c:dLbl>
            <c:dLbl>
              <c:idx val="1"/>
              <c:layout>
                <c:manualLayout>
                  <c:x val="-4.1082625316635944E-17"/>
                  <c:y val="-1.8993346645625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322-44CC-8495-9F4D19AAB078}"/>
                </c:ext>
              </c:extLst>
            </c:dLbl>
            <c:dLbl>
              <c:idx val="3"/>
              <c:layout>
                <c:manualLayout>
                  <c:x val="-4.1082625316635944E-17"/>
                  <c:y val="1.0692805499755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FE6-41BF-AFCF-299986480FB3}"/>
                </c:ext>
              </c:extLst>
            </c:dLbl>
            <c:dLbl>
              <c:idx val="6"/>
              <c:layout>
                <c:manualLayout>
                  <c:x val="2.428657701923764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FE6-41BF-AFCF-299986480FB3}"/>
                </c:ext>
              </c:extLst>
            </c:dLbl>
            <c:dLbl>
              <c:idx val="8"/>
              <c:layout>
                <c:manualLayout>
                  <c:x val="-2.4286577019236757E-3"/>
                  <c:y val="-4.15032679738562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FE6-41BF-AFCF-299986480FB3}"/>
                </c:ext>
              </c:extLst>
            </c:dLbl>
            <c:dLbl>
              <c:idx val="9"/>
              <c:layout>
                <c:manualLayout>
                  <c:x val="0"/>
                  <c:y val="-7.59733865825017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322-44CC-8495-9F4D19AAB07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spPr>
              <a:ln w="15875" cap="rnd">
                <a:solidFill>
                  <a:schemeClr val="accent2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G2_18_G2_19!$J$30:$J$39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G2_18_G2_19!$L$30:$L$39</c:f>
              <c:numCache>
                <c:formatCode>#\ ##0.0</c:formatCode>
                <c:ptCount val="10"/>
                <c:pt idx="0">
                  <c:v>5687.9413007766507</c:v>
                </c:pt>
                <c:pt idx="1">
                  <c:v>5681.5563801555663</c:v>
                </c:pt>
                <c:pt idx="2">
                  <c:v>5786.2222395863664</c:v>
                </c:pt>
                <c:pt idx="3">
                  <c:v>6161.3958861473875</c:v>
                </c:pt>
                <c:pt idx="4">
                  <c:v>5915.4859712811776</c:v>
                </c:pt>
                <c:pt idx="5">
                  <c:v>5942.6051675641202</c:v>
                </c:pt>
                <c:pt idx="6">
                  <c:v>6173.9802300273386</c:v>
                </c:pt>
                <c:pt idx="7">
                  <c:v>5873.6421845491604</c:v>
                </c:pt>
                <c:pt idx="8">
                  <c:v>5981.6233132500865</c:v>
                </c:pt>
                <c:pt idx="9">
                  <c:v>5876.9796300908192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G2_18_G2_19!$M$28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1797789982134792E-3"/>
                  <c:y val="-3.70525795656715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FE6-41BF-AFCF-299986480FB3}"/>
                </c:ext>
              </c:extLst>
            </c:dLbl>
            <c:dLbl>
              <c:idx val="1"/>
              <c:layout>
                <c:manualLayout>
                  <c:x val="-5.2327576699971326E-3"/>
                  <c:y val="-2.1390994940292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FE6-41BF-AFCF-299986480FB3}"/>
                </c:ext>
              </c:extLst>
            </c:dLbl>
            <c:dLbl>
              <c:idx val="2"/>
              <c:layout>
                <c:manualLayout>
                  <c:x val="-7.2859731057712939E-3"/>
                  <c:y val="-2.914379084967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FE6-41BF-AFCF-299986480FB3}"/>
                </c:ext>
              </c:extLst>
            </c:dLbl>
            <c:dLbl>
              <c:idx val="3"/>
              <c:layout>
                <c:manualLayout>
                  <c:x val="-5.6083333333333766E-3"/>
                  <c:y val="-2.9143869665561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FE6-41BF-AFCF-299986480FB3}"/>
                </c:ext>
              </c:extLst>
            </c:dLbl>
            <c:dLbl>
              <c:idx val="4"/>
              <c:layout>
                <c:manualLayout>
                  <c:x val="-5.4206753567568756E-3"/>
                  <c:y val="-2.185790224917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FE6-41BF-AFCF-299986480FB3}"/>
                </c:ext>
              </c:extLst>
            </c:dLbl>
            <c:dLbl>
              <c:idx val="5"/>
              <c:layout>
                <c:manualLayout>
                  <c:x val="-5.045E-3"/>
                  <c:y val="1.2641492954814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FE6-41BF-AFCF-299986480FB3}"/>
                </c:ext>
              </c:extLst>
            </c:dLbl>
            <c:dLbl>
              <c:idx val="6"/>
              <c:layout>
                <c:manualLayout>
                  <c:x val="-4.8574074074074934E-3"/>
                  <c:y val="-1.5817419800219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FE6-41BF-AFCF-299986480FB3}"/>
                </c:ext>
              </c:extLst>
            </c:dLbl>
            <c:dLbl>
              <c:idx val="7"/>
              <c:layout>
                <c:manualLayout>
                  <c:x val="-5.0450164317695579E-3"/>
                  <c:y val="1.24548496743912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FE6-41BF-AFCF-299986480FB3}"/>
                </c:ext>
              </c:extLst>
            </c:dLbl>
            <c:dLbl>
              <c:idx val="8"/>
              <c:layout>
                <c:manualLayout>
                  <c:x val="-5.2327576699971326E-3"/>
                  <c:y val="-1.93047178874852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FE6-41BF-AFCF-299986480FB3}"/>
                </c:ext>
              </c:extLst>
            </c:dLbl>
            <c:dLbl>
              <c:idx val="9"/>
              <c:layout>
                <c:manualLayout>
                  <c:x val="-5.6322371468272344E-4"/>
                  <c:y val="5.0441542965641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2FE6-41BF-AFCF-299986480FB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G2_18_G2_19!$J$30:$J$39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G2_18_G2_19!$N$30:$N$39</c:f>
              <c:numCache>
                <c:formatCode>#\ ##0.0</c:formatCode>
                <c:ptCount val="10"/>
                <c:pt idx="0">
                  <c:v>354.93317976221709</c:v>
                </c:pt>
                <c:pt idx="1">
                  <c:v>373.68927918125172</c:v>
                </c:pt>
                <c:pt idx="2">
                  <c:v>341.13786090288471</c:v>
                </c:pt>
                <c:pt idx="3">
                  <c:v>342.75665767551374</c:v>
                </c:pt>
                <c:pt idx="4">
                  <c:v>347.19058187216154</c:v>
                </c:pt>
                <c:pt idx="5">
                  <c:v>333.49717388803543</c:v>
                </c:pt>
                <c:pt idx="6">
                  <c:v>380.14809065729452</c:v>
                </c:pt>
                <c:pt idx="7">
                  <c:v>339.20774477950675</c:v>
                </c:pt>
                <c:pt idx="8">
                  <c:v>447.34661192718215</c:v>
                </c:pt>
                <c:pt idx="9">
                  <c:v>418.21458622839117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4473488"/>
        <c:axId val="1534482640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500"/>
          <c:min val="2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3.4760402399896277E-3"/>
              <c:y val="0.185809477124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0"/>
      </c:valAx>
      <c:valAx>
        <c:axId val="1534482640"/>
        <c:scaling>
          <c:orientation val="minMax"/>
          <c:max val="1200"/>
          <c:min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osoby s novozistenou dg.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6259867139037403"/>
              <c:y val="9.66587861726043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4473488"/>
        <c:crosses val="max"/>
        <c:crossBetween val="between"/>
        <c:majorUnit val="250"/>
      </c:valAx>
      <c:catAx>
        <c:axId val="1534473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448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9999942630133028E-2"/>
          <c:y val="0.92593496732026148"/>
          <c:w val="0.89999992350684399"/>
          <c:h val="5.6393489499520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22114687667415E-2"/>
          <c:y val="1.6582164262036604E-2"/>
          <c:w val="0.84443861184018665"/>
          <c:h val="0.767390936808411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G2_20!$K$4</c:f>
              <c:strCache>
                <c:ptCount val="1"/>
                <c:pt idx="0">
                  <c:v>počet diabetikov vo veku 0 – 18 rokov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</c:spPr>
            <c:txPr>
              <a:bodyPr rot="-5400000" vert="horz"/>
              <a:lstStyle/>
              <a:p>
                <a:pPr>
                  <a:defRPr sz="75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G2_20!$J$5:$J$41</c:f>
              <c:numCache>
                <c:formatCode>General</c:formatCode>
                <c:ptCount val="37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</c:numCache>
            </c:numRef>
          </c:cat>
          <c:val>
            <c:numRef>
              <c:f>G2_20!$K$5:$K$41</c:f>
              <c:numCache>
                <c:formatCode>General</c:formatCode>
                <c:ptCount val="37"/>
                <c:pt idx="0">
                  <c:v>83</c:v>
                </c:pt>
                <c:pt idx="1">
                  <c:v>99</c:v>
                </c:pt>
                <c:pt idx="2">
                  <c:v>98</c:v>
                </c:pt>
                <c:pt idx="3">
                  <c:v>106</c:v>
                </c:pt>
                <c:pt idx="4">
                  <c:v>89</c:v>
                </c:pt>
                <c:pt idx="5">
                  <c:v>123</c:v>
                </c:pt>
                <c:pt idx="6">
                  <c:v>127</c:v>
                </c:pt>
                <c:pt idx="7">
                  <c:v>146</c:v>
                </c:pt>
                <c:pt idx="8">
                  <c:v>135</c:v>
                </c:pt>
                <c:pt idx="9">
                  <c:v>153</c:v>
                </c:pt>
                <c:pt idx="10">
                  <c:v>117</c:v>
                </c:pt>
                <c:pt idx="11">
                  <c:v>146</c:v>
                </c:pt>
                <c:pt idx="12">
                  <c:v>137</c:v>
                </c:pt>
                <c:pt idx="13">
                  <c:v>167</c:v>
                </c:pt>
                <c:pt idx="14">
                  <c:v>167</c:v>
                </c:pt>
                <c:pt idx="15">
                  <c:v>167</c:v>
                </c:pt>
                <c:pt idx="16">
                  <c:v>166</c:v>
                </c:pt>
                <c:pt idx="17">
                  <c:v>180</c:v>
                </c:pt>
                <c:pt idx="18">
                  <c:v>182</c:v>
                </c:pt>
                <c:pt idx="19">
                  <c:v>145</c:v>
                </c:pt>
                <c:pt idx="20">
                  <c:v>143</c:v>
                </c:pt>
                <c:pt idx="21">
                  <c:v>175</c:v>
                </c:pt>
                <c:pt idx="22">
                  <c:v>147</c:v>
                </c:pt>
                <c:pt idx="23">
                  <c:v>164</c:v>
                </c:pt>
                <c:pt idx="24">
                  <c:v>147</c:v>
                </c:pt>
                <c:pt idx="25">
                  <c:v>151</c:v>
                </c:pt>
                <c:pt idx="26">
                  <c:v>185</c:v>
                </c:pt>
                <c:pt idx="27">
                  <c:v>169</c:v>
                </c:pt>
                <c:pt idx="28">
                  <c:v>206</c:v>
                </c:pt>
                <c:pt idx="29">
                  <c:v>173</c:v>
                </c:pt>
                <c:pt idx="30">
                  <c:v>199</c:v>
                </c:pt>
                <c:pt idx="31">
                  <c:v>205</c:v>
                </c:pt>
                <c:pt idx="32">
                  <c:v>234</c:v>
                </c:pt>
                <c:pt idx="33">
                  <c:v>262</c:v>
                </c:pt>
                <c:pt idx="34">
                  <c:v>279</c:v>
                </c:pt>
                <c:pt idx="35">
                  <c:v>263</c:v>
                </c:pt>
                <c:pt idx="36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3068760"/>
        <c:axId val="613076208"/>
      </c:barChart>
      <c:lineChart>
        <c:grouping val="standard"/>
        <c:varyColors val="0"/>
        <c:ser>
          <c:idx val="1"/>
          <c:order val="1"/>
          <c:tx>
            <c:strRef>
              <c:f>G2_20!$L$4</c:f>
              <c:strCache>
                <c:ptCount val="1"/>
                <c:pt idx="0">
                  <c:v>incidencia (počet na 100 000 obyvateľov vo veku 0 – 18 rokov) </c:v>
                </c:pt>
              </c:strCache>
            </c:strRef>
          </c:tx>
          <c:spPr>
            <a:ln w="9525">
              <a:solidFill>
                <a:schemeClr val="accent3"/>
              </a:solidFill>
            </a:ln>
          </c:spPr>
          <c:marker>
            <c:symbol val="diamond"/>
            <c:size val="5"/>
            <c:spPr>
              <a:noFill/>
              <a:ln w="9525">
                <a:solidFill>
                  <a:schemeClr val="accent3"/>
                </a:solidFill>
              </a:ln>
            </c:spPr>
          </c:marker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01-CD8B-4E61-BD30-BFCB58635F4D}"/>
              </c:ext>
            </c:extLst>
          </c:dPt>
          <c:dLbls>
            <c:dLbl>
              <c:idx val="1"/>
              <c:layout>
                <c:manualLayout>
                  <c:x val="-2.9604716696573267E-2"/>
                  <c:y val="-1.461240630625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D8B-4E61-BD30-BFCB58635F4D}"/>
                </c:ext>
              </c:extLst>
            </c:dLbl>
            <c:dLbl>
              <c:idx val="13"/>
              <c:layout>
                <c:manualLayout>
                  <c:x val="-4.3252956239848629E-2"/>
                  <c:y val="-1.9722291798545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D8B-4E61-BD30-BFCB58635F4D}"/>
                </c:ext>
              </c:extLst>
            </c:dLbl>
            <c:dLbl>
              <c:idx val="14"/>
              <c:layout>
                <c:manualLayout>
                  <c:x val="-4.0954876191417793E-2"/>
                  <c:y val="-2.43491566793493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D8B-4E61-BD30-BFCB58635F4D}"/>
                </c:ext>
              </c:extLst>
            </c:dLbl>
            <c:dLbl>
              <c:idx val="16"/>
              <c:layout>
                <c:manualLayout>
                  <c:x val="-3.4090252687316309E-2"/>
                  <c:y val="-2.9657980888468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D8B-4E61-BD30-BFCB58635F4D}"/>
                </c:ext>
              </c:extLst>
            </c:dLbl>
            <c:dLbl>
              <c:idx val="17"/>
              <c:layout>
                <c:manualLayout>
                  <c:x val="-3.751930505600979E-2"/>
                  <c:y val="-2.7538738859228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D8B-4E61-BD30-BFCB58635F4D}"/>
                </c:ext>
              </c:extLst>
            </c:dLbl>
            <c:dLbl>
              <c:idx val="18"/>
              <c:layout>
                <c:manualLayout>
                  <c:x val="-2.9485106157210561E-2"/>
                  <c:y val="-1.90912729514895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D8B-4E61-BD30-BFCB58635F4D}"/>
                </c:ext>
              </c:extLst>
            </c:dLbl>
            <c:dLbl>
              <c:idx val="19"/>
              <c:layout>
                <c:manualLayout>
                  <c:x val="-3.1758163895194889E-2"/>
                  <c:y val="-3.04026166492768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D8B-4E61-BD30-BFCB58635F4D}"/>
                </c:ext>
              </c:extLst>
            </c:dLbl>
            <c:dLbl>
              <c:idx val="20"/>
              <c:layout>
                <c:manualLayout>
                  <c:x val="-1.3346631617430965E-2"/>
                  <c:y val="-1.4333550010669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D8B-4E61-BD30-BFCB58635F4D}"/>
                </c:ext>
              </c:extLst>
            </c:dLbl>
            <c:dLbl>
              <c:idx val="22"/>
              <c:layout>
                <c:manualLayout>
                  <c:x val="-3.4085542209053944E-2"/>
                  <c:y val="-3.02886455887961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D8B-4E61-BD30-BFCB58635F4D}"/>
                </c:ext>
              </c:extLst>
            </c:dLbl>
            <c:dLbl>
              <c:idx val="25"/>
              <c:layout>
                <c:manualLayout>
                  <c:x val="-4.0993083407439034E-2"/>
                  <c:y val="-3.6634663325705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D8B-4E61-BD30-BFCB58635F4D}"/>
                </c:ext>
              </c:extLst>
            </c:dLbl>
            <c:dLbl>
              <c:idx val="27"/>
              <c:layout>
                <c:manualLayout>
                  <c:x val="-3.6391265487500109E-2"/>
                  <c:y val="-2.4803522264569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CD8B-4E61-BD30-BFCB58635F4D}"/>
                </c:ext>
              </c:extLst>
            </c:dLbl>
            <c:dLbl>
              <c:idx val="29"/>
              <c:layout>
                <c:manualLayout>
                  <c:x val="-3.4090283123212363E-2"/>
                  <c:y val="1.75324114011921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D8B-4E61-BD30-BFCB58635F4D}"/>
                </c:ext>
              </c:extLst>
            </c:dLbl>
            <c:dLbl>
              <c:idx val="30"/>
              <c:layout>
                <c:manualLayout>
                  <c:x val="-3.4090211115397152E-2"/>
                  <c:y val="-2.0090246246404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CD8B-4E61-BD30-BFCB58635F4D}"/>
                </c:ext>
              </c:extLst>
            </c:dLbl>
            <c:dLbl>
              <c:idx val="31"/>
              <c:layout>
                <c:manualLayout>
                  <c:x val="-3.6386281434755474E-2"/>
                  <c:y val="-3.2528108343444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CD8B-4E61-BD30-BFCB58635F4D}"/>
                </c:ext>
              </c:extLst>
            </c:dLbl>
            <c:dLbl>
              <c:idx val="32"/>
              <c:layout>
                <c:manualLayout>
                  <c:x val="-4.5594491994061556E-2"/>
                  <c:y val="-2.032462335146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CD8B-4E61-BD30-BFCB58635F4D}"/>
                </c:ext>
              </c:extLst>
            </c:dLbl>
            <c:dLbl>
              <c:idx val="33"/>
              <c:layout>
                <c:manualLayout>
                  <c:x val="-5.0196332766602854E-2"/>
                  <c:y val="-2.4803548860757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CD8B-4E61-BD30-BFCB58635F4D}"/>
                </c:ext>
              </c:extLst>
            </c:dLbl>
            <c:dLbl>
              <c:idx val="35"/>
              <c:layout>
                <c:manualLayout>
                  <c:x val="-2.9488135671843222E-2"/>
                  <c:y val="1.3167787768610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CD8B-4E61-BD30-BFCB58635F4D}"/>
                </c:ext>
              </c:extLst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7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G2_20!$J$5:$J$41</c:f>
              <c:numCache>
                <c:formatCode>General</c:formatCode>
                <c:ptCount val="37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</c:numCache>
            </c:numRef>
          </c:cat>
          <c:val>
            <c:numRef>
              <c:f>G2_20!$L$5:$L$41</c:f>
              <c:numCache>
                <c:formatCode>0.0</c:formatCode>
                <c:ptCount val="37"/>
                <c:pt idx="0">
                  <c:v>4.9574288265527056</c:v>
                </c:pt>
                <c:pt idx="1">
                  <c:v>5.8782838973616007</c:v>
                </c:pt>
                <c:pt idx="2">
                  <c:v>5.7965871114660041</c:v>
                </c:pt>
                <c:pt idx="3">
                  <c:v>6.2612673277619875</c:v>
                </c:pt>
                <c:pt idx="4">
                  <c:v>5.2598887385782103</c:v>
                </c:pt>
                <c:pt idx="5">
                  <c:v>7.3416092568739542</c:v>
                </c:pt>
                <c:pt idx="6">
                  <c:v>7.8698878262130476</c:v>
                </c:pt>
                <c:pt idx="7">
                  <c:v>9.1571702838534623</c:v>
                </c:pt>
                <c:pt idx="8">
                  <c:v>8.3200469373907211</c:v>
                </c:pt>
                <c:pt idx="9">
                  <c:v>9.612001809317988</c:v>
                </c:pt>
                <c:pt idx="10">
                  <c:v>7.514484650862272</c:v>
                </c:pt>
                <c:pt idx="11">
                  <c:v>9.604340635702096</c:v>
                </c:pt>
                <c:pt idx="12">
                  <c:v>9.2457056396779791</c:v>
                </c:pt>
                <c:pt idx="13">
                  <c:v>11.564712530331402</c:v>
                </c:pt>
                <c:pt idx="14">
                  <c:v>11.85612205416189</c:v>
                </c:pt>
                <c:pt idx="15">
                  <c:v>12.101273894581238</c:v>
                </c:pt>
                <c:pt idx="16">
                  <c:v>12.384566144774086</c:v>
                </c:pt>
                <c:pt idx="17">
                  <c:v>13.820002149778112</c:v>
                </c:pt>
                <c:pt idx="18">
                  <c:v>14.376827713468243</c:v>
                </c:pt>
                <c:pt idx="19">
                  <c:v>11.765020888997434</c:v>
                </c:pt>
                <c:pt idx="20">
                  <c:v>11.895749972964204</c:v>
                </c:pt>
                <c:pt idx="21">
                  <c:v>14.906366722175138</c:v>
                </c:pt>
                <c:pt idx="22">
                  <c:v>12.790527700628562</c:v>
                </c:pt>
                <c:pt idx="23">
                  <c:v>14.51890201688796</c:v>
                </c:pt>
                <c:pt idx="24">
                  <c:v>13.215431308525481</c:v>
                </c:pt>
                <c:pt idx="25">
                  <c:v>13.759313164245649</c:v>
                </c:pt>
                <c:pt idx="26">
                  <c:v>17.079151249270673</c:v>
                </c:pt>
                <c:pt idx="27">
                  <c:v>15.77915163251196</c:v>
                </c:pt>
                <c:pt idx="28">
                  <c:v>19.368037848530662</c:v>
                </c:pt>
                <c:pt idx="29">
                  <c:v>16.324758903127183</c:v>
                </c:pt>
                <c:pt idx="30">
                  <c:v>18.793637362128838</c:v>
                </c:pt>
                <c:pt idx="31">
                  <c:v>19.318590892556593</c:v>
                </c:pt>
                <c:pt idx="32">
                  <c:v>21.974007753819745</c:v>
                </c:pt>
                <c:pt idx="33">
                  <c:v>24.504153313695713</c:v>
                </c:pt>
                <c:pt idx="34">
                  <c:v>27.413869846020521</c:v>
                </c:pt>
                <c:pt idx="35">
                  <c:v>24.368616557502058</c:v>
                </c:pt>
                <c:pt idx="36">
                  <c:v>24.512446517251323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073856"/>
        <c:axId val="613071896"/>
      </c:lineChart>
      <c:catAx>
        <c:axId val="613068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</a:p>
            </c:rich>
          </c:tx>
          <c:layout>
            <c:manualLayout>
              <c:xMode val="edge"/>
              <c:yMode val="edge"/>
              <c:x val="0.47680955625514598"/>
              <c:y val="0.842816001300835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sk-SK"/>
          </a:p>
        </c:txPr>
        <c:crossAx val="613076208"/>
        <c:crosses val="autoZero"/>
        <c:auto val="1"/>
        <c:lblAlgn val="ctr"/>
        <c:lblOffset val="100"/>
        <c:noMultiLvlLbl val="0"/>
      </c:catAx>
      <c:valAx>
        <c:axId val="61307620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počet</a:t>
                </a:r>
              </a:p>
            </c:rich>
          </c:tx>
          <c:layout>
            <c:manualLayout>
              <c:xMode val="edge"/>
              <c:yMode val="edge"/>
              <c:x val="0"/>
              <c:y val="0.361199688391613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613068760"/>
        <c:crosses val="autoZero"/>
        <c:crossBetween val="between"/>
        <c:majorUnit val="50"/>
        <c:minorUnit val="4"/>
      </c:valAx>
      <c:valAx>
        <c:axId val="613071896"/>
        <c:scaling>
          <c:orientation val="minMax"/>
          <c:max val="3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na 100 000 obyvateľov vo veku 0 – 18 rokov</a:t>
                </a:r>
              </a:p>
            </c:rich>
          </c:tx>
          <c:layout>
            <c:manualLayout>
              <c:xMode val="edge"/>
              <c:yMode val="edge"/>
              <c:x val="0.96883488646487992"/>
              <c:y val="0.1983655956898720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613073856"/>
        <c:crosses val="max"/>
        <c:crossBetween val="between"/>
      </c:valAx>
      <c:catAx>
        <c:axId val="613073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130718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7422137329348615"/>
          <c:w val="0.99188647118034989"/>
          <c:h val="5.298427809866911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sk-SK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8A-40FF-A5A6-4D9EC5237AAC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8A-40FF-A5A6-4D9EC5237AAC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8A-40FF-A5A6-4D9EC5237AAC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8A-40FF-A5A6-4D9EC5237AA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188A-40FF-A5A6-4D9EC5237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97495122615229E-2"/>
          <c:y val="2.0023315267409754E-2"/>
          <c:w val="0.89091124826523715"/>
          <c:h val="0.69708395541466406"/>
        </c:manualLayout>
      </c:layout>
      <c:lineChart>
        <c:grouping val="standard"/>
        <c:varyColors val="0"/>
        <c:ser>
          <c:idx val="8"/>
          <c:order val="0"/>
          <c:tx>
            <c:strRef>
              <c:f>G2_21!$K$31:$L$31</c:f>
              <c:strCache>
                <c:ptCount val="2"/>
                <c:pt idx="0">
                  <c:v>s poruchou metabolizmu lipidov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186836518046726E-2"/>
                  <c:y val="-2.0779220779220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3B-42AC-8ED5-DDE9EB03BDCA}"/>
                </c:ext>
              </c:extLst>
            </c:dLbl>
            <c:dLbl>
              <c:idx val="9"/>
              <c:layout>
                <c:manualLayout>
                  <c:x val="-2.0215675866949754E-2"/>
                  <c:y val="-2.97748236015952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G2_21!$M$31:$V$31</c:f>
              <c:numCache>
                <c:formatCode>#\ ##0.0</c:formatCode>
                <c:ptCount val="10"/>
                <c:pt idx="0">
                  <c:v>41.598496086005085</c:v>
                </c:pt>
                <c:pt idx="1">
                  <c:v>42.876209051349512</c:v>
                </c:pt>
                <c:pt idx="2">
                  <c:v>38.905854258629418</c:v>
                </c:pt>
                <c:pt idx="3">
                  <c:v>34.380739179100424</c:v>
                </c:pt>
                <c:pt idx="4">
                  <c:v>36.149027700253157</c:v>
                </c:pt>
                <c:pt idx="5">
                  <c:v>35.701541184900044</c:v>
                </c:pt>
                <c:pt idx="6">
                  <c:v>38.064020072032697</c:v>
                </c:pt>
                <c:pt idx="7">
                  <c:v>37.753102547354672</c:v>
                </c:pt>
                <c:pt idx="8">
                  <c:v>38.758469896211274</c:v>
                </c:pt>
                <c:pt idx="9">
                  <c:v>40.538337218781734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3B-42AC-8ED5-DDE9EB03BDCA}"/>
            </c:ext>
          </c:extLst>
        </c:ser>
        <c:ser>
          <c:idx val="7"/>
          <c:order val="1"/>
          <c:tx>
            <c:strRef>
              <c:f>G2_21!$K$30:$L$30</c:f>
              <c:strCache>
                <c:ptCount val="2"/>
                <c:pt idx="0">
                  <c:v>s artériovou hypertenziou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68082094833689E-2"/>
                  <c:y val="1.7316017316017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43B-42AC-8ED5-DDE9EB03BDCA}"/>
                </c:ext>
              </c:extLst>
            </c:dLbl>
            <c:dLbl>
              <c:idx val="9"/>
              <c:layout>
                <c:manualLayout>
                  <c:x val="-6.7409766454352444E-3"/>
                  <c:y val="6.92640692640691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G2_21!$M$30:$V$30</c:f>
              <c:numCache>
                <c:formatCode>#\ ##0.0</c:formatCode>
                <c:ptCount val="10"/>
                <c:pt idx="0">
                  <c:v>39.677480944058516</c:v>
                </c:pt>
                <c:pt idx="1">
                  <c:v>39.552883014798816</c:v>
                </c:pt>
                <c:pt idx="2">
                  <c:v>35.750777914465594</c:v>
                </c:pt>
                <c:pt idx="3">
                  <c:v>33.465187294204583</c:v>
                </c:pt>
                <c:pt idx="4">
                  <c:v>35.401972226450845</c:v>
                </c:pt>
                <c:pt idx="5">
                  <c:v>37.13735792860254</c:v>
                </c:pt>
                <c:pt idx="6">
                  <c:v>35.700700093075959</c:v>
                </c:pt>
                <c:pt idx="7">
                  <c:v>35.731122028796186</c:v>
                </c:pt>
                <c:pt idx="8">
                  <c:v>38.67977820183858</c:v>
                </c:pt>
                <c:pt idx="9">
                  <c:v>39.17676168137416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43B-42AC-8ED5-DDE9EB03BDCA}"/>
            </c:ext>
          </c:extLst>
        </c:ser>
        <c:ser>
          <c:idx val="4"/>
          <c:order val="2"/>
          <c:tx>
            <c:strRef>
              <c:f>G2_21!$K$27:$L$27</c:f>
              <c:strCache>
                <c:ptCount val="2"/>
                <c:pt idx="0">
                  <c:v>s diabetickou neuropatiou</c:v>
                </c:pt>
              </c:strCache>
            </c:strRef>
          </c:tx>
          <c:spPr>
            <a:ln w="22225" cap="rnd" cmpd="sng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162774239207397E-2"/>
                  <c:y val="-3.46320346320346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G2_21!$M$27:$V$27</c:f>
              <c:numCache>
                <c:formatCode>#\ ##0.0</c:formatCode>
                <c:ptCount val="10"/>
                <c:pt idx="0">
                  <c:v>22.403031326646005</c:v>
                </c:pt>
                <c:pt idx="1">
                  <c:v>21.209773171213161</c:v>
                </c:pt>
                <c:pt idx="2">
                  <c:v>19.610680946522905</c:v>
                </c:pt>
                <c:pt idx="3">
                  <c:v>19.172254159376664</c:v>
                </c:pt>
                <c:pt idx="4">
                  <c:v>18.493146823181839</c:v>
                </c:pt>
                <c:pt idx="5">
                  <c:v>18.682476573146577</c:v>
                </c:pt>
                <c:pt idx="6">
                  <c:v>19.378684256673814</c:v>
                </c:pt>
                <c:pt idx="7">
                  <c:v>17.85704143356147</c:v>
                </c:pt>
                <c:pt idx="8">
                  <c:v>19.318810968498028</c:v>
                </c:pt>
                <c:pt idx="9">
                  <c:v>20.701096983652512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943B-42AC-8ED5-DDE9EB03BDCA}"/>
            </c:ext>
          </c:extLst>
        </c:ser>
        <c:ser>
          <c:idx val="1"/>
          <c:order val="3"/>
          <c:tx>
            <c:strRef>
              <c:f>G2_21!$K$23:$L$23</c:f>
              <c:strCache>
                <c:ptCount val="2"/>
                <c:pt idx="0">
                  <c:v>s očnými komplikáciami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1903750884642625E-2"/>
                  <c:y val="-6.34913300348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43B-42AC-8ED5-DDE9EB03BDCA}"/>
                </c:ext>
              </c:extLst>
            </c:dLbl>
            <c:dLbl>
              <c:idx val="9"/>
              <c:layout>
                <c:manualLayout>
                  <c:x val="-4.0962621607782898E-3"/>
                  <c:y val="-6.095801013316305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G2_21!$M$23:$V$23</c:f>
              <c:numCache>
                <c:formatCode>#\ ##0.0</c:formatCode>
                <c:ptCount val="10"/>
                <c:pt idx="0">
                  <c:v>18.455257089985167</c:v>
                </c:pt>
                <c:pt idx="1">
                  <c:v>16.646092293006578</c:v>
                </c:pt>
                <c:pt idx="2">
                  <c:v>15.100947970185977</c:v>
                </c:pt>
                <c:pt idx="3">
                  <c:v>14.464089718651177</c:v>
                </c:pt>
                <c:pt idx="4">
                  <c:v>14.752231299650997</c:v>
                </c:pt>
                <c:pt idx="5">
                  <c:v>14.259823824442602</c:v>
                </c:pt>
                <c:pt idx="6">
                  <c:v>13.297721662417546</c:v>
                </c:pt>
                <c:pt idx="7">
                  <c:v>13.100275466447052</c:v>
                </c:pt>
                <c:pt idx="8">
                  <c:v>12.570998176038943</c:v>
                </c:pt>
                <c:pt idx="9">
                  <c:v>14.428123972024771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943B-42AC-8ED5-DDE9EB03BDCA}"/>
            </c:ext>
          </c:extLst>
        </c:ser>
        <c:ser>
          <c:idx val="0"/>
          <c:order val="4"/>
          <c:tx>
            <c:strRef>
              <c:f>G2_21!$K$20:$L$20</c:f>
              <c:strCache>
                <c:ptCount val="2"/>
                <c:pt idx="0">
                  <c:v>s obličkovými komplikáciami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291578202406229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943B-42AC-8ED5-DDE9EB03BDCA}"/>
                </c:ext>
              </c:extLst>
            </c:dLbl>
            <c:dLbl>
              <c:idx val="9"/>
              <c:layout>
                <c:manualLayout>
                  <c:x val="-6.7409766454352444E-3"/>
                  <c:y val="-6.34913300348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G2_21!$M$20:$V$20</c:f>
              <c:numCache>
                <c:formatCode>#\ ##0.0</c:formatCode>
                <c:ptCount val="10"/>
                <c:pt idx="0">
                  <c:v>13.767275183950417</c:v>
                </c:pt>
                <c:pt idx="1">
                  <c:v>13.47007680772143</c:v>
                </c:pt>
                <c:pt idx="2">
                  <c:v>12.605832549388523</c:v>
                </c:pt>
                <c:pt idx="3">
                  <c:v>12.285239238869387</c:v>
                </c:pt>
                <c:pt idx="4">
                  <c:v>11.687894318431692</c:v>
                </c:pt>
                <c:pt idx="5">
                  <c:v>10.666067238932831</c:v>
                </c:pt>
                <c:pt idx="6">
                  <c:v>11.196093507614693</c:v>
                </c:pt>
                <c:pt idx="7">
                  <c:v>10.095703291398063</c:v>
                </c:pt>
                <c:pt idx="8">
                  <c:v>9.3924158069130659</c:v>
                </c:pt>
                <c:pt idx="9">
                  <c:v>10.363420529469815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943B-42AC-8ED5-DDE9EB03BDCA}"/>
            </c:ext>
          </c:extLst>
        </c:ser>
        <c:ser>
          <c:idx val="3"/>
          <c:order val="5"/>
          <c:tx>
            <c:strRef>
              <c:f>G2_21!$K$26:$L$26</c:f>
              <c:strCache>
                <c:ptCount val="2"/>
                <c:pt idx="0">
                  <c:v>s cievnou mozgovou príhodou</c:v>
                </c:pt>
              </c:strCache>
            </c:strRef>
          </c:tx>
          <c:spPr>
            <a:ln w="2222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668789808917219E-2"/>
                  <c:y val="-3.46320346320346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943B-42AC-8ED5-DDE9EB03BDCA}"/>
                </c:ext>
              </c:extLst>
            </c:dLbl>
            <c:dLbl>
              <c:idx val="9"/>
              <c:layout>
                <c:manualLayout>
                  <c:x val="-4.4939844302903272E-3"/>
                  <c:y val="1.038961038961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F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G2_21!$M$26:$V$26</c:f>
              <c:numCache>
                <c:formatCode>#\ ##0.0</c:formatCode>
                <c:ptCount val="10"/>
                <c:pt idx="0">
                  <c:v>8.3214616164138118</c:v>
                </c:pt>
                <c:pt idx="1">
                  <c:v>8.3083150913767341</c:v>
                </c:pt>
                <c:pt idx="2">
                  <c:v>8.0671539185179828</c:v>
                </c:pt>
                <c:pt idx="3">
                  <c:v>7.4385194683822169</c:v>
                </c:pt>
                <c:pt idx="4">
                  <c:v>6.9659399085491334</c:v>
                </c:pt>
                <c:pt idx="5">
                  <c:v>7.1875131710195426</c:v>
                </c:pt>
                <c:pt idx="6">
                  <c:v>6.9766500748654448</c:v>
                </c:pt>
                <c:pt idx="7">
                  <c:v>6.4578422741601118</c:v>
                </c:pt>
                <c:pt idx="8">
                  <c:v>6.792779474957773</c:v>
                </c:pt>
                <c:pt idx="9">
                  <c:v>7.4428982107867672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943B-42AC-8ED5-DDE9EB03BDCA}"/>
            </c:ext>
          </c:extLst>
        </c:ser>
        <c:ser>
          <c:idx val="2"/>
          <c:order val="6"/>
          <c:tx>
            <c:strRef>
              <c:f>G2_21!$K$25:$L$25</c:f>
              <c:strCache>
                <c:ptCount val="2"/>
                <c:pt idx="0">
                  <c:v>s infarktom myokardu</c:v>
                </c:pt>
              </c:strCache>
            </c:strRef>
          </c:tx>
          <c:spPr>
            <a:ln w="2222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433828733191812E-2"/>
                  <c:y val="2.0779220779220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1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943B-42AC-8ED5-DDE9EB03BDCA}"/>
                </c:ext>
              </c:extLst>
            </c:dLbl>
            <c:dLbl>
              <c:idx val="9"/>
              <c:layout>
                <c:manualLayout>
                  <c:x val="-4.4939844302903272E-3"/>
                  <c:y val="-6.92640692640692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A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G2_21!$M$25:$V$25</c:f>
              <c:numCache>
                <c:formatCode>#\ ##0.0</c:formatCode>
                <c:ptCount val="10"/>
                <c:pt idx="0">
                  <c:v>7.366828709483177</c:v>
                </c:pt>
                <c:pt idx="1">
                  <c:v>7.7691584737448398</c:v>
                </c:pt>
                <c:pt idx="2">
                  <c:v>7.4129821260583251</c:v>
                </c:pt>
                <c:pt idx="3">
                  <c:v>6.4170135077862662</c:v>
                </c:pt>
                <c:pt idx="4">
                  <c:v>6.5487164741236894</c:v>
                </c:pt>
                <c:pt idx="5">
                  <c:v>6.6480282105677233</c:v>
                </c:pt>
                <c:pt idx="6">
                  <c:v>6.8471530897171302</c:v>
                </c:pt>
                <c:pt idx="7">
                  <c:v>6.841223411808139</c:v>
                </c:pt>
                <c:pt idx="8">
                  <c:v>7.0906837465115693</c:v>
                </c:pt>
                <c:pt idx="9">
                  <c:v>8.1379882435389526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943B-42AC-8ED5-DDE9EB03BDCA}"/>
            </c:ext>
          </c:extLst>
        </c:ser>
        <c:ser>
          <c:idx val="5"/>
          <c:order val="7"/>
          <c:tx>
            <c:strRef>
              <c:f>G2_21!$K$28:$L$28</c:f>
              <c:strCache>
                <c:ptCount val="2"/>
                <c:pt idx="0">
                  <c:v>s diabetickou nohou s léziou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3927813163481976E-2"/>
                  <c:y val="3.46320346320346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C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G2_21!$M$28:$V$28</c:f>
              <c:numCache>
                <c:formatCode>#\ ##0.0</c:formatCode>
                <c:ptCount val="10"/>
                <c:pt idx="0">
                  <c:v>3.6804770227202632</c:v>
                </c:pt>
                <c:pt idx="1">
                  <c:v>4.2454900874730059</c:v>
                </c:pt>
                <c:pt idx="2">
                  <c:v>3.5892611621680297</c:v>
                </c:pt>
                <c:pt idx="3">
                  <c:v>3.5318025233370642</c:v>
                </c:pt>
                <c:pt idx="4">
                  <c:v>3.735277369011575</c:v>
                </c:pt>
                <c:pt idx="5">
                  <c:v>3.8325910732097954</c:v>
                </c:pt>
                <c:pt idx="6">
                  <c:v>3.1888632592772446</c:v>
                </c:pt>
                <c:pt idx="7">
                  <c:v>3.3283162468406555</c:v>
                </c:pt>
                <c:pt idx="8">
                  <c:v>3.0914594217846716</c:v>
                </c:pt>
                <c:pt idx="9">
                  <c:v>3.0034754501637613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943B-42AC-8ED5-DDE9EB03BDCA}"/>
            </c:ext>
          </c:extLst>
        </c:ser>
        <c:ser>
          <c:idx val="6"/>
          <c:order val="8"/>
          <c:tx>
            <c:strRef>
              <c:f>G2_21!$K$29:$L$29</c:f>
              <c:strCache>
                <c:ptCount val="2"/>
                <c:pt idx="0">
                  <c:v>s amputáciou dolnej končatiny</c:v>
                </c:pt>
              </c:strCache>
            </c:strRef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668789808917219E-2"/>
                  <c:y val="6.92640692640679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5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G2_21!$M$6:$V$6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G2_21!$M$29:$V$29</c:f>
              <c:numCache>
                <c:formatCode>#\ ##0.0</c:formatCode>
                <c:ptCount val="10"/>
                <c:pt idx="0">
                  <c:v>1.3717340539587892</c:v>
                </c:pt>
                <c:pt idx="1">
                  <c:v>1.4937289898326258</c:v>
                </c:pt>
                <c:pt idx="2">
                  <c:v>1.3575511976264563</c:v>
                </c:pt>
                <c:pt idx="3">
                  <c:v>1.3529520435552753</c:v>
                </c:pt>
                <c:pt idx="4">
                  <c:v>1.1642789082277589</c:v>
                </c:pt>
                <c:pt idx="5">
                  <c:v>1.2475589710448307</c:v>
                </c:pt>
                <c:pt idx="6">
                  <c:v>1.332739805484737</c:v>
                </c:pt>
                <c:pt idx="7">
                  <c:v>1.2239797801948145</c:v>
                </c:pt>
                <c:pt idx="8">
                  <c:v>1.4108296633962774</c:v>
                </c:pt>
                <c:pt idx="9">
                  <c:v>1.2013901800655042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943B-42AC-8ED5-DDE9EB03B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692392"/>
        <c:axId val="391688472"/>
      </c:lineChart>
      <c:catAx>
        <c:axId val="39169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3293024796374644"/>
              <c:y val="0.77014772142591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472"/>
        <c:crosses val="autoZero"/>
        <c:auto val="1"/>
        <c:lblAlgn val="ctr"/>
        <c:lblOffset val="100"/>
        <c:noMultiLvlLbl val="0"/>
      </c:catAx>
      <c:valAx>
        <c:axId val="391688472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sprievodné choroby na 1 000 diabetikov</a:t>
                </a:r>
              </a:p>
            </c:rich>
          </c:tx>
          <c:layout>
            <c:manualLayout>
              <c:xMode val="edge"/>
              <c:yMode val="edge"/>
              <c:x val="9.6577591218732668E-3"/>
              <c:y val="0.13900512435945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893622168196716E-2"/>
          <c:y val="0.83838383045012144"/>
          <c:w val="0.97299353709818526"/>
          <c:h val="0.161616169549878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453658133720087E-2"/>
          <c:y val="3.447631975264874E-2"/>
          <c:w val="0.93614370956873139"/>
          <c:h val="0.75068161901795516"/>
        </c:manualLayout>
      </c:layout>
      <c:barChart>
        <c:barDir val="col"/>
        <c:grouping val="clustered"/>
        <c:varyColors val="0"/>
        <c:ser>
          <c:idx val="4"/>
          <c:order val="2"/>
          <c:tx>
            <c:strRef>
              <c:f>G2_22!$J$5</c:f>
              <c:strCache>
                <c:ptCount val="1"/>
                <c:pt idx="0">
                  <c:v>počet pacientov v PDL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G2_22!$J$6:$J$15</c:f>
              <c:numCache>
                <c:formatCode>#,##0</c:formatCode>
                <c:ptCount val="10"/>
                <c:pt idx="0">
                  <c:v>4228</c:v>
                </c:pt>
                <c:pt idx="1">
                  <c:v>4302</c:v>
                </c:pt>
                <c:pt idx="2">
                  <c:v>4472</c:v>
                </c:pt>
                <c:pt idx="3">
                  <c:v>4424</c:v>
                </c:pt>
                <c:pt idx="4">
                  <c:v>4500</c:v>
                </c:pt>
                <c:pt idx="5">
                  <c:v>4628</c:v>
                </c:pt>
                <c:pt idx="6">
                  <c:v>4631</c:v>
                </c:pt>
                <c:pt idx="7">
                  <c:v>4563</c:v>
                </c:pt>
                <c:pt idx="8">
                  <c:v>4458</c:v>
                </c:pt>
                <c:pt idx="9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37068880"/>
        <c:axId val="837067632"/>
      </c:barChart>
      <c:barChart>
        <c:barDir val="col"/>
        <c:grouping val="stacked"/>
        <c:varyColors val="0"/>
        <c:ser>
          <c:idx val="2"/>
          <c:order val="0"/>
          <c:tx>
            <c:strRef>
              <c:f>G2_22!$K$5</c:f>
              <c:strCache>
                <c:ptCount val="1"/>
                <c:pt idx="0">
                  <c:v>z toho počet zomretých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97C-4153-9BCD-910192AC1092}"/>
                </c:ext>
              </c:extLst>
            </c:dLbl>
            <c:dLbl>
              <c:idx val="1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97C-4153-9BCD-910192AC1092}"/>
                </c:ext>
              </c:extLst>
            </c:dLbl>
            <c:dLbl>
              <c:idx val="2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97C-4153-9BCD-910192AC1092}"/>
                </c:ext>
              </c:extLst>
            </c:dLbl>
            <c:dLbl>
              <c:idx val="3"/>
              <c:layout>
                <c:manualLayout>
                  <c:x val="3.6916388910309933E-2"/>
                  <c:y val="-1.20766133113065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97C-4153-9BCD-910192AC1092}"/>
                </c:ext>
              </c:extLst>
            </c:dLbl>
            <c:dLbl>
              <c:idx val="4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97C-4153-9BCD-910192AC1092}"/>
                </c:ext>
              </c:extLst>
            </c:dLbl>
            <c:dLbl>
              <c:idx val="5"/>
              <c:layout>
                <c:manualLayout>
                  <c:x val="3.69163889103098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97C-4153-9BCD-910192AC1092}"/>
                </c:ext>
              </c:extLst>
            </c:dLbl>
            <c:dLbl>
              <c:idx val="6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97C-4153-9BCD-910192AC1092}"/>
                </c:ext>
              </c:extLst>
            </c:dLbl>
            <c:dLbl>
              <c:idx val="7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97C-4153-9BCD-910192AC1092}"/>
                </c:ext>
              </c:extLst>
            </c:dLbl>
            <c:dLbl>
              <c:idx val="8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97C-4153-9BCD-910192AC1092}"/>
                </c:ext>
              </c:extLst>
            </c:dLbl>
            <c:dLbl>
              <c:idx val="9"/>
              <c:layout>
                <c:manualLayout>
                  <c:x val="3.691638891030977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G2_22!$K$6:$K$15</c:f>
              <c:numCache>
                <c:formatCode>#,##0</c:formatCode>
                <c:ptCount val="10"/>
                <c:pt idx="0">
                  <c:v>661</c:v>
                </c:pt>
                <c:pt idx="1">
                  <c:v>618</c:v>
                </c:pt>
                <c:pt idx="2">
                  <c:v>623</c:v>
                </c:pt>
                <c:pt idx="3">
                  <c:v>610</c:v>
                </c:pt>
                <c:pt idx="4">
                  <c:v>588</c:v>
                </c:pt>
                <c:pt idx="5">
                  <c:v>638</c:v>
                </c:pt>
                <c:pt idx="6">
                  <c:v>649</c:v>
                </c:pt>
                <c:pt idx="7">
                  <c:v>785</c:v>
                </c:pt>
                <c:pt idx="8">
                  <c:v>855</c:v>
                </c:pt>
                <c:pt idx="9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7C-4153-9BCD-910192AC1092}"/>
            </c:ext>
          </c:extLst>
        </c:ser>
        <c:ser>
          <c:idx val="0"/>
          <c:order val="1"/>
          <c:tx>
            <c:strRef>
              <c:f>G2_22!$L$5</c:f>
              <c:strCache>
                <c:ptCount val="1"/>
                <c:pt idx="0">
                  <c:v>z toho prepustení pre transplantáciu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97C-4153-9BCD-910192AC1092}"/>
                </c:ext>
              </c:extLst>
            </c:dLbl>
            <c:dLbl>
              <c:idx val="1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97C-4153-9BCD-910192AC1092}"/>
                </c:ext>
              </c:extLst>
            </c:dLbl>
            <c:dLbl>
              <c:idx val="2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97C-4153-9BCD-910192AC1092}"/>
                </c:ext>
              </c:extLst>
            </c:dLbl>
            <c:dLbl>
              <c:idx val="3"/>
              <c:layout>
                <c:manualLayout>
                  <c:x val="3.6028617297422731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97C-4153-9BCD-910192AC1092}"/>
                </c:ext>
              </c:extLst>
            </c:dLbl>
            <c:dLbl>
              <c:idx val="4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97C-4153-9BCD-910192AC1092}"/>
                </c:ext>
              </c:extLst>
            </c:dLbl>
            <c:dLbl>
              <c:idx val="5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97C-4153-9BCD-910192AC1092}"/>
                </c:ext>
              </c:extLst>
            </c:dLbl>
            <c:dLbl>
              <c:idx val="6"/>
              <c:layout>
                <c:manualLayout>
                  <c:x val="3.6028617297422731E-2"/>
                  <c:y val="2.3968507424867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97C-4153-9BCD-910192AC1092}"/>
                </c:ext>
              </c:extLst>
            </c:dLbl>
            <c:dLbl>
              <c:idx val="7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97C-4153-9BCD-910192AC1092}"/>
                </c:ext>
              </c:extLst>
            </c:dLbl>
            <c:dLbl>
              <c:idx val="8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997C-4153-9BCD-910192AC1092}"/>
                </c:ext>
              </c:extLst>
            </c:dLbl>
            <c:dLbl>
              <c:idx val="9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G2_22!$L$6:$L$15</c:f>
              <c:numCache>
                <c:formatCode>General</c:formatCode>
                <c:ptCount val="10"/>
                <c:pt idx="0">
                  <c:v>114</c:v>
                </c:pt>
                <c:pt idx="1">
                  <c:v>112</c:v>
                </c:pt>
                <c:pt idx="2">
                  <c:v>176</c:v>
                </c:pt>
                <c:pt idx="3">
                  <c:v>130</c:v>
                </c:pt>
                <c:pt idx="4">
                  <c:v>143</c:v>
                </c:pt>
                <c:pt idx="5">
                  <c:v>144</c:v>
                </c:pt>
                <c:pt idx="6">
                  <c:v>169</c:v>
                </c:pt>
                <c:pt idx="7">
                  <c:v>121</c:v>
                </c:pt>
                <c:pt idx="8">
                  <c:v>100</c:v>
                </c:pt>
                <c:pt idx="9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951788416"/>
        <c:axId val="951787584"/>
      </c:barChart>
      <c:catAx>
        <c:axId val="83706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110800634230062"/>
              <c:y val="0.856310068770061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7067632"/>
        <c:crosses val="autoZero"/>
        <c:auto val="1"/>
        <c:lblAlgn val="ctr"/>
        <c:lblOffset val="100"/>
        <c:noMultiLvlLbl val="0"/>
      </c:catAx>
      <c:valAx>
        <c:axId val="837067632"/>
        <c:scaling>
          <c:orientation val="minMax"/>
          <c:max val="4750"/>
          <c:min val="0"/>
        </c:scaling>
        <c:delete val="1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crossAx val="837068880"/>
        <c:crosses val="autoZero"/>
        <c:crossBetween val="between"/>
        <c:majorUnit val="1000"/>
      </c:valAx>
      <c:valAx>
        <c:axId val="951787584"/>
        <c:scaling>
          <c:orientation val="minMax"/>
          <c:max val="4200"/>
          <c:min val="0"/>
        </c:scaling>
        <c:delete val="1"/>
        <c:axPos val="r"/>
        <c:numFmt formatCode="#,##0" sourceLinked="1"/>
        <c:majorTickMark val="out"/>
        <c:minorTickMark val="none"/>
        <c:tickLblPos val="nextTo"/>
        <c:crossAx val="951788416"/>
        <c:crosses val="max"/>
        <c:crossBetween val="between"/>
      </c:valAx>
      <c:catAx>
        <c:axId val="951788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178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3.5466065562754348E-2"/>
          <c:y val="0.92260443949041115"/>
          <c:w val="0.93097062744695047"/>
          <c:h val="7.7395560509588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65509259259264E-2"/>
          <c:y val="0.12836033950617284"/>
          <c:w val="0.89727245370370357"/>
          <c:h val="0.7066349984940406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G2_23!$O$6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G2_23!$J$7:$J$12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G2_23!$O$7:$O$12</c:f>
              <c:numCache>
                <c:formatCode>0.0</c:formatCode>
                <c:ptCount val="6"/>
                <c:pt idx="0">
                  <c:v>67.682684902093499</c:v>
                </c:pt>
                <c:pt idx="1">
                  <c:v>82.184769550073142</c:v>
                </c:pt>
                <c:pt idx="2">
                  <c:v>84.716828934286312</c:v>
                </c:pt>
                <c:pt idx="3">
                  <c:v>71.742360544926925</c:v>
                </c:pt>
                <c:pt idx="4">
                  <c:v>79.160149937751683</c:v>
                </c:pt>
                <c:pt idx="5">
                  <c:v>95.363855290999112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D-4D53-A017-1335D5CEFE59}"/>
            </c:ext>
          </c:extLst>
        </c:ser>
        <c:ser>
          <c:idx val="2"/>
          <c:order val="1"/>
          <c:tx>
            <c:strRef>
              <c:f>G2_23!$P$6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G2_23!$J$7:$J$12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G2_23!$P$7:$P$12</c:f>
              <c:numCache>
                <c:formatCode>0.0</c:formatCode>
                <c:ptCount val="6"/>
                <c:pt idx="0">
                  <c:v>70.587661118938229</c:v>
                </c:pt>
                <c:pt idx="1">
                  <c:v>77.079055147016646</c:v>
                </c:pt>
                <c:pt idx="2">
                  <c:v>83.508712372288429</c:v>
                </c:pt>
                <c:pt idx="3">
                  <c:v>69.09402694667051</c:v>
                </c:pt>
                <c:pt idx="4">
                  <c:v>73.609672109244826</c:v>
                </c:pt>
                <c:pt idx="5">
                  <c:v>88.942631822209918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D-4D53-A017-1335D5CEF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2"/>
          <c:tx>
            <c:strRef>
              <c:f>G2_23!$N$6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3"/>
              <c:layout>
                <c:manualLayout>
                  <c:x val="-4.7882175925925925E-2"/>
                  <c:y val="-4.2125000000000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A5D-4D53-A017-1335D5CEFE59}"/>
                </c:ext>
              </c:extLst>
            </c:dLbl>
            <c:dLbl>
              <c:idx val="5"/>
              <c:layout>
                <c:manualLayout>
                  <c:x val="-5.9641435185185186E-2"/>
                  <c:y val="-4.7024691358024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A5D-4D53-A017-1335D5CEFE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G2_23!$J$7:$J$12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G2_23!$N$7:$N$12</c:f>
              <c:numCache>
                <c:formatCode>0.0</c:formatCode>
                <c:ptCount val="6"/>
                <c:pt idx="0">
                  <c:v>69.169887858434137</c:v>
                </c:pt>
                <c:pt idx="1">
                  <c:v>79.571834909633594</c:v>
                </c:pt>
                <c:pt idx="2">
                  <c:v>84.098695590754858</c:v>
                </c:pt>
                <c:pt idx="3">
                  <c:v>70.387438617043429</c:v>
                </c:pt>
                <c:pt idx="4">
                  <c:v>76.324191603897319</c:v>
                </c:pt>
                <c:pt idx="5">
                  <c:v>92.083100623490452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5D-4D53-A017-1335D5CEF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0"/>
              <c:y val="0.137584490740740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6636574074074"/>
          <c:y val="0.92726118827160475"/>
          <c:w val="0.44067268518518521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16019708062807"/>
          <c:y val="0.13082175925925926"/>
          <c:w val="0.88806787309481039"/>
          <c:h val="0.7202445987654321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G2_23!$O$6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G2_23!$O$17:$O$22</c:f>
              <c:numCache>
                <c:formatCode>0.0</c:formatCode>
                <c:ptCount val="6"/>
                <c:pt idx="0">
                  <c:v>33.27669268823729</c:v>
                </c:pt>
                <c:pt idx="1">
                  <c:v>33.031738653184405</c:v>
                </c:pt>
                <c:pt idx="2">
                  <c:v>34.216894591704651</c:v>
                </c:pt>
                <c:pt idx="3">
                  <c:v>32.927230819888045</c:v>
                </c:pt>
                <c:pt idx="4">
                  <c:v>29.835550808287589</c:v>
                </c:pt>
                <c:pt idx="5">
                  <c:v>36.156911958672652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C-4039-B989-61451D4E1889}"/>
            </c:ext>
          </c:extLst>
        </c:ser>
        <c:ser>
          <c:idx val="2"/>
          <c:order val="2"/>
          <c:tx>
            <c:strRef>
              <c:f>G2_23!$P$6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G2_23!$P$17:$P$22</c:f>
              <c:numCache>
                <c:formatCode>0.0</c:formatCode>
                <c:ptCount val="6"/>
                <c:pt idx="0">
                  <c:v>49.091977839708953</c:v>
                </c:pt>
                <c:pt idx="1">
                  <c:v>52.126951713377771</c:v>
                </c:pt>
                <c:pt idx="2">
                  <c:v>54.323634935146465</c:v>
                </c:pt>
                <c:pt idx="3">
                  <c:v>45.752417843442956</c:v>
                </c:pt>
                <c:pt idx="4">
                  <c:v>51.029797152054755</c:v>
                </c:pt>
                <c:pt idx="5">
                  <c:v>62.26344757071606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C-4039-B989-61451D4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G2_23!$N$6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8173550674586728E-2"/>
                  <c:y val="-3.5724537037037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C-4039-B989-61451D4E1889}"/>
                </c:ext>
              </c:extLst>
            </c:dLbl>
            <c:dLbl>
              <c:idx val="1"/>
              <c:layout>
                <c:manualLayout>
                  <c:x val="-7.1589077681079333E-2"/>
                  <c:y val="-3.9718364197530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55C-4039-B989-61451D4E1889}"/>
                </c:ext>
              </c:extLst>
            </c:dLbl>
            <c:dLbl>
              <c:idx val="2"/>
              <c:layout>
                <c:manualLayout>
                  <c:x val="-7.6118478611226226E-2"/>
                  <c:y val="-3.4724537037037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55C-4039-B989-61451D4E1889}"/>
                </c:ext>
              </c:extLst>
            </c:dLbl>
            <c:dLbl>
              <c:idx val="3"/>
              <c:layout>
                <c:manualLayout>
                  <c:x val="-7.9867384997927893E-2"/>
                  <c:y val="-4.40138888888889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55C-4039-B989-61451D4E1889}"/>
                </c:ext>
              </c:extLst>
            </c:dLbl>
            <c:dLbl>
              <c:idx val="4"/>
              <c:layout>
                <c:manualLayout>
                  <c:x val="-8.3299258645301022E-2"/>
                  <c:y val="-3.4932484567901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55C-4039-B989-61451D4E1889}"/>
                </c:ext>
              </c:extLst>
            </c:dLbl>
            <c:dLbl>
              <c:idx val="5"/>
              <c:layout>
                <c:manualLayout>
                  <c:x val="-7.8947368421052849E-2"/>
                  <c:y val="-2.4498456790123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55C-4039-B989-61451D4E18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G2_23!$J$17:$J$22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G2_23!$N$17:$N$22</c:f>
              <c:numCache>
                <c:formatCode>0.0</c:formatCode>
                <c:ptCount val="6"/>
                <c:pt idx="0">
                  <c:v>41.373330001910666</c:v>
                </c:pt>
                <c:pt idx="1">
                  <c:v>42.804032936171353</c:v>
                </c:pt>
                <c:pt idx="2">
                  <c:v>44.504516686262214</c:v>
                </c:pt>
                <c:pt idx="3">
                  <c:v>39.488763377139115</c:v>
                </c:pt>
                <c:pt idx="4">
                  <c:v>40.664528313551855</c:v>
                </c:pt>
                <c:pt idx="5">
                  <c:v>49.495357346533076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5C-4039-B989-61451D4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7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0645563271604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92673942073032"/>
          <c:y val="0.92726118827160475"/>
          <c:w val="0.43829856794216515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67521069843909E-2"/>
          <c:y val="0.11442786069651742"/>
          <c:w val="0.87454841368216663"/>
          <c:h val="0.7104567901234566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G2_23!$O$6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G2_23!$O$27:$O$32</c:f>
              <c:numCache>
                <c:formatCode>0.0</c:formatCode>
                <c:ptCount val="6"/>
                <c:pt idx="0">
                  <c:v>18.520512220150167</c:v>
                </c:pt>
                <c:pt idx="1">
                  <c:v>20.067063072583018</c:v>
                </c:pt>
                <c:pt idx="2">
                  <c:v>21.723225842759863</c:v>
                </c:pt>
                <c:pt idx="3">
                  <c:v>24.78917946690888</c:v>
                </c:pt>
                <c:pt idx="4">
                  <c:v>27.728626665457696</c:v>
                </c:pt>
                <c:pt idx="5">
                  <c:v>22.447416174342603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C-4E7C-A773-71DC42F21537}"/>
            </c:ext>
          </c:extLst>
        </c:ser>
        <c:ser>
          <c:idx val="2"/>
          <c:order val="2"/>
          <c:tx>
            <c:strRef>
              <c:f>G2_23!$P$26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G2_23!$P$27:$P$32</c:f>
              <c:numCache>
                <c:formatCode>0.0</c:formatCode>
                <c:ptCount val="6"/>
                <c:pt idx="0">
                  <c:v>40.909981533090793</c:v>
                </c:pt>
                <c:pt idx="1">
                  <c:v>43.522778115571256</c:v>
                </c:pt>
                <c:pt idx="2">
                  <c:v>44.475909419546412</c:v>
                </c:pt>
                <c:pt idx="3">
                  <c:v>48.58061894644139</c:v>
                </c:pt>
                <c:pt idx="4">
                  <c:v>51.281885070237088</c:v>
                </c:pt>
                <c:pt idx="5">
                  <c:v>44.813818952171438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AC-4E7C-A773-71DC42F21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G2_23!$N$6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176098408330116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AAC-4E7C-A773-71DC42F21537}"/>
                </c:ext>
              </c:extLst>
            </c:dLbl>
            <c:dLbl>
              <c:idx val="1"/>
              <c:layout>
                <c:manualLayout>
                  <c:x val="-7.3846872953753959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AAC-4E7C-A773-71DC42F21537}"/>
                </c:ext>
              </c:extLst>
            </c:dLbl>
            <c:dLbl>
              <c:idx val="2"/>
              <c:layout>
                <c:manualLayout>
                  <c:x val="-7.3846872953754014E-2"/>
                  <c:y val="-4.725694444444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AAC-4E7C-A773-71DC42F21537}"/>
                </c:ext>
              </c:extLst>
            </c:dLbl>
            <c:dLbl>
              <c:idx val="3"/>
              <c:layout>
                <c:manualLayout>
                  <c:x val="-6.7265107215589912E-2"/>
                  <c:y val="-4.6988811728395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AAC-4E7C-A773-71DC42F21537}"/>
                </c:ext>
              </c:extLst>
            </c:dLbl>
            <c:dLbl>
              <c:idx val="4"/>
              <c:layout>
                <c:manualLayout>
                  <c:x val="-7.9643975726115646E-2"/>
                  <c:y val="-4.725694444444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AAC-4E7C-A773-71DC42F21537}"/>
                </c:ext>
              </c:extLst>
            </c:dLbl>
            <c:dLbl>
              <c:idx val="5"/>
              <c:layout>
                <c:manualLayout>
                  <c:x val="-7.8260887426883002E-2"/>
                  <c:y val="-4.8996913580246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AAC-4E7C-A773-71DC42F215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G2_23!$J$27:$J$32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G2_23!$N$27:$N$32</c:f>
              <c:numCache>
                <c:formatCode>0.0</c:formatCode>
                <c:ptCount val="6"/>
                <c:pt idx="0">
                  <c:v>29.982803980070255</c:v>
                </c:pt>
                <c:pt idx="1">
                  <c:v>32.070917090624739</c:v>
                </c:pt>
                <c:pt idx="2">
                  <c:v>33.364645897770068</c:v>
                </c:pt>
                <c:pt idx="3">
                  <c:v>36.961189468954892</c:v>
                </c:pt>
                <c:pt idx="4">
                  <c:v>39.762916599812463</c:v>
                </c:pt>
                <c:pt idx="5">
                  <c:v>33.874939397199228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AC-4E7C-A773-71DC42F21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6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4026195987654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85764689207965"/>
          <c:y val="0.92236149691358027"/>
          <c:w val="0.43448737521108644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43295019157071E-2"/>
          <c:y val="1.1215899571047941E-2"/>
          <c:w val="0.8952980595829475"/>
          <c:h val="0.6320984164677278"/>
        </c:manualLayout>
      </c:layout>
      <c:lineChart>
        <c:grouping val="standard"/>
        <c:varyColors val="0"/>
        <c:ser>
          <c:idx val="1"/>
          <c:order val="0"/>
          <c:tx>
            <c:strRef>
              <c:f>G2_24!$K$6</c:f>
              <c:strCache>
                <c:ptCount val="1"/>
                <c:pt idx="0">
                  <c:v>F00.0 – F09 Organické duševné poruchy vrátane symptomatických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G2_24!$L$6:$U$6</c:f>
              <c:numCache>
                <c:formatCode>#\ ##0.0</c:formatCode>
                <c:ptCount val="10"/>
                <c:pt idx="0">
                  <c:v>25.526458982534734</c:v>
                </c:pt>
                <c:pt idx="1">
                  <c:v>28.122151885075098</c:v>
                </c:pt>
                <c:pt idx="2">
                  <c:v>28.061726584021532</c:v>
                </c:pt>
                <c:pt idx="3">
                  <c:v>28.575933478347178</c:v>
                </c:pt>
                <c:pt idx="4">
                  <c:v>28.197063448904306</c:v>
                </c:pt>
                <c:pt idx="5">
                  <c:v>28.471195160887572</c:v>
                </c:pt>
                <c:pt idx="6">
                  <c:v>30.61632251245128</c:v>
                </c:pt>
                <c:pt idx="7">
                  <c:v>26.654915279568907</c:v>
                </c:pt>
                <c:pt idx="8">
                  <c:v>28.209406496609201</c:v>
                </c:pt>
                <c:pt idx="9">
                  <c:v>28.105700126289602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E-4ECF-8E03-47EFC4DAA9D0}"/>
            </c:ext>
          </c:extLst>
        </c:ser>
        <c:ser>
          <c:idx val="6"/>
          <c:order val="1"/>
          <c:tx>
            <c:strRef>
              <c:f>G2_24!$K$7</c:f>
              <c:strCache>
                <c:ptCount val="1"/>
                <c:pt idx="0">
                  <c:v>F10.0 – F19.9 Poruchy psychiky a správania zapríčinené užívaním psychoaktívnych látok</c:v>
                </c:pt>
              </c:strCache>
            </c:strRef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G2_24!$L$7:$U$7</c:f>
              <c:numCache>
                <c:formatCode>#\ ##0.0</c:formatCode>
                <c:ptCount val="10"/>
                <c:pt idx="0">
                  <c:v>17.387534483799609</c:v>
                </c:pt>
                <c:pt idx="1">
                  <c:v>18.943624548059901</c:v>
                </c:pt>
                <c:pt idx="2">
                  <c:v>19.024180963213652</c:v>
                </c:pt>
                <c:pt idx="3">
                  <c:v>16.955691664721069</c:v>
                </c:pt>
                <c:pt idx="4">
                  <c:v>16.266406031834684</c:v>
                </c:pt>
                <c:pt idx="5">
                  <c:v>17.378474066498715</c:v>
                </c:pt>
                <c:pt idx="6">
                  <c:v>17.09457145668285</c:v>
                </c:pt>
                <c:pt idx="7">
                  <c:v>16.161820410012783</c:v>
                </c:pt>
                <c:pt idx="8">
                  <c:v>15.726684321082699</c:v>
                </c:pt>
                <c:pt idx="9">
                  <c:v>17.432975881190508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EE-4ECF-8E03-47EFC4DAA9D0}"/>
            </c:ext>
          </c:extLst>
        </c:ser>
        <c:ser>
          <c:idx val="2"/>
          <c:order val="2"/>
          <c:tx>
            <c:strRef>
              <c:f>G2_24!$K$8</c:f>
              <c:strCache>
                <c:ptCount val="1"/>
                <c:pt idx="0">
                  <c:v>F20.0 – F29 Schizofrénia, schizotypové poruchy a poruchy s bludmi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G2_24!$L$8:$U$8</c:f>
              <c:numCache>
                <c:formatCode>#\ ##0.0</c:formatCode>
                <c:ptCount val="10"/>
                <c:pt idx="0">
                  <c:v>7.8435007419752285</c:v>
                </c:pt>
                <c:pt idx="1">
                  <c:v>8.5605999539966895</c:v>
                </c:pt>
                <c:pt idx="2">
                  <c:v>11.55125121354482</c:v>
                </c:pt>
                <c:pt idx="3">
                  <c:v>10.229345231754465</c:v>
                </c:pt>
                <c:pt idx="4">
                  <c:v>10.7787445435706</c:v>
                </c:pt>
                <c:pt idx="5">
                  <c:v>10.250584312661351</c:v>
                </c:pt>
                <c:pt idx="6">
                  <c:v>9.0676349559617826</c:v>
                </c:pt>
                <c:pt idx="7">
                  <c:v>7.0515648887748421</c:v>
                </c:pt>
                <c:pt idx="8">
                  <c:v>6.4345635978502633</c:v>
                </c:pt>
                <c:pt idx="9">
                  <c:v>7.123131628546461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EE-4ECF-8E03-47EFC4DAA9D0}"/>
            </c:ext>
          </c:extLst>
        </c:ser>
        <c:ser>
          <c:idx val="3"/>
          <c:order val="3"/>
          <c:tx>
            <c:strRef>
              <c:f>G2_24!$K$9</c:f>
              <c:strCache>
                <c:ptCount val="1"/>
                <c:pt idx="0">
                  <c:v>F30.0 – F39 Afektívne poruchy</c:v>
                </c:pt>
              </c:strCache>
            </c:strRef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G2_24!$L$9:$U$9</c:f>
              <c:numCache>
                <c:formatCode>#\ ##0.0</c:formatCode>
                <c:ptCount val="10"/>
                <c:pt idx="0">
                  <c:v>26.438579831530909</c:v>
                </c:pt>
                <c:pt idx="1">
                  <c:v>26.683395590285738</c:v>
                </c:pt>
                <c:pt idx="2">
                  <c:v>28.389761478088378</c:v>
                </c:pt>
                <c:pt idx="3">
                  <c:v>27.468367681671609</c:v>
                </c:pt>
                <c:pt idx="4">
                  <c:v>26.337835653081321</c:v>
                </c:pt>
                <c:pt idx="5">
                  <c:v>24.192626587927794</c:v>
                </c:pt>
                <c:pt idx="6">
                  <c:v>23.509158238016898</c:v>
                </c:pt>
                <c:pt idx="7">
                  <c:v>21.497199246636448</c:v>
                </c:pt>
                <c:pt idx="8">
                  <c:v>21.39395795030169</c:v>
                </c:pt>
                <c:pt idx="9">
                  <c:v>21.864901068230278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EE-4ECF-8E03-47EFC4DAA9D0}"/>
            </c:ext>
          </c:extLst>
        </c:ser>
        <c:ser>
          <c:idx val="4"/>
          <c:order val="4"/>
          <c:tx>
            <c:strRef>
              <c:f>G2_24!$K$10</c:f>
              <c:strCache>
                <c:ptCount val="1"/>
                <c:pt idx="0">
                  <c:v>F40.00 – F48.9 Neurotické poruchy, poruchy podmienené stresom a somatoformné poruchy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G2_24!$L$10:$U$10</c:f>
              <c:numCache>
                <c:formatCode>#\ ##0.0</c:formatCode>
                <c:ptCount val="10"/>
                <c:pt idx="0">
                  <c:v>34.662438660334509</c:v>
                </c:pt>
                <c:pt idx="1">
                  <c:v>36.131228592735866</c:v>
                </c:pt>
                <c:pt idx="2">
                  <c:v>39.010351896668269</c:v>
                </c:pt>
                <c:pt idx="3">
                  <c:v>40.343360115451773</c:v>
                </c:pt>
                <c:pt idx="4">
                  <c:v>39.24219932685665</c:v>
                </c:pt>
                <c:pt idx="5">
                  <c:v>38.817184947731562</c:v>
                </c:pt>
                <c:pt idx="6">
                  <c:v>36.977775041669162</c:v>
                </c:pt>
                <c:pt idx="7">
                  <c:v>32.537935129632487</c:v>
                </c:pt>
                <c:pt idx="8">
                  <c:v>33.896920388789695</c:v>
                </c:pt>
                <c:pt idx="9">
                  <c:v>36.719034363445864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EE-4ECF-8E03-47EFC4DAA9D0}"/>
            </c:ext>
          </c:extLst>
        </c:ser>
        <c:ser>
          <c:idx val="5"/>
          <c:order val="5"/>
          <c:tx>
            <c:strRef>
              <c:f>G2_24!$K$11</c:f>
              <c:strCache>
                <c:ptCount val="1"/>
                <c:pt idx="0">
                  <c:v>F50.0 – F59 Poruchy správania spojené s poruchami fyziologických funkcií a somatických faktorov</c:v>
                </c:pt>
              </c:strCache>
            </c:strRef>
          </c:tx>
          <c:spPr>
            <a:ln>
              <a:solidFill>
                <a:schemeClr val="accent4">
                  <a:lumMod val="9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G2_24!$L$11:$U$11</c:f>
              <c:numCache>
                <c:formatCode>#\ ##0.0</c:formatCode>
                <c:ptCount val="10"/>
                <c:pt idx="0">
                  <c:v>2.0365775231635306</c:v>
                </c:pt>
                <c:pt idx="1">
                  <c:v>2.5418027874612021</c:v>
                </c:pt>
                <c:pt idx="2">
                  <c:v>2.5431918753496885</c:v>
                </c:pt>
                <c:pt idx="3">
                  <c:v>2.5959723241017172</c:v>
                </c:pt>
                <c:pt idx="4">
                  <c:v>2.3185231999294524</c:v>
                </c:pt>
                <c:pt idx="5">
                  <c:v>2.6988740869741989</c:v>
                </c:pt>
                <c:pt idx="6">
                  <c:v>2.810618715386012</c:v>
                </c:pt>
                <c:pt idx="7">
                  <c:v>3.01843608745479</c:v>
                </c:pt>
                <c:pt idx="8">
                  <c:v>3.3525235559860391</c:v>
                </c:pt>
                <c:pt idx="9">
                  <c:v>3.1701343503306076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EE-4ECF-8E03-47EFC4DAA9D0}"/>
            </c:ext>
          </c:extLst>
        </c:ser>
        <c:ser>
          <c:idx val="10"/>
          <c:order val="6"/>
          <c:tx>
            <c:strRef>
              <c:f>G2_24!$K$12</c:f>
              <c:strCache>
                <c:ptCount val="1"/>
                <c:pt idx="0">
                  <c:v>F60.0 – F69 Poruchy osobnosti a správania dospelých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  <a:prstDash val="dashDot"/>
            </a:ln>
          </c:spPr>
          <c:marker>
            <c:symbol val="none"/>
          </c:marker>
          <c:val>
            <c:numRef>
              <c:f>G2_24!$L$12:$U$12</c:f>
              <c:numCache>
                <c:formatCode>#\ ##0.0</c:formatCode>
                <c:ptCount val="10"/>
                <c:pt idx="0">
                  <c:v>3.2053477608448673</c:v>
                </c:pt>
                <c:pt idx="1">
                  <c:v>3.5599995499275177</c:v>
                </c:pt>
                <c:pt idx="2">
                  <c:v>3.7115858238799082</c:v>
                </c:pt>
                <c:pt idx="3">
                  <c:v>3.241745737113555</c:v>
                </c:pt>
                <c:pt idx="4">
                  <c:v>3.205881920663149</c:v>
                </c:pt>
                <c:pt idx="5">
                  <c:v>3.2823152560141682</c:v>
                </c:pt>
                <c:pt idx="6">
                  <c:v>2.9865114120464145</c:v>
                </c:pt>
                <c:pt idx="7">
                  <c:v>2.6118263717903702</c:v>
                </c:pt>
                <c:pt idx="8">
                  <c:v>2.4306715792851579</c:v>
                </c:pt>
                <c:pt idx="9">
                  <c:v>2.6414716202057473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EE-4ECF-8E03-47EFC4DAA9D0}"/>
            </c:ext>
          </c:extLst>
        </c:ser>
        <c:ser>
          <c:idx val="8"/>
          <c:order val="7"/>
          <c:tx>
            <c:strRef>
              <c:f>G2_24!$K$13</c:f>
              <c:strCache>
                <c:ptCount val="1"/>
                <c:pt idx="0">
                  <c:v>F70.0 – F79.9 Duševná zaostalosť (Mentálna retardácia)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val>
            <c:numRef>
              <c:f>G2_24!$L$13:$U$13</c:f>
              <c:numCache>
                <c:formatCode>#\ ##0.0</c:formatCode>
                <c:ptCount val="10"/>
                <c:pt idx="0">
                  <c:v>3.9475999497041054</c:v>
                </c:pt>
                <c:pt idx="1">
                  <c:v>4.1853051703552007</c:v>
                </c:pt>
                <c:pt idx="2">
                  <c:v>4.6477752968347215</c:v>
                </c:pt>
                <c:pt idx="3">
                  <c:v>4.7522299880614707</c:v>
                </c:pt>
                <c:pt idx="4">
                  <c:v>4.4276076955863548</c:v>
                </c:pt>
                <c:pt idx="5">
                  <c:v>4.438189270149957</c:v>
                </c:pt>
                <c:pt idx="6">
                  <c:v>4.9011767038185017</c:v>
                </c:pt>
                <c:pt idx="7">
                  <c:v>3.9891709942211966</c:v>
                </c:pt>
                <c:pt idx="8">
                  <c:v>4.0259723054321919</c:v>
                </c:pt>
                <c:pt idx="9">
                  <c:v>4.3232453923451111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EE-4ECF-8E03-47EFC4DAA9D0}"/>
            </c:ext>
          </c:extLst>
        </c:ser>
        <c:ser>
          <c:idx val="9"/>
          <c:order val="8"/>
          <c:tx>
            <c:strRef>
              <c:f>G2_24!$K$14</c:f>
              <c:strCache>
                <c:ptCount val="1"/>
                <c:pt idx="0">
                  <c:v>F80.0 – F89 Poruchy psychického vývinu</c:v>
                </c:pt>
              </c:strCache>
            </c:strRef>
          </c:tx>
          <c:spPr>
            <a:ln>
              <a:solidFill>
                <a:schemeClr val="accent6"/>
              </a:solidFill>
              <a:prstDash val="dash"/>
            </a:ln>
          </c:spPr>
          <c:marker>
            <c:symbol val="none"/>
          </c:marker>
          <c:val>
            <c:numRef>
              <c:f>G2_24!$L$14:$U$14</c:f>
              <c:numCache>
                <c:formatCode>#\ ##0.0</c:formatCode>
                <c:ptCount val="10"/>
                <c:pt idx="0">
                  <c:v>1.4457300096437393</c:v>
                </c:pt>
                <c:pt idx="1">
                  <c:v>1.3705075987544797</c:v>
                </c:pt>
                <c:pt idx="2">
                  <c:v>2.4455185641949546</c:v>
                </c:pt>
                <c:pt idx="3">
                  <c:v>2.6990017005366544</c:v>
                </c:pt>
                <c:pt idx="4">
                  <c:v>2.0888754978762183</c:v>
                </c:pt>
                <c:pt idx="5">
                  <c:v>2.2328550400051665</c:v>
                </c:pt>
                <c:pt idx="6">
                  <c:v>2.6512159590375224</c:v>
                </c:pt>
                <c:pt idx="7">
                  <c:v>2.3572374056761616</c:v>
                </c:pt>
                <c:pt idx="8">
                  <c:v>2.9477182967561113</c:v>
                </c:pt>
                <c:pt idx="9">
                  <c:v>3.2935503883736934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EE-4ECF-8E03-47EFC4DAA9D0}"/>
            </c:ext>
          </c:extLst>
        </c:ser>
        <c:ser>
          <c:idx val="7"/>
          <c:order val="9"/>
          <c:tx>
            <c:strRef>
              <c:f>G2_24!$K$15</c:f>
              <c:strCache>
                <c:ptCount val="1"/>
                <c:pt idx="0">
                  <c:v>F90.0 – F98.9 Poruchy správania a emotivity so zvyčajným začiatkom v detstve a počas dospievania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G2_24!$L$4:$U$4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G2_24!$L$15:$U$15</c:f>
              <c:numCache>
                <c:formatCode>#\ ##0.0</c:formatCode>
                <c:ptCount val="10"/>
                <c:pt idx="0">
                  <c:v>8.2995611664733175</c:v>
                </c:pt>
                <c:pt idx="1">
                  <c:v>8.6140921752132176</c:v>
                </c:pt>
                <c:pt idx="2">
                  <c:v>7.8470369603180972</c:v>
                </c:pt>
                <c:pt idx="3">
                  <c:v>9.0537064542200927</c:v>
                </c:pt>
                <c:pt idx="4">
                  <c:v>7.5544908067431917</c:v>
                </c:pt>
                <c:pt idx="5">
                  <c:v>7.6306032139535649</c:v>
                </c:pt>
                <c:pt idx="6">
                  <c:v>6.8433252294437779</c:v>
                </c:pt>
                <c:pt idx="7">
                  <c:v>5.573483625075804</c:v>
                </c:pt>
                <c:pt idx="8">
                  <c:v>6.2174407769905748</c:v>
                </c:pt>
                <c:pt idx="9">
                  <c:v>6.5926268680030473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EE-4ECF-8E03-47EFC4DAA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79487"/>
        <c:axId val="257684479"/>
        <c:extLst/>
      </c:lineChart>
      <c:catAx>
        <c:axId val="257679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rok</a:t>
                </a:r>
              </a:p>
            </c:rich>
          </c:tx>
          <c:layout>
            <c:manualLayout>
              <c:xMode val="edge"/>
              <c:yMode val="edge"/>
              <c:x val="0.5078363303953648"/>
              <c:y val="0.682301278982608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84479"/>
        <c:crosses val="autoZero"/>
        <c:auto val="1"/>
        <c:lblAlgn val="ctr"/>
        <c:lblOffset val="100"/>
        <c:noMultiLvlLbl val="0"/>
      </c:catAx>
      <c:valAx>
        <c:axId val="257684479"/>
        <c:scaling>
          <c:orientation val="minMax"/>
          <c:max val="42.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počet osôb na 10 000 obyvateľov</a:t>
                </a:r>
              </a:p>
            </c:rich>
          </c:tx>
          <c:layout>
            <c:manualLayout>
              <c:xMode val="edge"/>
              <c:yMode val="edge"/>
              <c:x val="3.8227742681262761E-3"/>
              <c:y val="0.191515353865545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79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452107279693485E-2"/>
          <c:y val="0.7157249746471066"/>
          <c:w val="0.98427828716665267"/>
          <c:h val="0.278275168651855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724152824340917E-2"/>
          <c:y val="8.9188076493799923E-2"/>
          <c:w val="0.88447924389739507"/>
          <c:h val="0.74121643269828286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G2_25_G2_26!$J$16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accent2">
                <a:lumMod val="75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G2_25_G2_26!$K$16:$T$16</c:f>
              <c:numCache>
                <c:formatCode>0.0</c:formatCode>
                <c:ptCount val="10"/>
                <c:pt idx="0">
                  <c:v>102.44177851204594</c:v>
                </c:pt>
                <c:pt idx="1">
                  <c:v>110.56159568380609</c:v>
                </c:pt>
                <c:pt idx="2">
                  <c:v>129.78433774917028</c:v>
                </c:pt>
                <c:pt idx="3">
                  <c:v>127.89985533721213</c:v>
                </c:pt>
                <c:pt idx="4">
                  <c:v>119.28790889112574</c:v>
                </c:pt>
                <c:pt idx="5">
                  <c:v>119.83869688851544</c:v>
                </c:pt>
                <c:pt idx="6">
                  <c:v>115.87971560958223</c:v>
                </c:pt>
                <c:pt idx="7">
                  <c:v>102.89197093103058</c:v>
                </c:pt>
                <c:pt idx="8">
                  <c:v>107.17847867284848</c:v>
                </c:pt>
                <c:pt idx="9">
                  <c:v>116.9902082562802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047896175"/>
        <c:axId val="2047889103"/>
      </c:barChart>
      <c:lineChart>
        <c:grouping val="standard"/>
        <c:varyColors val="0"/>
        <c:ser>
          <c:idx val="0"/>
          <c:order val="0"/>
          <c:tx>
            <c:strRef>
              <c:f>G2_25_G2_26!$J$17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G2_25_G2_26!$K$17:$T$17</c:f>
              <c:numCache>
                <c:formatCode>0.0</c:formatCode>
                <c:ptCount val="10"/>
                <c:pt idx="0">
                  <c:v>59.986847049981215</c:v>
                </c:pt>
                <c:pt idx="1">
                  <c:v>67.665765865180305</c:v>
                </c:pt>
                <c:pt idx="2">
                  <c:v>84.95060357790301</c:v>
                </c:pt>
                <c:pt idx="3">
                  <c:v>92.882705992118204</c:v>
                </c:pt>
                <c:pt idx="4">
                  <c:v>74.275998320357402</c:v>
                </c:pt>
                <c:pt idx="5">
                  <c:v>79.044288885405095</c:v>
                </c:pt>
                <c:pt idx="6">
                  <c:v>75.574030712816423</c:v>
                </c:pt>
                <c:pt idx="7">
                  <c:v>61.717850978135793</c:v>
                </c:pt>
                <c:pt idx="8">
                  <c:v>69.855253468701662</c:v>
                </c:pt>
                <c:pt idx="9">
                  <c:v>76.081000995180645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3-4BF6-8FDF-D1BCF382BE0D}"/>
            </c:ext>
          </c:extLst>
        </c:ser>
        <c:ser>
          <c:idx val="1"/>
          <c:order val="1"/>
          <c:tx>
            <c:strRef>
              <c:f>G2_25_G2_26!$J$18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G2_25_G2_26!$K$18:$T$18</c:f>
              <c:numCache>
                <c:formatCode>0.0</c:formatCode>
                <c:ptCount val="10"/>
                <c:pt idx="0">
                  <c:v>120.28035270178611</c:v>
                </c:pt>
                <c:pt idx="1">
                  <c:v>107.29642389765777</c:v>
                </c:pt>
                <c:pt idx="2">
                  <c:v>134.10105277503322</c:v>
                </c:pt>
                <c:pt idx="3">
                  <c:v>145.26809012092815</c:v>
                </c:pt>
                <c:pt idx="4">
                  <c:v>151.50639404667294</c:v>
                </c:pt>
                <c:pt idx="5">
                  <c:v>133.84701514526489</c:v>
                </c:pt>
                <c:pt idx="6">
                  <c:v>118.12132260311532</c:v>
                </c:pt>
                <c:pt idx="7">
                  <c:v>99.80558317626631</c:v>
                </c:pt>
                <c:pt idx="8">
                  <c:v>118.60604247681722</c:v>
                </c:pt>
                <c:pt idx="9">
                  <c:v>132.55242717730457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3-4BF6-8FDF-D1BCF382BE0D}"/>
            </c:ext>
          </c:extLst>
        </c:ser>
        <c:ser>
          <c:idx val="2"/>
          <c:order val="2"/>
          <c:tx>
            <c:strRef>
              <c:f>G2_25_G2_26!$J$19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G2_25_G2_26!$K$19:$T$19</c:f>
              <c:numCache>
                <c:formatCode>0.0</c:formatCode>
                <c:ptCount val="10"/>
                <c:pt idx="0">
                  <c:v>101.65691220494895</c:v>
                </c:pt>
                <c:pt idx="1">
                  <c:v>106.35353555685272</c:v>
                </c:pt>
                <c:pt idx="2">
                  <c:v>133.73053557258262</c:v>
                </c:pt>
                <c:pt idx="3">
                  <c:v>118.87758937296636</c:v>
                </c:pt>
                <c:pt idx="4">
                  <c:v>124.90309004319414</c:v>
                </c:pt>
                <c:pt idx="5">
                  <c:v>119.41315979422784</c:v>
                </c:pt>
                <c:pt idx="6">
                  <c:v>111.43389331603932</c:v>
                </c:pt>
                <c:pt idx="7">
                  <c:v>105.71661927892852</c:v>
                </c:pt>
                <c:pt idx="8">
                  <c:v>120.27668800330373</c:v>
                </c:pt>
                <c:pt idx="9">
                  <c:v>141.54029938894053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13-4BF6-8FDF-D1BCF382BE0D}"/>
            </c:ext>
          </c:extLst>
        </c:ser>
        <c:ser>
          <c:idx val="3"/>
          <c:order val="3"/>
          <c:tx>
            <c:strRef>
              <c:f>G2_25_G2_26!$J$20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G2_25_G2_26!$K$20:$T$20</c:f>
              <c:numCache>
                <c:formatCode>0.0</c:formatCode>
                <c:ptCount val="10"/>
                <c:pt idx="0">
                  <c:v>98.574429453506028</c:v>
                </c:pt>
                <c:pt idx="1">
                  <c:v>107.75199494907838</c:v>
                </c:pt>
                <c:pt idx="2">
                  <c:v>127.80767083585741</c:v>
                </c:pt>
                <c:pt idx="3">
                  <c:v>119.31434104065011</c:v>
                </c:pt>
                <c:pt idx="4">
                  <c:v>108.6581274508936</c:v>
                </c:pt>
                <c:pt idx="5">
                  <c:v>109.20894225031132</c:v>
                </c:pt>
                <c:pt idx="6">
                  <c:v>106.59440738264969</c:v>
                </c:pt>
                <c:pt idx="7">
                  <c:v>100.65969749278739</c:v>
                </c:pt>
                <c:pt idx="8">
                  <c:v>102.49257915188997</c:v>
                </c:pt>
                <c:pt idx="9">
                  <c:v>121.32446785329623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13-4BF6-8FDF-D1BCF382BE0D}"/>
            </c:ext>
          </c:extLst>
        </c:ser>
        <c:ser>
          <c:idx val="4"/>
          <c:order val="4"/>
          <c:tx>
            <c:strRef>
              <c:f>G2_25_G2_26!$J$21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G2_25_G2_26!$K$21:$T$21</c:f>
              <c:numCache>
                <c:formatCode>0.0</c:formatCode>
                <c:ptCount val="10"/>
                <c:pt idx="0">
                  <c:v>108.68456708285377</c:v>
                </c:pt>
                <c:pt idx="1">
                  <c:v>122.37874487948326</c:v>
                </c:pt>
                <c:pt idx="2">
                  <c:v>141.05349502294544</c:v>
                </c:pt>
                <c:pt idx="3">
                  <c:v>136.35182779736499</c:v>
                </c:pt>
                <c:pt idx="4">
                  <c:v>125.410692189103</c:v>
                </c:pt>
                <c:pt idx="5">
                  <c:v>126.64431261284498</c:v>
                </c:pt>
                <c:pt idx="6">
                  <c:v>122.90549460926478</c:v>
                </c:pt>
                <c:pt idx="7">
                  <c:v>105.61897234335038</c:v>
                </c:pt>
                <c:pt idx="8">
                  <c:v>101.84772831687212</c:v>
                </c:pt>
                <c:pt idx="9">
                  <c:v>109.08078032982014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13-4BF6-8FDF-D1BCF382BE0D}"/>
            </c:ext>
          </c:extLst>
        </c:ser>
        <c:ser>
          <c:idx val="5"/>
          <c:order val="5"/>
          <c:tx>
            <c:strRef>
              <c:f>G2_25_G2_26!$J$22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G2_25_G2_26!$K$5:$T$5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G2_25_G2_26!$K$22:$T$22</c:f>
              <c:numCache>
                <c:formatCode>0.0</c:formatCode>
                <c:ptCount val="10"/>
                <c:pt idx="0">
                  <c:v>104.03997094931005</c:v>
                </c:pt>
                <c:pt idx="1">
                  <c:v>115.54154146866013</c:v>
                </c:pt>
                <c:pt idx="2">
                  <c:v>125.30583806380875</c:v>
                </c:pt>
                <c:pt idx="3">
                  <c:v>127.84680304702853</c:v>
                </c:pt>
                <c:pt idx="4">
                  <c:v>122.68045409474472</c:v>
                </c:pt>
                <c:pt idx="5">
                  <c:v>124.28769140599989</c:v>
                </c:pt>
                <c:pt idx="6">
                  <c:v>121.49480841945751</c:v>
                </c:pt>
                <c:pt idx="7">
                  <c:v>102.81462126160925</c:v>
                </c:pt>
                <c:pt idx="8">
                  <c:v>105.33164193304667</c:v>
                </c:pt>
                <c:pt idx="9">
                  <c:v>101.59291953405308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13-4BF6-8FDF-D1BCF382BE0D}"/>
            </c:ext>
          </c:extLst>
        </c:ser>
        <c:ser>
          <c:idx val="6"/>
          <c:order val="6"/>
          <c:tx>
            <c:strRef>
              <c:f>G2_25_G2_26!$J$23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G2_25_G2_26!$K$23:$T$23</c:f>
              <c:numCache>
                <c:formatCode>0.0</c:formatCode>
                <c:ptCount val="10"/>
                <c:pt idx="0">
                  <c:v>247.15622676863856</c:v>
                </c:pt>
                <c:pt idx="1">
                  <c:v>251.17300588998702</c:v>
                </c:pt>
                <c:pt idx="2">
                  <c:v>264.65101818747087</c:v>
                </c:pt>
                <c:pt idx="3">
                  <c:v>290.46815967740417</c:v>
                </c:pt>
                <c:pt idx="4">
                  <c:v>263.31246902476181</c:v>
                </c:pt>
                <c:pt idx="5">
                  <c:v>279.61716844052438</c:v>
                </c:pt>
                <c:pt idx="6">
                  <c:v>280.14511361775834</c:v>
                </c:pt>
                <c:pt idx="7">
                  <c:v>253.881572810759</c:v>
                </c:pt>
                <c:pt idx="8">
                  <c:v>261.29834491038508</c:v>
                </c:pt>
                <c:pt idx="9">
                  <c:v>258.64609943014347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938463259159006"/>
              <c:y val="0.86997586811963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10 000 obyvateľov</a:t>
                </a:r>
                <a:r>
                  <a:rPr lang="sk-SK"/>
                  <a:t> daného pohlavia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5372712270488439E-3"/>
              <c:y val="0.10314823928258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valAx>
        <c:axId val="2047889103"/>
        <c:scaling>
          <c:orientation val="minMax"/>
          <c:max val="350"/>
          <c:min val="50"/>
        </c:scaling>
        <c:delete val="1"/>
        <c:axPos val="r"/>
        <c:numFmt formatCode="0" sourceLinked="0"/>
        <c:majorTickMark val="out"/>
        <c:minorTickMark val="none"/>
        <c:tickLblPos val="nextTo"/>
        <c:crossAx val="2047896175"/>
        <c:crosses val="max"/>
        <c:crossBetween val="between"/>
        <c:majorUnit val="50"/>
      </c:valAx>
      <c:catAx>
        <c:axId val="20478961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8891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858772428439694E-2"/>
          <c:y val="0.92018919510061248"/>
          <c:w val="0.9761412275715603"/>
          <c:h val="6.75174978127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5796805050432"/>
          <c:y val="7.5132819412634139E-2"/>
          <c:w val="0.86214529167433906"/>
          <c:h val="0.737702618427991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G2_25_G2_26!$J$40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G2_25_G2_26!$K$40:$T$40</c:f>
              <c:numCache>
                <c:formatCode>0.0</c:formatCode>
                <c:ptCount val="10"/>
                <c:pt idx="0">
                  <c:v>115.44933917056102</c:v>
                </c:pt>
                <c:pt idx="1">
                  <c:v>126.486989482987</c:v>
                </c:pt>
                <c:pt idx="2">
                  <c:v>143.18908555951614</c:v>
                </c:pt>
                <c:pt idx="3">
                  <c:v>144.46812630426356</c:v>
                </c:pt>
                <c:pt idx="4">
                  <c:v>142.05452798135079</c:v>
                </c:pt>
                <c:pt idx="5">
                  <c:v>137.97509378549222</c:v>
                </c:pt>
                <c:pt idx="6">
                  <c:v>135.90935508857044</c:v>
                </c:pt>
                <c:pt idx="7">
                  <c:v>120.26656690396109</c:v>
                </c:pt>
                <c:pt idx="8">
                  <c:v>124.58905167766311</c:v>
                </c:pt>
                <c:pt idx="9">
                  <c:v>130.09707617772375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7703199"/>
        <c:axId val="257691967"/>
      </c:barChart>
      <c:lineChart>
        <c:grouping val="standard"/>
        <c:varyColors val="0"/>
        <c:ser>
          <c:idx val="1"/>
          <c:order val="1"/>
          <c:tx>
            <c:strRef>
              <c:f>G2_25_G2_26!$J$41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G2_25_G2_26!$K$41:$T$41</c:f>
              <c:numCache>
                <c:formatCode>0.0</c:formatCode>
                <c:ptCount val="10"/>
                <c:pt idx="0">
                  <c:v>37.806341469449357</c:v>
                </c:pt>
                <c:pt idx="1">
                  <c:v>43.585379850790574</c:v>
                </c:pt>
                <c:pt idx="2">
                  <c:v>51.445484819385371</c:v>
                </c:pt>
                <c:pt idx="3">
                  <c:v>54.694866646146934</c:v>
                </c:pt>
                <c:pt idx="4">
                  <c:v>51.921506472671744</c:v>
                </c:pt>
                <c:pt idx="5">
                  <c:v>50.082673500690341</c:v>
                </c:pt>
                <c:pt idx="6">
                  <c:v>46.406854812839939</c:v>
                </c:pt>
                <c:pt idx="7">
                  <c:v>40.792127851551612</c:v>
                </c:pt>
                <c:pt idx="8">
                  <c:v>50.514653239909386</c:v>
                </c:pt>
                <c:pt idx="9">
                  <c:v>55.360464652577896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A9-45EE-81CB-4D1EADA8053F}"/>
            </c:ext>
          </c:extLst>
        </c:ser>
        <c:ser>
          <c:idx val="2"/>
          <c:order val="2"/>
          <c:tx>
            <c:strRef>
              <c:f>G2_25_G2_26!$J$42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G2_25_G2_26!$K$42:$T$42</c:f>
              <c:numCache>
                <c:formatCode>0.0</c:formatCode>
                <c:ptCount val="10"/>
                <c:pt idx="0">
                  <c:v>120.66375260871634</c:v>
                </c:pt>
                <c:pt idx="1">
                  <c:v>130.5741889212336</c:v>
                </c:pt>
                <c:pt idx="2">
                  <c:v>145.24401281480311</c:v>
                </c:pt>
                <c:pt idx="3">
                  <c:v>167.91182779791404</c:v>
                </c:pt>
                <c:pt idx="4">
                  <c:v>170.7037158079545</c:v>
                </c:pt>
                <c:pt idx="5">
                  <c:v>159.96899825615191</c:v>
                </c:pt>
                <c:pt idx="6">
                  <c:v>149.75939908454288</c:v>
                </c:pt>
                <c:pt idx="7">
                  <c:v>127.38203622892662</c:v>
                </c:pt>
                <c:pt idx="8">
                  <c:v>175.26869020904689</c:v>
                </c:pt>
                <c:pt idx="9">
                  <c:v>214.65558065693148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A9-45EE-81CB-4D1EADA8053F}"/>
            </c:ext>
          </c:extLst>
        </c:ser>
        <c:ser>
          <c:idx val="3"/>
          <c:order val="3"/>
          <c:tx>
            <c:strRef>
              <c:f>G2_25_G2_26!$J$43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G2_25_G2_26!$K$43:$T$43</c:f>
              <c:numCache>
                <c:formatCode>0.0</c:formatCode>
                <c:ptCount val="10"/>
                <c:pt idx="0">
                  <c:v>93.73064798509688</c:v>
                </c:pt>
                <c:pt idx="1">
                  <c:v>95.868642681180475</c:v>
                </c:pt>
                <c:pt idx="2">
                  <c:v>121.51832928542999</c:v>
                </c:pt>
                <c:pt idx="3">
                  <c:v>114.31307167034832</c:v>
                </c:pt>
                <c:pt idx="4">
                  <c:v>117.07771702793367</c:v>
                </c:pt>
                <c:pt idx="5">
                  <c:v>111.8447486941451</c:v>
                </c:pt>
                <c:pt idx="6">
                  <c:v>106.48593318651324</c:v>
                </c:pt>
                <c:pt idx="7">
                  <c:v>103.79399351327721</c:v>
                </c:pt>
                <c:pt idx="8">
                  <c:v>119.29034417698792</c:v>
                </c:pt>
                <c:pt idx="9">
                  <c:v>133.66905918223091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A9-45EE-81CB-4D1EADA8053F}"/>
            </c:ext>
          </c:extLst>
        </c:ser>
        <c:ser>
          <c:idx val="4"/>
          <c:order val="4"/>
          <c:tx>
            <c:strRef>
              <c:f>G2_25_G2_26!$J$44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G2_25_G2_26!$K$44:$T$44</c:f>
              <c:numCache>
                <c:formatCode>0.0</c:formatCode>
                <c:ptCount val="10"/>
                <c:pt idx="0">
                  <c:v>110.28552438890594</c:v>
                </c:pt>
                <c:pt idx="1">
                  <c:v>116.35107645230063</c:v>
                </c:pt>
                <c:pt idx="2">
                  <c:v>136.39375414119439</c:v>
                </c:pt>
                <c:pt idx="3">
                  <c:v>127.85670839367857</c:v>
                </c:pt>
                <c:pt idx="4">
                  <c:v>121.19401777615978</c:v>
                </c:pt>
                <c:pt idx="5">
                  <c:v>115.03897918141375</c:v>
                </c:pt>
                <c:pt idx="6">
                  <c:v>112.46161780082419</c:v>
                </c:pt>
                <c:pt idx="7">
                  <c:v>101.22172939824175</c:v>
                </c:pt>
                <c:pt idx="8">
                  <c:v>99.022266628604058</c:v>
                </c:pt>
                <c:pt idx="9">
                  <c:v>104.12704685223147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A9-45EE-81CB-4D1EADA8053F}"/>
            </c:ext>
          </c:extLst>
        </c:ser>
        <c:ser>
          <c:idx val="5"/>
          <c:order val="5"/>
          <c:tx>
            <c:strRef>
              <c:f>G2_25_G2_26!$J$45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G2_25_G2_26!$K$45:$T$45</c:f>
              <c:numCache>
                <c:formatCode>0.0</c:formatCode>
                <c:ptCount val="10"/>
                <c:pt idx="0">
                  <c:v>129.30431905093073</c:v>
                </c:pt>
                <c:pt idx="1">
                  <c:v>145.67257298832689</c:v>
                </c:pt>
                <c:pt idx="2">
                  <c:v>169.71817987702264</c:v>
                </c:pt>
                <c:pt idx="3">
                  <c:v>167.21307880396049</c:v>
                </c:pt>
                <c:pt idx="4">
                  <c:v>163.15977665924029</c:v>
                </c:pt>
                <c:pt idx="5">
                  <c:v>158.72754816556932</c:v>
                </c:pt>
                <c:pt idx="6">
                  <c:v>151.65110296644968</c:v>
                </c:pt>
                <c:pt idx="7">
                  <c:v>130.24506070516554</c:v>
                </c:pt>
                <c:pt idx="8">
                  <c:v>121.49640440870036</c:v>
                </c:pt>
                <c:pt idx="9">
                  <c:v>120.05117509945845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A9-45EE-81CB-4D1EADA8053F}"/>
            </c:ext>
          </c:extLst>
        </c:ser>
        <c:ser>
          <c:idx val="6"/>
          <c:order val="6"/>
          <c:tx>
            <c:strRef>
              <c:f>G2_25_G2_26!$J$46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G2_25_G2_26!$K$29:$T$29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G2_25_G2_26!$K$46:$T$46</c:f>
              <c:numCache>
                <c:formatCode>0.0</c:formatCode>
                <c:ptCount val="10"/>
                <c:pt idx="0">
                  <c:v>121.3639914659162</c:v>
                </c:pt>
                <c:pt idx="1">
                  <c:v>136.74293524370282</c:v>
                </c:pt>
                <c:pt idx="2">
                  <c:v>138.85211851182214</c:v>
                </c:pt>
                <c:pt idx="3">
                  <c:v>148.05000167453699</c:v>
                </c:pt>
                <c:pt idx="4">
                  <c:v>145.62878560229277</c:v>
                </c:pt>
                <c:pt idx="5">
                  <c:v>145.20208341259939</c:v>
                </c:pt>
                <c:pt idx="6">
                  <c:v>143.04399195476333</c:v>
                </c:pt>
                <c:pt idx="7">
                  <c:v>124.85840298025232</c:v>
                </c:pt>
                <c:pt idx="8">
                  <c:v>120.03950715971192</c:v>
                </c:pt>
                <c:pt idx="9">
                  <c:v>119.22712163158954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A9-45EE-81CB-4D1EADA8053F}"/>
            </c:ext>
          </c:extLst>
        </c:ser>
        <c:ser>
          <c:idx val="7"/>
          <c:order val="7"/>
          <c:tx>
            <c:strRef>
              <c:f>G2_25_G2_26!$J$47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G2_25_G2_26!$K$47:$T$47</c:f>
              <c:numCache>
                <c:formatCode>0.0</c:formatCode>
                <c:ptCount val="10"/>
                <c:pt idx="0">
                  <c:v>274.13717780690257</c:v>
                </c:pt>
                <c:pt idx="1">
                  <c:v>300.29109105600827</c:v>
                </c:pt>
                <c:pt idx="2">
                  <c:v>317.89161027835218</c:v>
                </c:pt>
                <c:pt idx="3">
                  <c:v>335.32414044295848</c:v>
                </c:pt>
                <c:pt idx="4">
                  <c:v>335.87233828156849</c:v>
                </c:pt>
                <c:pt idx="5">
                  <c:v>328.30383845652221</c:v>
                </c:pt>
                <c:pt idx="6">
                  <c:v>345.71651158515772</c:v>
                </c:pt>
                <c:pt idx="7">
                  <c:v>301.26961773231329</c:v>
                </c:pt>
                <c:pt idx="8">
                  <c:v>329.5116959707766</c:v>
                </c:pt>
                <c:pt idx="9">
                  <c:v>331.19845025409518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435586809424595"/>
              <c:y val="0.848892982497884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10 000 obyvateľov</a:t>
                </a:r>
                <a:r>
                  <a:rPr lang="sk-SK"/>
                  <a:t> daného pohlavia</a:t>
                </a:r>
                <a:r>
                  <a:rPr lang="sk-SK" baseline="0"/>
                  <a:t>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2373912011883708E-3"/>
              <c:y val="5.437088060612466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714459414731369E-2"/>
          <c:y val="0.9132447557013712"/>
          <c:w val="0.96670402735493888"/>
          <c:h val="6.62199050108098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baseline="0"/>
              <a:t>Muži</a:t>
            </a:r>
          </a:p>
        </c:rich>
      </c:tx>
      <c:layout>
        <c:manualLayout>
          <c:xMode val="edge"/>
          <c:yMode val="edge"/>
          <c:x val="0.46187061894108866"/>
          <c:y val="1.026602492212302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779865771812081E-2"/>
          <c:y val="5.332768987612959E-2"/>
          <c:w val="0.89380816554809839"/>
          <c:h val="0.62427193316477481"/>
        </c:manualLayout>
      </c:layout>
      <c:lineChart>
        <c:grouping val="standard"/>
        <c:varyColors val="0"/>
        <c:ser>
          <c:idx val="0"/>
          <c:order val="0"/>
          <c:tx>
            <c:strRef>
              <c:f>G2_27_G2_28!$V$13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G2_27_G2_28!$L$13:$U$13</c:f>
              <c:numCache>
                <c:formatCode>#\ ##0.0</c:formatCode>
                <c:ptCount val="10"/>
                <c:pt idx="0">
                  <c:v>9.8994528760830018</c:v>
                </c:pt>
                <c:pt idx="1">
                  <c:v>10.251093083863559</c:v>
                </c:pt>
                <c:pt idx="2">
                  <c:v>10.555157410261307</c:v>
                </c:pt>
                <c:pt idx="3">
                  <c:v>10.128797685665996</c:v>
                </c:pt>
                <c:pt idx="4">
                  <c:v>9.9732526932868755</c:v>
                </c:pt>
                <c:pt idx="5">
                  <c:v>10.185063123508369</c:v>
                </c:pt>
                <c:pt idx="6">
                  <c:v>10.566182546010674</c:v>
                </c:pt>
                <c:pt idx="7">
                  <c:v>9.0625443093148395</c:v>
                </c:pt>
                <c:pt idx="8">
                  <c:v>8.7126750260506736</c:v>
                </c:pt>
                <c:pt idx="9">
                  <c:v>8.9365757217630648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E1-4864-B422-08560EBF3C24}"/>
            </c:ext>
          </c:extLst>
        </c:ser>
        <c:ser>
          <c:idx val="1"/>
          <c:order val="1"/>
          <c:tx>
            <c:strRef>
              <c:f>G2_27_G2_28!$V$14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G2_27_G2_28!$L$14:$U$14</c:f>
              <c:numCache>
                <c:formatCode>#\ ##0.0</c:formatCode>
                <c:ptCount val="10"/>
                <c:pt idx="0">
                  <c:v>33.857569583845731</c:v>
                </c:pt>
                <c:pt idx="1">
                  <c:v>33.616163023811168</c:v>
                </c:pt>
                <c:pt idx="2">
                  <c:v>31.756236751689073</c:v>
                </c:pt>
                <c:pt idx="3">
                  <c:v>32.674149820886768</c:v>
                </c:pt>
                <c:pt idx="4">
                  <c:v>32.96033795272897</c:v>
                </c:pt>
                <c:pt idx="5">
                  <c:v>33.172916081737007</c:v>
                </c:pt>
                <c:pt idx="6">
                  <c:v>33.162943939717941</c:v>
                </c:pt>
                <c:pt idx="7">
                  <c:v>26.396160722122733</c:v>
                </c:pt>
                <c:pt idx="8">
                  <c:v>27.494331970952487</c:v>
                </c:pt>
                <c:pt idx="9">
                  <c:v>30.528908636688481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E1-4864-B422-08560EBF3C24}"/>
            </c:ext>
          </c:extLst>
        </c:ser>
        <c:ser>
          <c:idx val="2"/>
          <c:order val="2"/>
          <c:tx>
            <c:strRef>
              <c:f>G2_27_G2_28!$V$15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G2_27_G2_28!$L$15:$U$15</c:f>
              <c:numCache>
                <c:formatCode>#\ ##0.0</c:formatCode>
                <c:ptCount val="10"/>
                <c:pt idx="0">
                  <c:v>7.4008931497947215</c:v>
                </c:pt>
                <c:pt idx="1">
                  <c:v>7.6646517922939958</c:v>
                </c:pt>
                <c:pt idx="2">
                  <c:v>7.9645867094268414</c:v>
                </c:pt>
                <c:pt idx="3">
                  <c:v>8.0562259639251721</c:v>
                </c:pt>
                <c:pt idx="4">
                  <c:v>8.6017891570736431</c:v>
                </c:pt>
                <c:pt idx="5">
                  <c:v>8.4925674050524016</c:v>
                </c:pt>
                <c:pt idx="6">
                  <c:v>8.8915139548519111</c:v>
                </c:pt>
                <c:pt idx="7">
                  <c:v>8.4623758120092223</c:v>
                </c:pt>
                <c:pt idx="8">
                  <c:v>8.5248208857736003</c:v>
                </c:pt>
                <c:pt idx="9">
                  <c:v>8.5526116427319643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E1-4864-B422-08560EBF3C24}"/>
            </c:ext>
          </c:extLst>
        </c:ser>
        <c:ser>
          <c:idx val="3"/>
          <c:order val="3"/>
          <c:tx>
            <c:strRef>
              <c:f>G2_27_G2_28!$V$16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G2_27_G2_28!$L$16:$U$16</c:f>
              <c:numCache>
                <c:formatCode>#\ ##0.0</c:formatCode>
                <c:ptCount val="10"/>
                <c:pt idx="0">
                  <c:v>16.803667233550311</c:v>
                </c:pt>
                <c:pt idx="1">
                  <c:v>16.700155337952825</c:v>
                </c:pt>
                <c:pt idx="2">
                  <c:v>16.284667792398849</c:v>
                </c:pt>
                <c:pt idx="3">
                  <c:v>15.761360543293154</c:v>
                </c:pt>
                <c:pt idx="4">
                  <c:v>15.402590483625517</c:v>
                </c:pt>
                <c:pt idx="5">
                  <c:v>15.676271454498851</c:v>
                </c:pt>
                <c:pt idx="6">
                  <c:v>15.88306757982415</c:v>
                </c:pt>
                <c:pt idx="7">
                  <c:v>14.486567103714368</c:v>
                </c:pt>
                <c:pt idx="8">
                  <c:v>15.693334878746727</c:v>
                </c:pt>
                <c:pt idx="9">
                  <c:v>15.595717445351465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E1-4864-B422-08560EBF3C24}"/>
            </c:ext>
          </c:extLst>
        </c:ser>
        <c:ser>
          <c:idx val="4"/>
          <c:order val="4"/>
          <c:tx>
            <c:strRef>
              <c:f>G2_27_G2_28!$V$17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G2_27_G2_28!$L$17:$U$17</c:f>
              <c:numCache>
                <c:formatCode>#\ ##0.0</c:formatCode>
                <c:ptCount val="10"/>
                <c:pt idx="0">
                  <c:v>7.4843048553764246</c:v>
                </c:pt>
                <c:pt idx="1">
                  <c:v>7.7138812751496388</c:v>
                </c:pt>
                <c:pt idx="2">
                  <c:v>7.9305500140874106</c:v>
                </c:pt>
                <c:pt idx="3">
                  <c:v>7.8221650408870458</c:v>
                </c:pt>
                <c:pt idx="4">
                  <c:v>7.7276695405860893</c:v>
                </c:pt>
                <c:pt idx="5">
                  <c:v>7.8155691176700133</c:v>
                </c:pt>
                <c:pt idx="6">
                  <c:v>7.6899580150070586</c:v>
                </c:pt>
                <c:pt idx="7">
                  <c:v>6.9957140467186161</c:v>
                </c:pt>
                <c:pt idx="8">
                  <c:v>7.2549268975005816</c:v>
                </c:pt>
                <c:pt idx="9">
                  <c:v>7.4496560039465489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E1-4864-B422-08560EBF3C24}"/>
            </c:ext>
          </c:extLst>
        </c:ser>
        <c:ser>
          <c:idx val="5"/>
          <c:order val="5"/>
          <c:tx>
            <c:strRef>
              <c:f>G2_27_G2_28!$V$18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G2_27_G2_28!$L$18:$U$18</c:f>
              <c:numCache>
                <c:formatCode>#\ ##0.0</c:formatCode>
                <c:ptCount val="10"/>
                <c:pt idx="0">
                  <c:v>5.9942684783941882</c:v>
                </c:pt>
                <c:pt idx="1">
                  <c:v>6.0514395079475323</c:v>
                </c:pt>
                <c:pt idx="2">
                  <c:v>5.61983658604382</c:v>
                </c:pt>
                <c:pt idx="3">
                  <c:v>5.7948954332826323</c:v>
                </c:pt>
                <c:pt idx="4">
                  <c:v>5.9982690924490756</c:v>
                </c:pt>
                <c:pt idx="5">
                  <c:v>6.1155511960209044</c:v>
                </c:pt>
                <c:pt idx="6">
                  <c:v>5.9777408007281432</c:v>
                </c:pt>
                <c:pt idx="7">
                  <c:v>4.5950400574961421</c:v>
                </c:pt>
                <c:pt idx="8">
                  <c:v>5.1284180295641084</c:v>
                </c:pt>
                <c:pt idx="9">
                  <c:v>5.1985724817838221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E1-4864-B422-08560EBF3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2359433258762"/>
              <c:y val="0.72341147414326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3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</a:t>
                </a:r>
                <a:r>
                  <a:rPr lang="en-US"/>
                  <a:t>hospitalizáci</a:t>
                </a:r>
                <a:r>
                  <a:rPr lang="sk-SK"/>
                  <a:t>í</a:t>
                </a:r>
                <a:r>
                  <a:rPr lang="en-US"/>
                  <a:t> na 10 000 </a:t>
                </a:r>
                <a:r>
                  <a:rPr lang="sk-SK"/>
                  <a:t>mužov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1101789709172259E-3"/>
              <c:y val="0.14125086533424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23489932887059E-4"/>
          <c:y val="0.77305005761443213"/>
          <c:w val="0.99419407158836692"/>
          <c:h val="0.2179698407884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Ženy</a:t>
            </a:r>
          </a:p>
        </c:rich>
      </c:tx>
      <c:layout>
        <c:manualLayout>
          <c:xMode val="edge"/>
          <c:yMode val="edge"/>
          <c:x val="0.48907211110230236"/>
          <c:y val="9.421768707482992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451696986152594"/>
          <c:y val="6.1694647888411711E-2"/>
          <c:w val="0.89102946777322112"/>
          <c:h val="0.62647086158595622"/>
        </c:manualLayout>
      </c:layout>
      <c:lineChart>
        <c:grouping val="standard"/>
        <c:varyColors val="0"/>
        <c:ser>
          <c:idx val="0"/>
          <c:order val="0"/>
          <c:tx>
            <c:strRef>
              <c:f>G2_27_G2_28!$V$40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G2_27_G2_28!$L$40:$U$40</c:f>
              <c:numCache>
                <c:formatCode>#\ ##0.0</c:formatCode>
                <c:ptCount val="10"/>
                <c:pt idx="0">
                  <c:v>12.875228801894036</c:v>
                </c:pt>
                <c:pt idx="1">
                  <c:v>13.020369300438633</c:v>
                </c:pt>
                <c:pt idx="2">
                  <c:v>13.462390480917097</c:v>
                </c:pt>
                <c:pt idx="3">
                  <c:v>13.030594577942637</c:v>
                </c:pt>
                <c:pt idx="4">
                  <c:v>12.990405303876924</c:v>
                </c:pt>
                <c:pt idx="5">
                  <c:v>13.360951945408406</c:v>
                </c:pt>
                <c:pt idx="6">
                  <c:v>13.651346404348223</c:v>
                </c:pt>
                <c:pt idx="7">
                  <c:v>11.081635670908002</c:v>
                </c:pt>
                <c:pt idx="8">
                  <c:v>10.545429237993829</c:v>
                </c:pt>
                <c:pt idx="9">
                  <c:v>11.526874932326002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42-460E-942B-BD377CBA4095}"/>
            </c:ext>
          </c:extLst>
        </c:ser>
        <c:ser>
          <c:idx val="1"/>
          <c:order val="1"/>
          <c:tx>
            <c:strRef>
              <c:f>G2_27_G2_28!$V$41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G2_27_G2_28!$L$41:$U$41</c:f>
              <c:numCache>
                <c:formatCode>#\ ##0.0</c:formatCode>
                <c:ptCount val="10"/>
                <c:pt idx="0">
                  <c:v>8.7179780919372032</c:v>
                </c:pt>
                <c:pt idx="1">
                  <c:v>9.0534223916514129</c:v>
                </c:pt>
                <c:pt idx="2">
                  <c:v>9.1164343876654002</c:v>
                </c:pt>
                <c:pt idx="3">
                  <c:v>9.6588158981881005</c:v>
                </c:pt>
                <c:pt idx="4">
                  <c:v>9.4896741896480687</c:v>
                </c:pt>
                <c:pt idx="5">
                  <c:v>9.9283530160779776</c:v>
                </c:pt>
                <c:pt idx="6">
                  <c:v>10.243884349089649</c:v>
                </c:pt>
                <c:pt idx="7">
                  <c:v>7.7768376986145986</c:v>
                </c:pt>
                <c:pt idx="8">
                  <c:v>8.3946220468886761</c:v>
                </c:pt>
                <c:pt idx="9">
                  <c:v>8.8640551214510683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42-460E-942B-BD377CBA4095}"/>
            </c:ext>
          </c:extLst>
        </c:ser>
        <c:ser>
          <c:idx val="2"/>
          <c:order val="2"/>
          <c:tx>
            <c:strRef>
              <c:f>G2_27_G2_28!$V$42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G2_27_G2_28!$L$42:$U$42</c:f>
              <c:numCache>
                <c:formatCode>#\ ##0.0</c:formatCode>
                <c:ptCount val="10"/>
                <c:pt idx="0">
                  <c:v>1.9849611275443797</c:v>
                </c:pt>
                <c:pt idx="1">
                  <c:v>2.1670617414608948</c:v>
                </c:pt>
                <c:pt idx="2">
                  <c:v>2.4499967711129194</c:v>
                </c:pt>
                <c:pt idx="3">
                  <c:v>2.5162527460854744</c:v>
                </c:pt>
                <c:pt idx="4">
                  <c:v>2.5779742974526343</c:v>
                </c:pt>
                <c:pt idx="5">
                  <c:v>2.349375442749666</c:v>
                </c:pt>
                <c:pt idx="6">
                  <c:v>2.6371104865092629</c:v>
                </c:pt>
                <c:pt idx="7">
                  <c:v>2.5743767519815361</c:v>
                </c:pt>
                <c:pt idx="8">
                  <c:v>2.1795805314543863</c:v>
                </c:pt>
                <c:pt idx="9">
                  <c:v>2.7420918485464481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42-460E-942B-BD377CBA4095}"/>
            </c:ext>
          </c:extLst>
        </c:ser>
        <c:ser>
          <c:idx val="3"/>
          <c:order val="3"/>
          <c:tx>
            <c:strRef>
              <c:f>G2_27_G2_28!$V$43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G2_27_G2_28!$L$43:$U$43</c:f>
              <c:numCache>
                <c:formatCode>#\ ##0.0</c:formatCode>
                <c:ptCount val="10"/>
                <c:pt idx="0">
                  <c:v>16.319190395237822</c:v>
                </c:pt>
                <c:pt idx="1">
                  <c:v>15.87138740548353</c:v>
                </c:pt>
                <c:pt idx="2">
                  <c:v>15.797262587308118</c:v>
                </c:pt>
                <c:pt idx="3">
                  <c:v>15.151436178214679</c:v>
                </c:pt>
                <c:pt idx="4">
                  <c:v>13.941886068257075</c:v>
                </c:pt>
                <c:pt idx="5">
                  <c:v>14.713187887265848</c:v>
                </c:pt>
                <c:pt idx="6">
                  <c:v>14.604432531265973</c:v>
                </c:pt>
                <c:pt idx="7">
                  <c:v>13.494890094879567</c:v>
                </c:pt>
                <c:pt idx="8">
                  <c:v>13.217753222928827</c:v>
                </c:pt>
                <c:pt idx="9">
                  <c:v>13.645600302819183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42-460E-942B-BD377CBA4095}"/>
            </c:ext>
          </c:extLst>
        </c:ser>
        <c:ser>
          <c:idx val="4"/>
          <c:order val="4"/>
          <c:tx>
            <c:strRef>
              <c:f>G2_27_G2_28!$V$44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G2_27_G2_28!$L$44:$U$44</c:f>
              <c:numCache>
                <c:formatCode>#\ ##0.0</c:formatCode>
                <c:ptCount val="10"/>
                <c:pt idx="0">
                  <c:v>14.82416522657917</c:v>
                </c:pt>
                <c:pt idx="1">
                  <c:v>15.320622544281674</c:v>
                </c:pt>
                <c:pt idx="2">
                  <c:v>15.027366391980417</c:v>
                </c:pt>
                <c:pt idx="3">
                  <c:v>15.065164655491747</c:v>
                </c:pt>
                <c:pt idx="4">
                  <c:v>14.598946369696954</c:v>
                </c:pt>
                <c:pt idx="5">
                  <c:v>15.175889310341736</c:v>
                </c:pt>
                <c:pt idx="6">
                  <c:v>14.514856767457914</c:v>
                </c:pt>
                <c:pt idx="7">
                  <c:v>12.177267501375807</c:v>
                </c:pt>
                <c:pt idx="8">
                  <c:v>12.433679698412234</c:v>
                </c:pt>
                <c:pt idx="9">
                  <c:v>13.742888712688769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42-460E-942B-BD377CBA4095}"/>
            </c:ext>
          </c:extLst>
        </c:ser>
        <c:ser>
          <c:idx val="5"/>
          <c:order val="5"/>
          <c:tx>
            <c:strRef>
              <c:f>G2_27_G2_28!$V$45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G2_27_G2_28!$L$45:$U$45</c:f>
              <c:numCache>
                <c:formatCode>#\ ##0.0</c:formatCode>
                <c:ptCount val="10"/>
                <c:pt idx="0">
                  <c:v>7.2733875072814937</c:v>
                </c:pt>
                <c:pt idx="1">
                  <c:v>7.6315131094636168</c:v>
                </c:pt>
                <c:pt idx="2">
                  <c:v>7.7133525363672515</c:v>
                </c:pt>
                <c:pt idx="3">
                  <c:v>7.5631368253769118</c:v>
                </c:pt>
                <c:pt idx="4">
                  <c:v>7.3928260145612468</c:v>
                </c:pt>
                <c:pt idx="5">
                  <c:v>7.7116903845981408</c:v>
                </c:pt>
                <c:pt idx="6">
                  <c:v>7.6282720458943221</c:v>
                </c:pt>
                <c:pt idx="7">
                  <c:v>5.9078186936989354</c:v>
                </c:pt>
                <c:pt idx="8">
                  <c:v>6.3553115496367996</c:v>
                </c:pt>
                <c:pt idx="9">
                  <c:v>7.1200702926777675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42-460E-942B-BD377CBA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2738953426011859"/>
              <c:y val="0.730811369270161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</a:t>
                </a:r>
                <a:r>
                  <a:rPr lang="en-US"/>
                  <a:t>hospitalizáci</a:t>
                </a:r>
                <a:r>
                  <a:rPr lang="sk-SK"/>
                  <a:t>í</a:t>
                </a:r>
                <a:r>
                  <a:rPr lang="en-US"/>
                  <a:t> na 10 000 </a:t>
                </a:r>
                <a:r>
                  <a:rPr lang="sk-SK"/>
                  <a:t>žien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6281495851851173E-3"/>
              <c:y val="0.2234115882090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453745458954545E-2"/>
          <c:y val="0.78357773726917024"/>
          <c:w val="0.97346154742973334"/>
          <c:h val="0.214079358296448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6934463186052"/>
          <c:y val="4.7632845395689981E-2"/>
          <c:w val="0.80451251302209048"/>
          <c:h val="0.70320224671804743"/>
        </c:manualLayout>
      </c:layout>
      <c:lineChart>
        <c:grouping val="standard"/>
        <c:varyColors val="0"/>
        <c:ser>
          <c:idx val="2"/>
          <c:order val="0"/>
          <c:tx>
            <c:strRef>
              <c:f>G2_29!$O$5</c:f>
              <c:strCache>
                <c:ptCount val="1"/>
                <c:pt idx="0">
                  <c:v>stimulanciá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G2_29!$O$6:$O$15</c:f>
              <c:numCache>
                <c:formatCode>#,##0</c:formatCode>
                <c:ptCount val="10"/>
                <c:pt idx="0">
                  <c:v>983</c:v>
                </c:pt>
                <c:pt idx="1">
                  <c:v>1064</c:v>
                </c:pt>
                <c:pt idx="2">
                  <c:v>1137</c:v>
                </c:pt>
                <c:pt idx="3">
                  <c:v>1239</c:v>
                </c:pt>
                <c:pt idx="4">
                  <c:v>1192</c:v>
                </c:pt>
                <c:pt idx="5">
                  <c:v>1258</c:v>
                </c:pt>
                <c:pt idx="6">
                  <c:v>1408</c:v>
                </c:pt>
                <c:pt idx="7">
                  <c:v>1258</c:v>
                </c:pt>
                <c:pt idx="8">
                  <c:v>1295</c:v>
                </c:pt>
                <c:pt idx="9">
                  <c:v>1232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E6-4833-A215-776F14E7DA40}"/>
            </c:ext>
          </c:extLst>
        </c:ser>
        <c:ser>
          <c:idx val="0"/>
          <c:order val="1"/>
          <c:tx>
            <c:strRef>
              <c:f>G2_29!$L$5</c:f>
              <c:strCache>
                <c:ptCount val="1"/>
                <c:pt idx="0">
                  <c:v>heroín</c:v>
                </c:pt>
              </c:strCache>
            </c:strRef>
          </c:tx>
          <c:spPr>
            <a:ln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G2_29!$L$6:$L$15</c:f>
              <c:numCache>
                <c:formatCode>#,##0</c:formatCode>
                <c:ptCount val="10"/>
                <c:pt idx="0">
                  <c:v>414</c:v>
                </c:pt>
                <c:pt idx="1">
                  <c:v>397</c:v>
                </c:pt>
                <c:pt idx="2">
                  <c:v>445</c:v>
                </c:pt>
                <c:pt idx="3">
                  <c:v>686</c:v>
                </c:pt>
                <c:pt idx="4">
                  <c:v>607</c:v>
                </c:pt>
                <c:pt idx="5">
                  <c:v>696</c:v>
                </c:pt>
                <c:pt idx="6">
                  <c:v>658</c:v>
                </c:pt>
                <c:pt idx="7">
                  <c:v>571</c:v>
                </c:pt>
                <c:pt idx="8">
                  <c:v>578</c:v>
                </c:pt>
                <c:pt idx="9">
                  <c:v>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E6-4833-A215-776F14E7DA40}"/>
            </c:ext>
          </c:extLst>
        </c:ser>
        <c:ser>
          <c:idx val="4"/>
          <c:order val="2"/>
          <c:tx>
            <c:strRef>
              <c:f>G2_29!$R$5</c:f>
              <c:strCache>
                <c:ptCount val="1"/>
                <c:pt idx="0">
                  <c:v>kanabis (konope)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G2_29!$R$6:$R$15</c:f>
              <c:numCache>
                <c:formatCode>#,##0</c:formatCode>
                <c:ptCount val="10"/>
                <c:pt idx="0">
                  <c:v>557</c:v>
                </c:pt>
                <c:pt idx="1">
                  <c:v>509</c:v>
                </c:pt>
                <c:pt idx="2">
                  <c:v>616</c:v>
                </c:pt>
                <c:pt idx="3">
                  <c:v>739</c:v>
                </c:pt>
                <c:pt idx="4">
                  <c:v>743</c:v>
                </c:pt>
                <c:pt idx="5">
                  <c:v>643</c:v>
                </c:pt>
                <c:pt idx="6">
                  <c:v>699</c:v>
                </c:pt>
                <c:pt idx="7">
                  <c:v>579</c:v>
                </c:pt>
                <c:pt idx="8">
                  <c:v>513</c:v>
                </c:pt>
                <c:pt idx="9">
                  <c:v>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E6-4833-A215-776F14E7DA40}"/>
            </c:ext>
          </c:extLst>
        </c:ser>
        <c:ser>
          <c:idx val="5"/>
          <c:order val="3"/>
          <c:tx>
            <c:strRef>
              <c:f>G2_29!$S$5</c:f>
              <c:strCache>
                <c:ptCount val="1"/>
                <c:pt idx="0">
                  <c:v>kombinácia psychoaktívnych látok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G2_29!$S$6:$S$15</c:f>
              <c:numCache>
                <c:formatCode>#,##0</c:formatCode>
                <c:ptCount val="10"/>
                <c:pt idx="0">
                  <c:v>221</c:v>
                </c:pt>
                <c:pt idx="1">
                  <c:v>204</c:v>
                </c:pt>
                <c:pt idx="2">
                  <c:v>217</c:v>
                </c:pt>
                <c:pt idx="3">
                  <c:v>217</c:v>
                </c:pt>
                <c:pt idx="4">
                  <c:v>212</c:v>
                </c:pt>
                <c:pt idx="5">
                  <c:v>172</c:v>
                </c:pt>
                <c:pt idx="6">
                  <c:v>217</c:v>
                </c:pt>
                <c:pt idx="7">
                  <c:v>240</c:v>
                </c:pt>
                <c:pt idx="8">
                  <c:v>297</c:v>
                </c:pt>
                <c:pt idx="9">
                  <c:v>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E6-4833-A215-776F14E7DA40}"/>
            </c:ext>
          </c:extLst>
        </c:ser>
        <c:ser>
          <c:idx val="3"/>
          <c:order val="4"/>
          <c:tx>
            <c:strRef>
              <c:f>G2_29!$P$5</c:f>
              <c:strCache>
                <c:ptCount val="1"/>
                <c:pt idx="0">
                  <c:v>hypnotiká a sedatíva</c:v>
                </c:pt>
              </c:strCache>
            </c:strRef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G2_29!$P$6:$P$15</c:f>
              <c:numCache>
                <c:formatCode>#,##0</c:formatCode>
                <c:ptCount val="10"/>
                <c:pt idx="0">
                  <c:v>86</c:v>
                </c:pt>
                <c:pt idx="1">
                  <c:v>78</c:v>
                </c:pt>
                <c:pt idx="2">
                  <c:v>70</c:v>
                </c:pt>
                <c:pt idx="3">
                  <c:v>108</c:v>
                </c:pt>
                <c:pt idx="4">
                  <c:v>122</c:v>
                </c:pt>
                <c:pt idx="5">
                  <c:v>106</c:v>
                </c:pt>
                <c:pt idx="6">
                  <c:v>123</c:v>
                </c:pt>
                <c:pt idx="7">
                  <c:v>107</c:v>
                </c:pt>
                <c:pt idx="8">
                  <c:v>115</c:v>
                </c:pt>
                <c:pt idx="9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E6-4833-A215-776F14E7DA40}"/>
            </c:ext>
          </c:extLst>
        </c:ser>
        <c:ser>
          <c:idx val="1"/>
          <c:order val="5"/>
          <c:tx>
            <c:strRef>
              <c:f>G2_29!$M$5</c:f>
              <c:strCache>
                <c:ptCount val="1"/>
                <c:pt idx="0">
                  <c:v>ostatné druhy opiátov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G2_29!$M$6:$M$15</c:f>
              <c:numCache>
                <c:formatCode>#,##0</c:formatCode>
                <c:ptCount val="10"/>
                <c:pt idx="0">
                  <c:v>144</c:v>
                </c:pt>
                <c:pt idx="1">
                  <c:v>146</c:v>
                </c:pt>
                <c:pt idx="2">
                  <c:v>157</c:v>
                </c:pt>
                <c:pt idx="3">
                  <c:v>183</c:v>
                </c:pt>
                <c:pt idx="4">
                  <c:v>153</c:v>
                </c:pt>
                <c:pt idx="5">
                  <c:v>109</c:v>
                </c:pt>
                <c:pt idx="6">
                  <c:v>116</c:v>
                </c:pt>
                <c:pt idx="7">
                  <c:v>92</c:v>
                </c:pt>
                <c:pt idx="8">
                  <c:v>63</c:v>
                </c:pt>
                <c:pt idx="9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E6-4833-A215-776F14E7DA40}"/>
            </c:ext>
          </c:extLst>
        </c:ser>
        <c:ser>
          <c:idx val="6"/>
          <c:order val="6"/>
          <c:tx>
            <c:strRef>
              <c:f>G2_29!$N$5</c:f>
              <c:strCache>
                <c:ptCount val="1"/>
                <c:pt idx="0">
                  <c:v>kokaín</c:v>
                </c:pt>
              </c:strCache>
            </c:strRef>
          </c:tx>
          <c:spPr>
            <a:ln>
              <a:solidFill>
                <a:schemeClr val="accent5"/>
              </a:solidFill>
              <a:prstDash val="solid"/>
            </a:ln>
          </c:spPr>
          <c:marker>
            <c:symbol val="none"/>
          </c:marker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G2_29!$N$6:$N$15</c:f>
              <c:numCache>
                <c:formatCode>#,##0</c:formatCode>
                <c:ptCount val="10"/>
                <c:pt idx="0">
                  <c:v>13</c:v>
                </c:pt>
                <c:pt idx="1">
                  <c:v>23</c:v>
                </c:pt>
                <c:pt idx="2">
                  <c:v>19</c:v>
                </c:pt>
                <c:pt idx="3">
                  <c:v>36</c:v>
                </c:pt>
                <c:pt idx="4">
                  <c:v>31</c:v>
                </c:pt>
                <c:pt idx="5">
                  <c:v>28</c:v>
                </c:pt>
                <c:pt idx="6">
                  <c:v>44</c:v>
                </c:pt>
                <c:pt idx="7">
                  <c:v>57</c:v>
                </c:pt>
                <c:pt idx="8">
                  <c:v>31</c:v>
                </c:pt>
                <c:pt idx="9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E6-4833-A215-776F14E7D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2544"/>
        <c:axId val="395434504"/>
        <c:extLst/>
      </c:lineChart>
      <c:lineChart>
        <c:grouping val="standard"/>
        <c:varyColors val="0"/>
        <c:ser>
          <c:idx val="8"/>
          <c:order val="7"/>
          <c:tx>
            <c:strRef>
              <c:f>G2_29!$U$5</c:f>
              <c:strCache>
                <c:ptCount val="1"/>
                <c:pt idx="0">
                  <c:v>počet liečených užívateľov drog spolu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7540247796118816E-2"/>
                  <c:y val="-2.3274444444444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CE6-4833-A215-776F14E7DA40}"/>
                </c:ext>
              </c:extLst>
            </c:dLbl>
            <c:dLbl>
              <c:idx val="1"/>
              <c:layout>
                <c:manualLayout>
                  <c:x val="-3.968387124216062E-2"/>
                  <c:y val="-3.0329999999999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CE6-4833-A215-776F14E7DA40}"/>
                </c:ext>
              </c:extLst>
            </c:dLbl>
            <c:dLbl>
              <c:idx val="4"/>
              <c:layout>
                <c:manualLayout>
                  <c:x val="-4.1827494688202453E-2"/>
                  <c:y val="-2.6802222222222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CE6-4833-A215-776F14E7DA40}"/>
                </c:ext>
              </c:extLst>
            </c:dLbl>
            <c:dLbl>
              <c:idx val="8"/>
              <c:layout>
                <c:manualLayout>
                  <c:x val="-3.9683871242160586E-2"/>
                  <c:y val="-3.38577777777777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CE6-4833-A215-776F14E7DA40}"/>
                </c:ext>
              </c:extLst>
            </c:dLbl>
            <c:dLbl>
              <c:idx val="9"/>
              <c:layout>
                <c:manualLayout>
                  <c:x val="-4.3971118134244168E-2"/>
                  <c:y val="-3.03300000000000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CE6-4833-A215-776F14E7DA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G2_29!$K$6:$K$15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G2_29!$U$6:$U$15</c:f>
              <c:numCache>
                <c:formatCode>#,##0</c:formatCode>
                <c:ptCount val="10"/>
                <c:pt idx="0">
                  <c:v>2484</c:v>
                </c:pt>
                <c:pt idx="1">
                  <c:v>2483</c:v>
                </c:pt>
                <c:pt idx="2">
                  <c:v>2720</c:v>
                </c:pt>
                <c:pt idx="3">
                  <c:v>3253</c:v>
                </c:pt>
                <c:pt idx="4">
                  <c:v>3106</c:v>
                </c:pt>
                <c:pt idx="5">
                  <c:v>3038</c:v>
                </c:pt>
                <c:pt idx="6">
                  <c:v>3295</c:v>
                </c:pt>
                <c:pt idx="7">
                  <c:v>2927</c:v>
                </c:pt>
                <c:pt idx="8">
                  <c:v>2919</c:v>
                </c:pt>
                <c:pt idx="9">
                  <c:v>2977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CE6-4833-A215-776F14E7D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549472"/>
        <c:axId val="2073549056"/>
      </c:lineChart>
      <c:catAx>
        <c:axId val="39543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970081768263163"/>
              <c:y val="0.8144292470493887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4504"/>
        <c:crosses val="autoZero"/>
        <c:auto val="1"/>
        <c:lblAlgn val="ctr"/>
        <c:lblOffset val="100"/>
        <c:noMultiLvlLbl val="0"/>
      </c:catAx>
      <c:valAx>
        <c:axId val="395434504"/>
        <c:scaling>
          <c:orientation val="minMax"/>
          <c:max val="2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>
              <a:softEdge rad="0"/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</a:t>
                </a:r>
                <a:r>
                  <a:rPr lang="sk-SK">
                    <a:solidFill>
                      <a:sysClr val="windowText" lastClr="000000"/>
                    </a:solidFill>
                  </a:rPr>
                  <a:t> 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6.4308703381253723E-3"/>
              <c:y val="0.368611686647517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2544"/>
        <c:crosses val="autoZero"/>
        <c:crossBetween val="between"/>
        <c:majorUnit val="300"/>
      </c:valAx>
      <c:valAx>
        <c:axId val="2073549056"/>
        <c:scaling>
          <c:orientation val="minMax"/>
          <c:max val="3400"/>
          <c:min val="-800"/>
        </c:scaling>
        <c:delete val="0"/>
        <c:axPos val="r"/>
        <c:title>
          <c:tx>
            <c:rich>
              <a:bodyPr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počet</a:t>
                </a:r>
              </a:p>
            </c:rich>
          </c:tx>
          <c:layout>
            <c:manualLayout>
              <c:xMode val="edge"/>
              <c:yMode val="edge"/>
              <c:x val="0.9722041242639945"/>
              <c:y val="8.3171933377008553E-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2073549472"/>
        <c:crosses val="max"/>
        <c:crossBetween val="between"/>
        <c:majorUnit val="600"/>
      </c:valAx>
      <c:catAx>
        <c:axId val="2073549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354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866739538611217E-2"/>
          <c:y val="0.84286015361862898"/>
          <c:w val="0.97734375685706321"/>
          <c:h val="0.157139846381370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85972586760002E-2"/>
          <c:y val="0.10343424304971588"/>
          <c:w val="0.91883211820744626"/>
          <c:h val="0.70562851973600382"/>
        </c:manualLayout>
      </c:layout>
      <c:lineChart>
        <c:grouping val="standard"/>
        <c:varyColors val="0"/>
        <c:ser>
          <c:idx val="1"/>
          <c:order val="0"/>
          <c:tx>
            <c:strRef>
              <c:f>G2_30_2_31!$L$5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tx1">
                  <a:lumMod val="65000"/>
                  <a:lumOff val="3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(G2_30_2_31!$L$6:$L$16,G2_30_2_31!$L$18:$L$27)</c:f>
              <c:numCache>
                <c:formatCode>0.0</c:formatCode>
                <c:ptCount val="21"/>
                <c:pt idx="0">
                  <c:v>20.625439925657421</c:v>
                </c:pt>
                <c:pt idx="1">
                  <c:v>18.669334652178556</c:v>
                </c:pt>
                <c:pt idx="2">
                  <c:v>18.795819537441311</c:v>
                </c:pt>
                <c:pt idx="3">
                  <c:v>17.252555133616699</c:v>
                </c:pt>
                <c:pt idx="4">
                  <c:v>15.447803567236942</c:v>
                </c:pt>
                <c:pt idx="5">
                  <c:v>15.984681785417495</c:v>
                </c:pt>
                <c:pt idx="6">
                  <c:v>15.620227217983087</c:v>
                </c:pt>
                <c:pt idx="7">
                  <c:v>15.341807212374873</c:v>
                </c:pt>
                <c:pt idx="8">
                  <c:v>16.869301796881206</c:v>
                </c:pt>
                <c:pt idx="9">
                  <c:v>17.466601242199083</c:v>
                </c:pt>
                <c:pt idx="11">
                  <c:v>3.0260750401765497</c:v>
                </c:pt>
                <c:pt idx="12">
                  <c:v>2.6638300476429606</c:v>
                </c:pt>
                <c:pt idx="13">
                  <c:v>3.4177634839313851</c:v>
                </c:pt>
                <c:pt idx="14">
                  <c:v>3.1632891665074538</c:v>
                </c:pt>
                <c:pt idx="15">
                  <c:v>3.4468737124714894</c:v>
                </c:pt>
                <c:pt idx="16">
                  <c:v>3.873779355984182</c:v>
                </c:pt>
                <c:pt idx="17">
                  <c:v>2.9380850529043419</c:v>
                </c:pt>
                <c:pt idx="18">
                  <c:v>2.8643969423994839</c:v>
                </c:pt>
                <c:pt idx="19">
                  <c:v>3.5607008682175616</c:v>
                </c:pt>
                <c:pt idx="20">
                  <c:v>3.567241695218113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7F-4AE5-92ED-620D0DED3BA9}"/>
            </c:ext>
          </c:extLst>
        </c:ser>
        <c:ser>
          <c:idx val="2"/>
          <c:order val="1"/>
          <c:tx>
            <c:strRef>
              <c:f>G2_30_2_31!$M$5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(G2_30_2_31!$M$6:$M$16,G2_30_2_31!$M$18:$M$27)</c:f>
              <c:numCache>
                <c:formatCode>0.0</c:formatCode>
                <c:ptCount val="21"/>
                <c:pt idx="0">
                  <c:v>0.23469660769523237</c:v>
                </c:pt>
                <c:pt idx="1">
                  <c:v>0</c:v>
                </c:pt>
                <c:pt idx="2">
                  <c:v>0.23450205247921435</c:v>
                </c:pt>
                <c:pt idx="3">
                  <c:v>0.2331491455083817</c:v>
                </c:pt>
                <c:pt idx="4">
                  <c:v>0</c:v>
                </c:pt>
                <c:pt idx="5">
                  <c:v>0.45665228211977993</c:v>
                </c:pt>
                <c:pt idx="6">
                  <c:v>0.45299600231027959</c:v>
                </c:pt>
                <c:pt idx="7">
                  <c:v>0</c:v>
                </c:pt>
                <c:pt idx="8">
                  <c:v>0.22445253221735534</c:v>
                </c:pt>
                <c:pt idx="9">
                  <c:v>0.22372966297363567</c:v>
                </c:pt>
                <c:pt idx="11">
                  <c:v>0</c:v>
                </c:pt>
                <c:pt idx="12">
                  <c:v>0</c:v>
                </c:pt>
                <c:pt idx="13">
                  <c:v>0.74133289182841111</c:v>
                </c:pt>
                <c:pt idx="14">
                  <c:v>0</c:v>
                </c:pt>
                <c:pt idx="15">
                  <c:v>0.72881339461844197</c:v>
                </c:pt>
                <c:pt idx="16">
                  <c:v>0.48088309371329507</c:v>
                </c:pt>
                <c:pt idx="17">
                  <c:v>0</c:v>
                </c:pt>
                <c:pt idx="18">
                  <c:v>0.23690815899854181</c:v>
                </c:pt>
                <c:pt idx="19">
                  <c:v>0.23552992466575362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7F-4AE5-92ED-620D0DED3BA9}"/>
            </c:ext>
          </c:extLst>
        </c:ser>
        <c:ser>
          <c:idx val="3"/>
          <c:order val="2"/>
          <c:tx>
            <c:strRef>
              <c:f>G2_30_2_31!$N$5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(G2_30_2_31!$N$6:$N$16,G2_30_2_31!$N$18:$N$27)</c:f>
              <c:numCache>
                <c:formatCode>0.0</c:formatCode>
                <c:ptCount val="21"/>
                <c:pt idx="0">
                  <c:v>5.6682380282089309</c:v>
                </c:pt>
                <c:pt idx="1">
                  <c:v>9.1930776125577438</c:v>
                </c:pt>
                <c:pt idx="2">
                  <c:v>6.744748370300174</c:v>
                </c:pt>
                <c:pt idx="3">
                  <c:v>8.9866203049229387</c:v>
                </c:pt>
                <c:pt idx="4">
                  <c:v>9.2535252372105603</c:v>
                </c:pt>
                <c:pt idx="5">
                  <c:v>8.0244526958513589</c:v>
                </c:pt>
                <c:pt idx="6">
                  <c:v>8.1271379914147879</c:v>
                </c:pt>
                <c:pt idx="7">
                  <c:v>5.1907989381108459</c:v>
                </c:pt>
                <c:pt idx="8">
                  <c:v>9.006000247665007</c:v>
                </c:pt>
                <c:pt idx="9">
                  <c:v>8.1696615903360339</c:v>
                </c:pt>
                <c:pt idx="11">
                  <c:v>2.6504634998045287</c:v>
                </c:pt>
                <c:pt idx="12">
                  <c:v>0.69127370636766783</c:v>
                </c:pt>
                <c:pt idx="13">
                  <c:v>0.71065124079706643</c:v>
                </c:pt>
                <c:pt idx="14">
                  <c:v>1.4577046981822421</c:v>
                </c:pt>
                <c:pt idx="15">
                  <c:v>0.74972916034082682</c:v>
                </c:pt>
                <c:pt idx="16">
                  <c:v>3.069862393418215</c:v>
                </c:pt>
                <c:pt idx="17">
                  <c:v>2.3361756804111669</c:v>
                </c:pt>
                <c:pt idx="18">
                  <c:v>3.1345874295207605</c:v>
                </c:pt>
                <c:pt idx="19">
                  <c:v>5.5391140582714797</c:v>
                </c:pt>
                <c:pt idx="20">
                  <c:v>3.9090596366138159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7F-4AE5-92ED-620D0DED3BA9}"/>
            </c:ext>
          </c:extLst>
        </c:ser>
        <c:ser>
          <c:idx val="4"/>
          <c:order val="3"/>
          <c:tx>
            <c:strRef>
              <c:f>G2_30_2_31!$O$5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(G2_30_2_31!$O$6:$O$16,G2_30_2_31!$O$18:$O$27)</c:f>
              <c:numCache>
                <c:formatCode>0.0</c:formatCode>
                <c:ptCount val="21"/>
                <c:pt idx="0">
                  <c:v>16.487366555376944</c:v>
                </c:pt>
                <c:pt idx="1">
                  <c:v>12.903562003476518</c:v>
                </c:pt>
                <c:pt idx="2">
                  <c:v>15.860773110361562</c:v>
                </c:pt>
                <c:pt idx="3">
                  <c:v>11.363050794158335</c:v>
                </c:pt>
                <c:pt idx="4">
                  <c:v>14.721036360959813</c:v>
                </c:pt>
                <c:pt idx="5">
                  <c:v>12.952565452692165</c:v>
                </c:pt>
                <c:pt idx="6">
                  <c:v>15.14240411873392</c:v>
                </c:pt>
                <c:pt idx="7">
                  <c:v>11.758126297350953</c:v>
                </c:pt>
                <c:pt idx="8">
                  <c:v>12.951772023540636</c:v>
                </c:pt>
                <c:pt idx="9">
                  <c:v>15.132599402262322</c:v>
                </c:pt>
                <c:pt idx="11">
                  <c:v>2.2719355376156791</c:v>
                </c:pt>
                <c:pt idx="12">
                  <c:v>1.8078932619818127</c:v>
                </c:pt>
                <c:pt idx="13">
                  <c:v>2.9282265063063351</c:v>
                </c:pt>
                <c:pt idx="14">
                  <c:v>1.6517458954114497</c:v>
                </c:pt>
                <c:pt idx="15">
                  <c:v>2.5616430948064108</c:v>
                </c:pt>
                <c:pt idx="16">
                  <c:v>2.9455297903519173</c:v>
                </c:pt>
                <c:pt idx="17">
                  <c:v>2.1345107701314858</c:v>
                </c:pt>
                <c:pt idx="18">
                  <c:v>2.2099901024014699</c:v>
                </c:pt>
                <c:pt idx="19">
                  <c:v>1.6543089785965506</c:v>
                </c:pt>
                <c:pt idx="20">
                  <c:v>2.0685803333172443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7F-4AE5-92ED-620D0DED3BA9}"/>
            </c:ext>
          </c:extLst>
        </c:ser>
        <c:ser>
          <c:idx val="5"/>
          <c:order val="4"/>
          <c:tx>
            <c:strRef>
              <c:f>G2_30_2_31!$P$5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(G2_30_2_31!$P$6:$P$16,G2_30_2_31!$P$18:$P$27)</c:f>
              <c:numCache>
                <c:formatCode>0.0</c:formatCode>
                <c:ptCount val="21"/>
                <c:pt idx="0">
                  <c:v>20.08088494084776</c:v>
                </c:pt>
                <c:pt idx="1">
                  <c:v>18.156214775052064</c:v>
                </c:pt>
                <c:pt idx="2">
                  <c:v>21.268422686028167</c:v>
                </c:pt>
                <c:pt idx="3">
                  <c:v>17.043871580982973</c:v>
                </c:pt>
                <c:pt idx="4">
                  <c:v>13.93187314034372</c:v>
                </c:pt>
                <c:pt idx="5">
                  <c:v>15.026228618461628</c:v>
                </c:pt>
                <c:pt idx="6">
                  <c:v>13.450435714326423</c:v>
                </c:pt>
                <c:pt idx="7">
                  <c:v>15.057816222827881</c:v>
                </c:pt>
                <c:pt idx="8">
                  <c:v>16.918724328185654</c:v>
                </c:pt>
                <c:pt idx="9">
                  <c:v>16.250253910217346</c:v>
                </c:pt>
                <c:pt idx="11">
                  <c:v>2.5067539928603089</c:v>
                </c:pt>
                <c:pt idx="12">
                  <c:v>2.9696094735110834</c:v>
                </c:pt>
                <c:pt idx="13">
                  <c:v>2.0659236228036648</c:v>
                </c:pt>
                <c:pt idx="14">
                  <c:v>3.4676388384796946</c:v>
                </c:pt>
                <c:pt idx="15">
                  <c:v>2.8027036748116352</c:v>
                </c:pt>
                <c:pt idx="16">
                  <c:v>2.3646084326665928</c:v>
                </c:pt>
                <c:pt idx="17">
                  <c:v>1.9208951371339045</c:v>
                </c:pt>
                <c:pt idx="18">
                  <c:v>2.4358933760751427</c:v>
                </c:pt>
                <c:pt idx="19">
                  <c:v>2.4847066306881147</c:v>
                </c:pt>
                <c:pt idx="20">
                  <c:v>2.0166448827005898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7F-4AE5-92ED-620D0DED3BA9}"/>
            </c:ext>
          </c:extLst>
        </c:ser>
        <c:ser>
          <c:idx val="6"/>
          <c:order val="5"/>
          <c:tx>
            <c:strRef>
              <c:f>G2_30_2_31!$Q$5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(G2_30_2_31!$Q$6:$Q$16,G2_30_2_31!$Q$18:$Q$27)</c:f>
              <c:numCache>
                <c:formatCode>0.0</c:formatCode>
                <c:ptCount val="21"/>
                <c:pt idx="0">
                  <c:v>25.14454771244802</c:v>
                </c:pt>
                <c:pt idx="1">
                  <c:v>24.242360362686792</c:v>
                </c:pt>
                <c:pt idx="2">
                  <c:v>24.031473478168181</c:v>
                </c:pt>
                <c:pt idx="3">
                  <c:v>23.455854442551441</c:v>
                </c:pt>
                <c:pt idx="4">
                  <c:v>17.898232610824998</c:v>
                </c:pt>
                <c:pt idx="5">
                  <c:v>19.528854477882977</c:v>
                </c:pt>
                <c:pt idx="6">
                  <c:v>14.839994713251883</c:v>
                </c:pt>
                <c:pt idx="7">
                  <c:v>17.702288361199308</c:v>
                </c:pt>
                <c:pt idx="8">
                  <c:v>18.069970943040552</c:v>
                </c:pt>
                <c:pt idx="9">
                  <c:v>20.775340113314012</c:v>
                </c:pt>
                <c:pt idx="11">
                  <c:v>3.807047933452802</c:v>
                </c:pt>
                <c:pt idx="12">
                  <c:v>3.4959722366020225</c:v>
                </c:pt>
                <c:pt idx="13">
                  <c:v>2.3849177799595358</c:v>
                </c:pt>
                <c:pt idx="14">
                  <c:v>4.4219876834637173</c:v>
                </c:pt>
                <c:pt idx="15">
                  <c:v>5.3412621402437397</c:v>
                </c:pt>
                <c:pt idx="16">
                  <c:v>5.45784496991363</c:v>
                </c:pt>
                <c:pt idx="17">
                  <c:v>2.4226596199573853</c:v>
                </c:pt>
                <c:pt idx="18">
                  <c:v>4.2817842194842592</c:v>
                </c:pt>
                <c:pt idx="19">
                  <c:v>4.7103710594802104</c:v>
                </c:pt>
                <c:pt idx="20">
                  <c:v>3.040665391146518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7F-4AE5-92ED-620D0DED3BA9}"/>
            </c:ext>
          </c:extLst>
        </c:ser>
        <c:ser>
          <c:idx val="7"/>
          <c:order val="6"/>
          <c:tx>
            <c:strRef>
              <c:f>G2_30_2_31!$R$5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(G2_30_2_31!$R$6:$R$16,G2_30_2_31!$R$18:$R$27)</c:f>
              <c:numCache>
                <c:formatCode>0.0</c:formatCode>
                <c:ptCount val="21"/>
                <c:pt idx="0">
                  <c:v>34.86505332461256</c:v>
                </c:pt>
                <c:pt idx="1">
                  <c:v>33.128182987048781</c:v>
                </c:pt>
                <c:pt idx="2">
                  <c:v>27.353157990472894</c:v>
                </c:pt>
                <c:pt idx="3">
                  <c:v>27.387028507406946</c:v>
                </c:pt>
                <c:pt idx="4">
                  <c:v>24.11811143969701</c:v>
                </c:pt>
                <c:pt idx="5">
                  <c:v>25.306485711076707</c:v>
                </c:pt>
                <c:pt idx="6">
                  <c:v>24.081464153020505</c:v>
                </c:pt>
                <c:pt idx="7">
                  <c:v>22.718580059988554</c:v>
                </c:pt>
                <c:pt idx="8">
                  <c:v>21.784931133819672</c:v>
                </c:pt>
                <c:pt idx="9">
                  <c:v>25.118492205417887</c:v>
                </c:pt>
                <c:pt idx="11">
                  <c:v>5.4224683850727189</c:v>
                </c:pt>
                <c:pt idx="12">
                  <c:v>3.9039218799205679</c:v>
                </c:pt>
                <c:pt idx="13">
                  <c:v>7.6295410567966711</c:v>
                </c:pt>
                <c:pt idx="14">
                  <c:v>4.542163298786174</c:v>
                </c:pt>
                <c:pt idx="15">
                  <c:v>6.2541297650350636</c:v>
                </c:pt>
                <c:pt idx="16">
                  <c:v>5.530017626931186</c:v>
                </c:pt>
                <c:pt idx="17">
                  <c:v>3.6334924150845835</c:v>
                </c:pt>
                <c:pt idx="18">
                  <c:v>3.093402475565636</c:v>
                </c:pt>
                <c:pt idx="19">
                  <c:v>5.922391292392688</c:v>
                </c:pt>
                <c:pt idx="20">
                  <c:v>4.789643101153036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7F-4AE5-92ED-620D0DED3BA9}"/>
            </c:ext>
          </c:extLst>
        </c:ser>
        <c:ser>
          <c:idx val="8"/>
          <c:order val="7"/>
          <c:tx>
            <c:strRef>
              <c:f>G2_30_2_31!$S$5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(G2_30_2_31!$S$6:$S$16,G2_30_2_31!$S$18:$S$27)</c:f>
              <c:numCache>
                <c:formatCode>0.0</c:formatCode>
                <c:ptCount val="21"/>
                <c:pt idx="0">
                  <c:v>33.091234816543341</c:v>
                </c:pt>
                <c:pt idx="1">
                  <c:v>24.375070487610554</c:v>
                </c:pt>
                <c:pt idx="2">
                  <c:v>25.450970274661294</c:v>
                </c:pt>
                <c:pt idx="3">
                  <c:v>23.126036901111053</c:v>
                </c:pt>
                <c:pt idx="4">
                  <c:v>21.481263293565874</c:v>
                </c:pt>
                <c:pt idx="5">
                  <c:v>24.919530682172152</c:v>
                </c:pt>
                <c:pt idx="6">
                  <c:v>23.36577703049392</c:v>
                </c:pt>
                <c:pt idx="7">
                  <c:v>22.298329666671378</c:v>
                </c:pt>
                <c:pt idx="8">
                  <c:v>25.950394102069463</c:v>
                </c:pt>
                <c:pt idx="9">
                  <c:v>22.689278213093292</c:v>
                </c:pt>
                <c:pt idx="11">
                  <c:v>3.1274384246467171</c:v>
                </c:pt>
                <c:pt idx="12">
                  <c:v>4.5293137183853904</c:v>
                </c:pt>
                <c:pt idx="13">
                  <c:v>5.8335569530165321</c:v>
                </c:pt>
                <c:pt idx="14">
                  <c:v>4.7915938532306619</c:v>
                </c:pt>
                <c:pt idx="15">
                  <c:v>4.9533013753666824</c:v>
                </c:pt>
                <c:pt idx="16">
                  <c:v>6.2477334988529973</c:v>
                </c:pt>
                <c:pt idx="17">
                  <c:v>5.6672590301700581</c:v>
                </c:pt>
                <c:pt idx="18">
                  <c:v>2.9683319458630222</c:v>
                </c:pt>
                <c:pt idx="19">
                  <c:v>3.512735015483055</c:v>
                </c:pt>
                <c:pt idx="20">
                  <c:v>7.1029518228633091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7F-4AE5-92ED-620D0DED3BA9}"/>
            </c:ext>
          </c:extLst>
        </c:ser>
        <c:ser>
          <c:idx val="0"/>
          <c:order val="8"/>
          <c:tx>
            <c:strRef>
              <c:f>G2_30_2_31!$T$5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(G2_30_2_31!$K$6:$K$16,G2_30_2_31!$K$18:$K$27)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(G2_30_2_31!$T$6:$T$16,G2_30_2_31!$T$18:$T$27)</c:f>
              <c:numCache>
                <c:formatCode>0.0</c:formatCode>
                <c:ptCount val="21"/>
                <c:pt idx="0">
                  <c:v>35.841872708470433</c:v>
                </c:pt>
                <c:pt idx="1">
                  <c:v>35.039448099971565</c:v>
                </c:pt>
                <c:pt idx="2">
                  <c:v>33.113326149425284</c:v>
                </c:pt>
                <c:pt idx="3">
                  <c:v>33.404065986720518</c:v>
                </c:pt>
                <c:pt idx="4">
                  <c:v>29.06746293898475</c:v>
                </c:pt>
                <c:pt idx="5">
                  <c:v>25.287774878112927</c:v>
                </c:pt>
                <c:pt idx="6">
                  <c:v>33.249807247494218</c:v>
                </c:pt>
                <c:pt idx="7">
                  <c:v>32.251673631492373</c:v>
                </c:pt>
                <c:pt idx="8">
                  <c:v>36.643131647153453</c:v>
                </c:pt>
                <c:pt idx="9">
                  <c:v>35.726276461118623</c:v>
                </c:pt>
                <c:pt idx="11">
                  <c:v>4.8245628141996528</c:v>
                </c:pt>
                <c:pt idx="12">
                  <c:v>2.8403756238963958</c:v>
                </c:pt>
                <c:pt idx="13">
                  <c:v>4.0298643950631057</c:v>
                </c:pt>
                <c:pt idx="14">
                  <c:v>4.2661791033405709</c:v>
                </c:pt>
                <c:pt idx="15">
                  <c:v>2.6760904696984786</c:v>
                </c:pt>
                <c:pt idx="16">
                  <c:v>4.9063677438067934</c:v>
                </c:pt>
                <c:pt idx="17">
                  <c:v>5.5924580111261957</c:v>
                </c:pt>
                <c:pt idx="18">
                  <c:v>4.8732151849385161</c:v>
                </c:pt>
                <c:pt idx="19">
                  <c:v>5.8598458061483099</c:v>
                </c:pt>
                <c:pt idx="20">
                  <c:v>5.9597612467820529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7F-4AE5-92ED-620D0DED3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577351374767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04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4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597605244399394E-2"/>
          <c:y val="0.11291291634957056"/>
          <c:w val="0.91883211820744626"/>
          <c:h val="0.6961497421725672"/>
        </c:manualLayout>
      </c:layout>
      <c:lineChart>
        <c:grouping val="standard"/>
        <c:varyColors val="0"/>
        <c:ser>
          <c:idx val="1"/>
          <c:order val="0"/>
          <c:tx>
            <c:strRef>
              <c:f>G2_30_2_31!$L$33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tx1">
                  <a:lumMod val="65000"/>
                  <a:lumOff val="3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(G2_30_2_31!$L$34:$L$44,G2_30_2_31!$L$46:$L$55)</c:f>
              <c:numCache>
                <c:formatCode>0.0</c:formatCode>
                <c:ptCount val="21"/>
                <c:pt idx="0">
                  <c:v>20.852926395425701</c:v>
                </c:pt>
                <c:pt idx="1">
                  <c:v>16.094254010498755</c:v>
                </c:pt>
                <c:pt idx="2">
                  <c:v>16.677980716321162</c:v>
                </c:pt>
                <c:pt idx="3">
                  <c:v>18.460611510587672</c:v>
                </c:pt>
                <c:pt idx="4">
                  <c:v>17.4070371903987</c:v>
                </c:pt>
                <c:pt idx="5">
                  <c:v>16.436013977005754</c:v>
                </c:pt>
                <c:pt idx="6">
                  <c:v>14.043185046936719</c:v>
                </c:pt>
                <c:pt idx="7">
                  <c:v>12.528517381254787</c:v>
                </c:pt>
                <c:pt idx="8">
                  <c:v>11.797240009400221</c:v>
                </c:pt>
                <c:pt idx="9">
                  <c:v>11.029556387854162</c:v>
                </c:pt>
                <c:pt idx="11">
                  <c:v>15.202424606601237</c:v>
                </c:pt>
                <c:pt idx="12">
                  <c:v>14.291088228571017</c:v>
                </c:pt>
                <c:pt idx="13">
                  <c:v>15.038159329298093</c:v>
                </c:pt>
                <c:pt idx="14">
                  <c:v>16.607268124164133</c:v>
                </c:pt>
                <c:pt idx="15">
                  <c:v>13.607970177361402</c:v>
                </c:pt>
                <c:pt idx="16">
                  <c:v>12.051757996395233</c:v>
                </c:pt>
                <c:pt idx="17">
                  <c:v>13.221382738069536</c:v>
                </c:pt>
                <c:pt idx="18">
                  <c:v>11.529197693157924</c:v>
                </c:pt>
                <c:pt idx="19">
                  <c:v>12.444469701043197</c:v>
                </c:pt>
                <c:pt idx="20">
                  <c:v>15.530112834737439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3-4DE0-B7B0-370B3C511E77}"/>
            </c:ext>
          </c:extLst>
        </c:ser>
        <c:ser>
          <c:idx val="2"/>
          <c:order val="1"/>
          <c:tx>
            <c:strRef>
              <c:f>G2_30_2_31!$M$33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(G2_30_2_31!$M$34:$M$44,G2_30_2_31!$M$46:$M$55)</c:f>
              <c:numCache>
                <c:formatCode>0.0</c:formatCode>
                <c:ptCount val="21"/>
                <c:pt idx="0">
                  <c:v>0.46939321539046475</c:v>
                </c:pt>
                <c:pt idx="1">
                  <c:v>0.93932324108787724</c:v>
                </c:pt>
                <c:pt idx="2">
                  <c:v>0.4690041049584287</c:v>
                </c:pt>
                <c:pt idx="3">
                  <c:v>0.69944743652514518</c:v>
                </c:pt>
                <c:pt idx="4">
                  <c:v>0.92307017756408705</c:v>
                </c:pt>
                <c:pt idx="5">
                  <c:v>0.45665228211977993</c:v>
                </c:pt>
                <c:pt idx="6">
                  <c:v>1.5854860080859787</c:v>
                </c:pt>
                <c:pt idx="7">
                  <c:v>1.1263734716519955</c:v>
                </c:pt>
                <c:pt idx="8">
                  <c:v>1.3467151933041321</c:v>
                </c:pt>
                <c:pt idx="9">
                  <c:v>1.1186483148681785</c:v>
                </c:pt>
                <c:pt idx="11">
                  <c:v>1.9785940852403063</c:v>
                </c:pt>
                <c:pt idx="12">
                  <c:v>4.7004746242403472</c:v>
                </c:pt>
                <c:pt idx="13">
                  <c:v>3.953775423084859</c:v>
                </c:pt>
                <c:pt idx="14">
                  <c:v>5.647976366902367</c:v>
                </c:pt>
                <c:pt idx="15">
                  <c:v>7.5310717443905659</c:v>
                </c:pt>
                <c:pt idx="16">
                  <c:v>8.6558956868393118</c:v>
                </c:pt>
                <c:pt idx="17">
                  <c:v>8.1072832017092065</c:v>
                </c:pt>
                <c:pt idx="18">
                  <c:v>5.9227039749635457</c:v>
                </c:pt>
                <c:pt idx="19">
                  <c:v>13.425205705947954</c:v>
                </c:pt>
                <c:pt idx="20">
                  <c:v>17.364533175644599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3-4DE0-B7B0-370B3C511E77}"/>
            </c:ext>
          </c:extLst>
        </c:ser>
        <c:ser>
          <c:idx val="3"/>
          <c:order val="2"/>
          <c:tx>
            <c:strRef>
              <c:f>G2_30_2_31!$N$33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(G2_30_2_31!$N$34:$N$44,G2_30_2_31!$N$46:$N$55)</c:f>
              <c:numCache>
                <c:formatCode>0.0</c:formatCode>
                <c:ptCount val="21"/>
                <c:pt idx="0">
                  <c:v>17.634518309983342</c:v>
                </c:pt>
                <c:pt idx="1">
                  <c:v>16.416210022424544</c:v>
                </c:pt>
                <c:pt idx="2">
                  <c:v>17.536345762780453</c:v>
                </c:pt>
                <c:pt idx="3">
                  <c:v>24.19474697479253</c:v>
                </c:pt>
                <c:pt idx="4">
                  <c:v>20.642479375315865</c:v>
                </c:pt>
                <c:pt idx="5">
                  <c:v>29.179827984914031</c:v>
                </c:pt>
                <c:pt idx="6">
                  <c:v>22.164921794767601</c:v>
                </c:pt>
                <c:pt idx="7">
                  <c:v>23.729366574221011</c:v>
                </c:pt>
                <c:pt idx="8">
                  <c:v>21.014000577885014</c:v>
                </c:pt>
                <c:pt idx="9">
                  <c:v>24.508984771008098</c:v>
                </c:pt>
                <c:pt idx="11">
                  <c:v>26.504634998045283</c:v>
                </c:pt>
                <c:pt idx="12">
                  <c:v>29.724769373809714</c:v>
                </c:pt>
                <c:pt idx="13">
                  <c:v>39.085818243838659</c:v>
                </c:pt>
                <c:pt idx="14">
                  <c:v>43.731140945467267</c:v>
                </c:pt>
                <c:pt idx="15">
                  <c:v>48.732395422153743</c:v>
                </c:pt>
                <c:pt idx="16">
                  <c:v>42.21060790950046</c:v>
                </c:pt>
                <c:pt idx="17">
                  <c:v>45.94478838141962</c:v>
                </c:pt>
                <c:pt idx="18">
                  <c:v>45.45151772805103</c:v>
                </c:pt>
                <c:pt idx="19">
                  <c:v>68.84327472423125</c:v>
                </c:pt>
                <c:pt idx="20">
                  <c:v>89.908371642117771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33-4DE0-B7B0-370B3C511E77}"/>
            </c:ext>
          </c:extLst>
        </c:ser>
        <c:ser>
          <c:idx val="4"/>
          <c:order val="3"/>
          <c:tx>
            <c:strRef>
              <c:f>G2_30_2_31!$O$33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(G2_30_2_31!$O$34:$O$44,G2_30_2_31!$O$46:$O$55)</c:f>
              <c:numCache>
                <c:formatCode>0.0</c:formatCode>
                <c:ptCount val="21"/>
                <c:pt idx="0">
                  <c:v>34.914423293739404</c:v>
                </c:pt>
                <c:pt idx="1">
                  <c:v>25.062687737521696</c:v>
                </c:pt>
                <c:pt idx="2">
                  <c:v>28.14008132483503</c:v>
                </c:pt>
                <c:pt idx="3">
                  <c:v>33.560638392049036</c:v>
                </c:pt>
                <c:pt idx="4">
                  <c:v>35.166920195626219</c:v>
                </c:pt>
                <c:pt idx="5">
                  <c:v>30.128793553001334</c:v>
                </c:pt>
                <c:pt idx="6">
                  <c:v>24.75200673254583</c:v>
                </c:pt>
                <c:pt idx="7">
                  <c:v>25.928175937748261</c:v>
                </c:pt>
                <c:pt idx="8">
                  <c:v>21.796884624983022</c:v>
                </c:pt>
                <c:pt idx="9">
                  <c:v>23.356838207839672</c:v>
                </c:pt>
                <c:pt idx="11">
                  <c:v>19.690107992669223</c:v>
                </c:pt>
                <c:pt idx="12">
                  <c:v>18.59547355181293</c:v>
                </c:pt>
                <c:pt idx="13">
                  <c:v>22.36100241179383</c:v>
                </c:pt>
                <c:pt idx="14">
                  <c:v>21.747987622917424</c:v>
                </c:pt>
                <c:pt idx="15">
                  <c:v>16.792993621508693</c:v>
                </c:pt>
                <c:pt idx="16">
                  <c:v>18.262284700181887</c:v>
                </c:pt>
                <c:pt idx="17">
                  <c:v>17.990876491108239</c:v>
                </c:pt>
                <c:pt idx="18">
                  <c:v>15.785643588581927</c:v>
                </c:pt>
                <c:pt idx="19">
                  <c:v>14.888780807368953</c:v>
                </c:pt>
                <c:pt idx="20">
                  <c:v>15.514352499879333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33-4DE0-B7B0-370B3C511E77}"/>
            </c:ext>
          </c:extLst>
        </c:ser>
        <c:ser>
          <c:idx val="5"/>
          <c:order val="4"/>
          <c:tx>
            <c:strRef>
              <c:f>G2_30_2_31!$P$33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(G2_30_2_31!$P$34:$P$44,G2_30_2_31!$P$46:$P$55)</c:f>
              <c:numCache>
                <c:formatCode>0.0</c:formatCode>
                <c:ptCount val="21"/>
                <c:pt idx="0">
                  <c:v>34.979606025992872</c:v>
                </c:pt>
                <c:pt idx="1">
                  <c:v>24.640577194713519</c:v>
                </c:pt>
                <c:pt idx="2">
                  <c:v>25.8259418330342</c:v>
                </c:pt>
                <c:pt idx="3">
                  <c:v>29.717519679662619</c:v>
                </c:pt>
                <c:pt idx="4">
                  <c:v>27.86374628068744</c:v>
                </c:pt>
                <c:pt idx="5">
                  <c:v>22.875751031090836</c:v>
                </c:pt>
                <c:pt idx="6">
                  <c:v>21.657481234932376</c:v>
                </c:pt>
                <c:pt idx="7">
                  <c:v>16.447768489550455</c:v>
                </c:pt>
                <c:pt idx="8">
                  <c:v>19.033564869208863</c:v>
                </c:pt>
                <c:pt idx="9">
                  <c:v>13.382562043708404</c:v>
                </c:pt>
                <c:pt idx="11">
                  <c:v>20.509805396129799</c:v>
                </c:pt>
                <c:pt idx="12">
                  <c:v>19.188245828840845</c:v>
                </c:pt>
                <c:pt idx="13">
                  <c:v>16.068294844028504</c:v>
                </c:pt>
                <c:pt idx="14">
                  <c:v>20.343481185747542</c:v>
                </c:pt>
                <c:pt idx="15">
                  <c:v>13.07928381578763</c:v>
                </c:pt>
                <c:pt idx="16">
                  <c:v>9.6948945739330288</c:v>
                </c:pt>
                <c:pt idx="17">
                  <c:v>14.406713528504282</c:v>
                </c:pt>
                <c:pt idx="18">
                  <c:v>12.179466880375712</c:v>
                </c:pt>
                <c:pt idx="19">
                  <c:v>6.9571785659267205</c:v>
                </c:pt>
                <c:pt idx="20">
                  <c:v>8.0665795308023593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33-4DE0-B7B0-370B3C511E77}"/>
            </c:ext>
          </c:extLst>
        </c:ser>
        <c:ser>
          <c:idx val="6"/>
          <c:order val="5"/>
          <c:tx>
            <c:strRef>
              <c:f>G2_30_2_31!$Q$33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(G2_30_2_31!$Q$34:$Q$44,G2_30_2_31!$Q$46:$Q$55)</c:f>
              <c:numCache>
                <c:formatCode>0.0</c:formatCode>
                <c:ptCount val="21"/>
                <c:pt idx="0">
                  <c:v>31.029441857914581</c:v>
                </c:pt>
                <c:pt idx="1">
                  <c:v>23.715352528715339</c:v>
                </c:pt>
                <c:pt idx="2">
                  <c:v>22.739458775040859</c:v>
                </c:pt>
                <c:pt idx="3">
                  <c:v>22.447000488033101</c:v>
                </c:pt>
                <c:pt idx="4">
                  <c:v>18.633776416749313</c:v>
                </c:pt>
                <c:pt idx="5">
                  <c:v>20.95779504943539</c:v>
                </c:pt>
                <c:pt idx="6">
                  <c:v>16.694994052408369</c:v>
                </c:pt>
                <c:pt idx="7">
                  <c:v>15.65971662721477</c:v>
                </c:pt>
                <c:pt idx="8">
                  <c:v>12.715905478435943</c:v>
                </c:pt>
                <c:pt idx="9">
                  <c:v>12.818826878427792</c:v>
                </c:pt>
                <c:pt idx="11">
                  <c:v>23.658083586456701</c:v>
                </c:pt>
                <c:pt idx="12">
                  <c:v>20.437991537057979</c:v>
                </c:pt>
                <c:pt idx="13">
                  <c:v>21.464260019635823</c:v>
                </c:pt>
                <c:pt idx="14">
                  <c:v>21.589704572205207</c:v>
                </c:pt>
                <c:pt idx="15">
                  <c:v>17.549861317943716</c:v>
                </c:pt>
                <c:pt idx="16">
                  <c:v>15.381199460665684</c:v>
                </c:pt>
                <c:pt idx="17">
                  <c:v>12.840095985774141</c:v>
                </c:pt>
                <c:pt idx="18">
                  <c:v>13.083229559535237</c:v>
                </c:pt>
                <c:pt idx="19">
                  <c:v>11.304890542752505</c:v>
                </c:pt>
                <c:pt idx="20">
                  <c:v>14.735532280171586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C33-4DE0-B7B0-370B3C511E77}"/>
            </c:ext>
          </c:extLst>
        </c:ser>
        <c:ser>
          <c:idx val="7"/>
          <c:order val="6"/>
          <c:tx>
            <c:strRef>
              <c:f>G2_30_2_31!$R$33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(G2_30_2_31!$R$34:$R$44,G2_30_2_31!$R$46:$R$55)</c:f>
              <c:numCache>
                <c:formatCode>0.0</c:formatCode>
                <c:ptCount val="21"/>
                <c:pt idx="0">
                  <c:v>17.837934259104102</c:v>
                </c:pt>
                <c:pt idx="1">
                  <c:v>14.391751625521191</c:v>
                </c:pt>
                <c:pt idx="2">
                  <c:v>16.138363214379009</c:v>
                </c:pt>
                <c:pt idx="3">
                  <c:v>15.768289140628243</c:v>
                </c:pt>
                <c:pt idx="4">
                  <c:v>18.228805157910532</c:v>
                </c:pt>
                <c:pt idx="5">
                  <c:v>16.776209628691301</c:v>
                </c:pt>
                <c:pt idx="6">
                  <c:v>11.180679785330948</c:v>
                </c:pt>
                <c:pt idx="7">
                  <c:v>9.7776167346786185</c:v>
                </c:pt>
                <c:pt idx="8">
                  <c:v>11.752397059034296</c:v>
                </c:pt>
                <c:pt idx="9">
                  <c:v>9.7048719884569099</c:v>
                </c:pt>
                <c:pt idx="11">
                  <c:v>16.267405155218157</c:v>
                </c:pt>
                <c:pt idx="12">
                  <c:v>14.574641685036788</c:v>
                </c:pt>
                <c:pt idx="13">
                  <c:v>16.311432604185985</c:v>
                </c:pt>
                <c:pt idx="14">
                  <c:v>17.63428104234632</c:v>
                </c:pt>
                <c:pt idx="15">
                  <c:v>13.595934271815356</c:v>
                </c:pt>
                <c:pt idx="16">
                  <c:v>11.060035253862372</c:v>
                </c:pt>
                <c:pt idx="17">
                  <c:v>15.09296849342827</c:v>
                </c:pt>
                <c:pt idx="18">
                  <c:v>11.529954681653733</c:v>
                </c:pt>
                <c:pt idx="19">
                  <c:v>6.4864285583348495</c:v>
                </c:pt>
                <c:pt idx="20">
                  <c:v>12.396723320631388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C33-4DE0-B7B0-370B3C511E77}"/>
            </c:ext>
          </c:extLst>
        </c:ser>
        <c:ser>
          <c:idx val="8"/>
          <c:order val="7"/>
          <c:tx>
            <c:strRef>
              <c:f>G2_30_2_31!$S$33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(G2_30_2_31!$S$34:$S$44,G2_30_2_31!$S$46:$S$55)</c:f>
              <c:numCache>
                <c:formatCode>0.0</c:formatCode>
                <c:ptCount val="21"/>
                <c:pt idx="0">
                  <c:v>7.9875394384759772</c:v>
                </c:pt>
                <c:pt idx="1">
                  <c:v>8.0037544884691361</c:v>
                </c:pt>
                <c:pt idx="2">
                  <c:v>8.0187988536604085</c:v>
                </c:pt>
                <c:pt idx="3">
                  <c:v>8.7141588323027168</c:v>
                </c:pt>
                <c:pt idx="4">
                  <c:v>7.8113684703875901</c:v>
                </c:pt>
                <c:pt idx="5">
                  <c:v>7.987029064798767</c:v>
                </c:pt>
                <c:pt idx="6">
                  <c:v>8.2095973350384028</c:v>
                </c:pt>
                <c:pt idx="7">
                  <c:v>8.7937074741802608</c:v>
                </c:pt>
                <c:pt idx="8">
                  <c:v>5.6277963112921734</c:v>
                </c:pt>
                <c:pt idx="9">
                  <c:v>6.9328350095562818</c:v>
                </c:pt>
                <c:pt idx="11">
                  <c:v>8.7568275890108076</c:v>
                </c:pt>
                <c:pt idx="12">
                  <c:v>8.4547189409860621</c:v>
                </c:pt>
                <c:pt idx="13">
                  <c:v>10.208724667778933</c:v>
                </c:pt>
                <c:pt idx="14">
                  <c:v>11.556196940144538</c:v>
                </c:pt>
                <c:pt idx="15">
                  <c:v>4.9533013753666824</c:v>
                </c:pt>
                <c:pt idx="16">
                  <c:v>6.5193740857596501</c:v>
                </c:pt>
                <c:pt idx="17">
                  <c:v>7.2864758959329317</c:v>
                </c:pt>
                <c:pt idx="18">
                  <c:v>7.5557540440149662</c:v>
                </c:pt>
                <c:pt idx="19">
                  <c:v>8.1063115741916647</c:v>
                </c:pt>
                <c:pt idx="20">
                  <c:v>7.6493327323143339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33-4DE0-B7B0-370B3C511E77}"/>
            </c:ext>
          </c:extLst>
        </c:ser>
        <c:ser>
          <c:idx val="0"/>
          <c:order val="8"/>
          <c:tx>
            <c:strRef>
              <c:f>G2_30_2_31!$T$33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(G2_30_2_31!$K$34:$K$44,G2_30_2_31!$K$46:$K$55)</c:f>
              <c:numCache>
                <c:formatCode>###0;###0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(G2_30_2_31!$T$34:$T$44,G2_30_2_31!$T$46:$T$55)</c:f>
              <c:numCache>
                <c:formatCode>0.0</c:formatCode>
                <c:ptCount val="21"/>
                <c:pt idx="0">
                  <c:v>6.463288521199587</c:v>
                </c:pt>
                <c:pt idx="1">
                  <c:v>9.1906749114679513</c:v>
                </c:pt>
                <c:pt idx="2">
                  <c:v>7.8573994252873565</c:v>
                </c:pt>
                <c:pt idx="3">
                  <c:v>8.7617222260250518</c:v>
                </c:pt>
                <c:pt idx="4">
                  <c:v>4.7564939354702318</c:v>
                </c:pt>
                <c:pt idx="5">
                  <c:v>7.0805769658716189</c:v>
                </c:pt>
                <c:pt idx="6">
                  <c:v>9.6376252891287582</c:v>
                </c:pt>
                <c:pt idx="7">
                  <c:v>4.1466437526204487</c:v>
                </c:pt>
                <c:pt idx="8">
                  <c:v>6.2561444275627842</c:v>
                </c:pt>
                <c:pt idx="9">
                  <c:v>6.0261189211525386</c:v>
                </c:pt>
                <c:pt idx="11">
                  <c:v>9.0058505865060194</c:v>
                </c:pt>
                <c:pt idx="12">
                  <c:v>5.9963485393368359</c:v>
                </c:pt>
                <c:pt idx="13">
                  <c:v>4.6498435327651224</c:v>
                </c:pt>
                <c:pt idx="14">
                  <c:v>6.7039957338208973</c:v>
                </c:pt>
                <c:pt idx="15">
                  <c:v>9.2176449511836491</c:v>
                </c:pt>
                <c:pt idx="16">
                  <c:v>4.617757876524041</c:v>
                </c:pt>
                <c:pt idx="17">
                  <c:v>6.4313267127951246</c:v>
                </c:pt>
                <c:pt idx="18">
                  <c:v>4.0610126541154301</c:v>
                </c:pt>
                <c:pt idx="19">
                  <c:v>7.4579855714614851</c:v>
                </c:pt>
                <c:pt idx="20">
                  <c:v>7.7736016262374603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33-4DE0-B7B0-370B3C511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9009759702367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04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9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19362373281332E-2"/>
          <c:y val="3.5710280048011085E-2"/>
          <c:w val="0.86537043354849275"/>
          <c:h val="0.6474630131372283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G2_32!$L$5</c:f>
              <c:strCache>
                <c:ptCount val="1"/>
                <c:pt idx="0">
                  <c:v>konflikty a rodinné problémy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G2_32!$L$6:$L$15</c:f>
              <c:numCache>
                <c:formatCode>0.0</c:formatCode>
                <c:ptCount val="10"/>
                <c:pt idx="0">
                  <c:v>39.403292181069958</c:v>
                </c:pt>
                <c:pt idx="1">
                  <c:v>38.807785888077859</c:v>
                </c:pt>
                <c:pt idx="2">
                  <c:v>41.909196740395807</c:v>
                </c:pt>
                <c:pt idx="3">
                  <c:v>39.852786540483706</c:v>
                </c:pt>
                <c:pt idx="4">
                  <c:v>41.379310344827587</c:v>
                </c:pt>
                <c:pt idx="5">
                  <c:v>41.267787839586028</c:v>
                </c:pt>
                <c:pt idx="6">
                  <c:v>42.799461641991925</c:v>
                </c:pt>
                <c:pt idx="7">
                  <c:v>43.597560975609753</c:v>
                </c:pt>
                <c:pt idx="8">
                  <c:v>36.363636363636367</c:v>
                </c:pt>
                <c:pt idx="9">
                  <c:v>34.668508287292816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D-45B0-91B8-EF94443C4552}"/>
            </c:ext>
          </c:extLst>
        </c:ser>
        <c:ser>
          <c:idx val="8"/>
          <c:order val="1"/>
          <c:tx>
            <c:strRef>
              <c:f>G2_32!$T$5</c:f>
              <c:strCache>
                <c:ptCount val="1"/>
                <c:pt idx="0">
                  <c:v>iné vnútorné osobné konflikty a problémy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G2_32!$T$6:$T$15</c:f>
              <c:numCache>
                <c:formatCode>0.0</c:formatCode>
                <c:ptCount val="10"/>
                <c:pt idx="0">
                  <c:v>27.674897119341562</c:v>
                </c:pt>
                <c:pt idx="1">
                  <c:v>23.844282238442823</c:v>
                </c:pt>
                <c:pt idx="2">
                  <c:v>17.462165308498253</c:v>
                </c:pt>
                <c:pt idx="3">
                  <c:v>16.193480546792848</c:v>
                </c:pt>
                <c:pt idx="4">
                  <c:v>14.506539833531509</c:v>
                </c:pt>
                <c:pt idx="5">
                  <c:v>16.558861578266495</c:v>
                </c:pt>
                <c:pt idx="6">
                  <c:v>15.477792732166892</c:v>
                </c:pt>
                <c:pt idx="7">
                  <c:v>20.579268292682926</c:v>
                </c:pt>
                <c:pt idx="8">
                  <c:v>21.363636363636363</c:v>
                </c:pt>
                <c:pt idx="9">
                  <c:v>26.243093922651934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D-45B0-91B8-EF94443C4552}"/>
            </c:ext>
          </c:extLst>
        </c:ser>
        <c:ser>
          <c:idx val="7"/>
          <c:order val="2"/>
          <c:tx>
            <c:strRef>
              <c:f>G2_32!$S$5</c:f>
              <c:strCache>
                <c:ptCount val="1"/>
                <c:pt idx="0">
                  <c:v>bez zrozumiteľnej motivácie (vrátane psychotickej)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G2_32!$S$6:$S$15</c:f>
              <c:numCache>
                <c:formatCode>0.0</c:formatCode>
                <c:ptCount val="10"/>
                <c:pt idx="0">
                  <c:v>8.8477366255144041</c:v>
                </c:pt>
                <c:pt idx="1">
                  <c:v>8.2725060827250605</c:v>
                </c:pt>
                <c:pt idx="2">
                  <c:v>10.244470314318974</c:v>
                </c:pt>
                <c:pt idx="3">
                  <c:v>13.774973711882229</c:v>
                </c:pt>
                <c:pt idx="4">
                  <c:v>10.820451843043994</c:v>
                </c:pt>
                <c:pt idx="5">
                  <c:v>14.23027166882277</c:v>
                </c:pt>
                <c:pt idx="6">
                  <c:v>13.189771197846568</c:v>
                </c:pt>
                <c:pt idx="7">
                  <c:v>8.2317073170731714</c:v>
                </c:pt>
                <c:pt idx="8">
                  <c:v>11.969696969696969</c:v>
                </c:pt>
                <c:pt idx="9">
                  <c:v>12.707182320441991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D-45B0-91B8-EF94443C4552}"/>
            </c:ext>
          </c:extLst>
        </c:ser>
        <c:ser>
          <c:idx val="3"/>
          <c:order val="3"/>
          <c:tx>
            <c:strRef>
              <c:f>G2_32!$O$5</c:f>
              <c:strCache>
                <c:ptCount val="1"/>
                <c:pt idx="0">
                  <c:v>konflikty a existenčné problémy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G2_32!$O$6:$O$15</c:f>
              <c:numCache>
                <c:formatCode>0.0</c:formatCode>
                <c:ptCount val="10"/>
                <c:pt idx="0">
                  <c:v>12.551440329218108</c:v>
                </c:pt>
                <c:pt idx="1">
                  <c:v>10.097323600973237</c:v>
                </c:pt>
                <c:pt idx="2">
                  <c:v>12.922002328288706</c:v>
                </c:pt>
                <c:pt idx="3">
                  <c:v>11.987381703470032</c:v>
                </c:pt>
                <c:pt idx="4">
                  <c:v>8.3234244946492275</c:v>
                </c:pt>
                <c:pt idx="5">
                  <c:v>8.796895213454075</c:v>
                </c:pt>
                <c:pt idx="6">
                  <c:v>12.113055181695827</c:v>
                </c:pt>
                <c:pt idx="7">
                  <c:v>7.774390243902439</c:v>
                </c:pt>
                <c:pt idx="8">
                  <c:v>7.1212121212121211</c:v>
                </c:pt>
                <c:pt idx="9">
                  <c:v>8.2872928176795568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D-45B0-91B8-EF94443C4552}"/>
            </c:ext>
          </c:extLst>
        </c:ser>
        <c:ser>
          <c:idx val="1"/>
          <c:order val="4"/>
          <c:tx>
            <c:strRef>
              <c:f>G2_32!$M$5</c:f>
              <c:strCache>
                <c:ptCount val="1"/>
                <c:pt idx="0">
                  <c:v>konflikty a školské problémy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C3D-45B0-91B8-EF94443C4552}"/>
                </c:ext>
              </c:extLst>
            </c:dLbl>
            <c:dLbl>
              <c:idx val="1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C3D-45B0-91B8-EF94443C4552}"/>
                </c:ext>
              </c:extLst>
            </c:dLbl>
            <c:dLbl>
              <c:idx val="2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C3D-45B0-91B8-EF94443C4552}"/>
                </c:ext>
              </c:extLst>
            </c:dLbl>
            <c:dLbl>
              <c:idx val="3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C3D-45B0-91B8-EF94443C4552}"/>
                </c:ext>
              </c:extLst>
            </c:dLbl>
            <c:dLbl>
              <c:idx val="4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5C3D-45B0-91B8-EF94443C4552}"/>
                </c:ext>
              </c:extLst>
            </c:dLbl>
            <c:dLbl>
              <c:idx val="5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C3D-45B0-91B8-EF94443C4552}"/>
                </c:ext>
              </c:extLst>
            </c:dLbl>
            <c:dLbl>
              <c:idx val="6"/>
              <c:layout>
                <c:manualLayout>
                  <c:x val="2.2875130210108525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5C3D-45B0-91B8-EF94443C4552}"/>
                </c:ext>
              </c:extLst>
            </c:dLbl>
            <c:dLbl>
              <c:idx val="7"/>
              <c:layout>
                <c:manualLayout>
                  <c:x val="2.2875130210110216E-3"/>
                  <c:y val="-2.7875920164344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C3D-45B0-91B8-EF94443C4552}"/>
                </c:ext>
              </c:extLst>
            </c:dLbl>
            <c:dLbl>
              <c:idx val="8"/>
              <c:layout>
                <c:manualLayout>
                  <c:x val="2.287513021010937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5C3D-45B0-91B8-EF94443C4552}"/>
                </c:ext>
              </c:extLst>
            </c:dLbl>
            <c:dLbl>
              <c:idx val="9"/>
              <c:layout>
                <c:manualLayout>
                  <c:x val="2.2875130210110216E-3"/>
                  <c:y val="-2.7875920164344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C3D-45B0-91B8-EF94443C45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G2_32!$M$6:$M$15</c:f>
              <c:numCache>
                <c:formatCode>0.0</c:formatCode>
                <c:ptCount val="10"/>
                <c:pt idx="0">
                  <c:v>0.41152263374485598</c:v>
                </c:pt>
                <c:pt idx="1">
                  <c:v>2.1897810218978102</c:v>
                </c:pt>
                <c:pt idx="2">
                  <c:v>1.3969732246798603</c:v>
                </c:pt>
                <c:pt idx="3">
                  <c:v>2.3133543638275498</c:v>
                </c:pt>
                <c:pt idx="4">
                  <c:v>2.7348394768133173</c:v>
                </c:pt>
                <c:pt idx="5">
                  <c:v>2.58732212160414</c:v>
                </c:pt>
                <c:pt idx="6">
                  <c:v>2.0188425302826376</c:v>
                </c:pt>
                <c:pt idx="7">
                  <c:v>1.8292682926829267</c:v>
                </c:pt>
                <c:pt idx="8">
                  <c:v>4.5454545454545459</c:v>
                </c:pt>
                <c:pt idx="9">
                  <c:v>5.3867403314917128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C3D-45B0-91B8-EF94443C4552}"/>
            </c:ext>
          </c:extLst>
        </c:ser>
        <c:ser>
          <c:idx val="6"/>
          <c:order val="5"/>
          <c:tx>
            <c:strRef>
              <c:f>G2_32!$R$5</c:f>
              <c:strCache>
                <c:ptCount val="1"/>
                <c:pt idx="0">
                  <c:v>súvislosť so somatickým ochorením
alebo telesnou chybou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C3D-45B0-91B8-EF94443C4552}"/>
                </c:ext>
              </c:extLst>
            </c:dLbl>
            <c:dLbl>
              <c:idx val="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5C3D-45B0-91B8-EF94443C4552}"/>
                </c:ext>
              </c:extLst>
            </c:dLbl>
            <c:dLbl>
              <c:idx val="2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5C3D-45B0-91B8-EF94443C4552}"/>
                </c:ext>
              </c:extLst>
            </c:dLbl>
            <c:dLbl>
              <c:idx val="3"/>
              <c:layout>
                <c:manualLayout>
                  <c:x val="3.270430241450414E-6"/>
                  <c:y val="-5.46779478652125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5C3D-45B0-91B8-EF94443C4552}"/>
                </c:ext>
              </c:extLst>
            </c:dLbl>
            <c:dLbl>
              <c:idx val="4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5C3D-45B0-91B8-EF94443C4552}"/>
                </c:ext>
              </c:extLst>
            </c:dLbl>
            <c:dLbl>
              <c:idx val="5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5C3D-45B0-91B8-EF94443C4552}"/>
                </c:ext>
              </c:extLst>
            </c:dLbl>
            <c:dLbl>
              <c:idx val="6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5C3D-45B0-91B8-EF94443C4552}"/>
                </c:ext>
              </c:extLst>
            </c:dLbl>
            <c:dLbl>
              <c:idx val="7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5C3D-45B0-91B8-EF94443C4552}"/>
                </c:ext>
              </c:extLst>
            </c:dLbl>
            <c:dLbl>
              <c:idx val="8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5C3D-45B0-91B8-EF94443C4552}"/>
                </c:ext>
              </c:extLst>
            </c:dLbl>
            <c:dLbl>
              <c:idx val="9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5C3D-45B0-91B8-EF94443C45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G2_32!$R$6:$R$15</c:f>
              <c:numCache>
                <c:formatCode>0.0</c:formatCode>
                <c:ptCount val="10"/>
                <c:pt idx="0">
                  <c:v>2.6748971193415638</c:v>
                </c:pt>
                <c:pt idx="1">
                  <c:v>3.1630170316301705</c:v>
                </c:pt>
                <c:pt idx="2">
                  <c:v>3.2596041909196738</c:v>
                </c:pt>
                <c:pt idx="3">
                  <c:v>2.7339642481598316</c:v>
                </c:pt>
                <c:pt idx="4">
                  <c:v>4.3995243757431624</c:v>
                </c:pt>
                <c:pt idx="5">
                  <c:v>3.6222509702457955</c:v>
                </c:pt>
                <c:pt idx="6">
                  <c:v>2.9609690444145356</c:v>
                </c:pt>
                <c:pt idx="7">
                  <c:v>3.8109756097560976</c:v>
                </c:pt>
                <c:pt idx="8">
                  <c:v>3.1818181818181817</c:v>
                </c:pt>
                <c:pt idx="9">
                  <c:v>2.9005524861878453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C3D-45B0-91B8-EF94443C4552}"/>
            </c:ext>
          </c:extLst>
        </c:ser>
        <c:ser>
          <c:idx val="2"/>
          <c:order val="6"/>
          <c:tx>
            <c:strRef>
              <c:f>G2_32!$N$5</c:f>
              <c:strCache>
                <c:ptCount val="1"/>
                <c:pt idx="0">
                  <c:v>konflikty a problémy v zamestnaní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5C3D-45B0-91B8-EF94443C4552}"/>
                </c:ext>
              </c:extLst>
            </c:dLbl>
            <c:dLbl>
              <c:idx val="1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5C3D-45B0-91B8-EF94443C4552}"/>
                </c:ext>
              </c:extLst>
            </c:dLbl>
            <c:dLbl>
              <c:idx val="2"/>
              <c:layout>
                <c:manualLayout>
                  <c:x val="4.6448959911205246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5C3D-45B0-91B8-EF94443C4552}"/>
                </c:ext>
              </c:extLst>
            </c:dLbl>
            <c:dLbl>
              <c:idx val="3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5C3D-45B0-91B8-EF94443C4552}"/>
                </c:ext>
              </c:extLst>
            </c:dLbl>
            <c:dLbl>
              <c:idx val="4"/>
              <c:layout>
                <c:manualLayout>
                  <c:x val="4.6448959911205246E-3"/>
                  <c:y val="-2.7967057698925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5C3D-45B0-91B8-EF94443C4552}"/>
                </c:ext>
              </c:extLst>
            </c:dLbl>
            <c:dLbl>
              <c:idx val="5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5C3D-45B0-91B8-EF94443C4552}"/>
                </c:ext>
              </c:extLst>
            </c:dLbl>
            <c:dLbl>
              <c:idx val="6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C3D-45B0-91B8-EF94443C4552}"/>
                </c:ext>
              </c:extLst>
            </c:dLbl>
            <c:dLbl>
              <c:idx val="7"/>
              <c:layout>
                <c:manualLayout>
                  <c:x val="4.6448959911205246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5C3D-45B0-91B8-EF94443C4552}"/>
                </c:ext>
              </c:extLst>
            </c:dLbl>
            <c:dLbl>
              <c:idx val="8"/>
              <c:layout>
                <c:manualLayout>
                  <c:x val="4.6448959911206938E-3"/>
                  <c:y val="-2.796705769892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C3D-45B0-91B8-EF94443C4552}"/>
                </c:ext>
              </c:extLst>
            </c:dLbl>
            <c:dLbl>
              <c:idx val="9"/>
              <c:layout>
                <c:manualLayout>
                  <c:x val="-2.2875130210110216E-3"/>
                  <c:y val="-2.7967035774216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5C3D-45B0-91B8-EF94443C45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G2_32!$N$6:$N$15</c:f>
              <c:numCache>
                <c:formatCode>0.0</c:formatCode>
                <c:ptCount val="10"/>
                <c:pt idx="0">
                  <c:v>1.6460905349794239</c:v>
                </c:pt>
                <c:pt idx="1">
                  <c:v>2.1897810218978102</c:v>
                </c:pt>
                <c:pt idx="2">
                  <c:v>1.5133876600698486</c:v>
                </c:pt>
                <c:pt idx="3">
                  <c:v>2.1030494216614093</c:v>
                </c:pt>
                <c:pt idx="4">
                  <c:v>2.7348394768133173</c:v>
                </c:pt>
                <c:pt idx="5">
                  <c:v>1.1642949547218628</c:v>
                </c:pt>
                <c:pt idx="6">
                  <c:v>1.6150740242261103</c:v>
                </c:pt>
                <c:pt idx="7">
                  <c:v>1.9817073170731707</c:v>
                </c:pt>
                <c:pt idx="8">
                  <c:v>1.6666666666666667</c:v>
                </c:pt>
                <c:pt idx="9">
                  <c:v>1.2430939226519337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5C3D-45B0-91B8-EF94443C4552}"/>
            </c:ext>
          </c:extLst>
        </c:ser>
        <c:ser>
          <c:idx val="4"/>
          <c:order val="7"/>
          <c:tx>
            <c:strRef>
              <c:f>G2_32!$P$5</c:f>
              <c:strCache>
                <c:ptCount val="1"/>
                <c:pt idx="0">
                  <c:v>konflikty a erotické problémy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919444861420049E-2"/>
                  <c:y val="-2.97265069807847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5-5C3D-45B0-91B8-EF94443C4552}"/>
                </c:ext>
              </c:extLst>
            </c:dLbl>
            <c:dLbl>
              <c:idx val="1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6-5C3D-45B0-91B8-EF94443C4552}"/>
                </c:ext>
              </c:extLst>
            </c:dLbl>
            <c:dLbl>
              <c:idx val="2"/>
              <c:layout>
                <c:manualLayout>
                  <c:x val="3.6919444861419883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7-5C3D-45B0-91B8-EF94443C4552}"/>
                </c:ext>
              </c:extLst>
            </c:dLbl>
            <c:dLbl>
              <c:idx val="3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8-5C3D-45B0-91B8-EF94443C4552}"/>
                </c:ext>
              </c:extLst>
            </c:dLbl>
            <c:dLbl>
              <c:idx val="4"/>
              <c:layout>
                <c:manualLayout>
                  <c:x val="3.6919444861420049E-2"/>
                  <c:y val="-2.9726506980784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9-5C3D-45B0-91B8-EF94443C4552}"/>
                </c:ext>
              </c:extLst>
            </c:dLbl>
            <c:dLbl>
              <c:idx val="5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A-5C3D-45B0-91B8-EF94443C4552}"/>
                </c:ext>
              </c:extLst>
            </c:dLbl>
            <c:dLbl>
              <c:idx val="6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B-5C3D-45B0-91B8-EF94443C4552}"/>
                </c:ext>
              </c:extLst>
            </c:dLbl>
            <c:dLbl>
              <c:idx val="7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C-5C3D-45B0-91B8-EF94443C4552}"/>
                </c:ext>
              </c:extLst>
            </c:dLbl>
            <c:dLbl>
              <c:idx val="8"/>
              <c:layout>
                <c:manualLayout>
                  <c:x val="3.6919444861420049E-2"/>
                  <c:y val="-2.972650698078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D-5C3D-45B0-91B8-EF94443C4552}"/>
                </c:ext>
              </c:extLst>
            </c:dLbl>
            <c:dLbl>
              <c:idx val="9"/>
              <c:layout>
                <c:manualLayout>
                  <c:x val="3.923024786546396E-2"/>
                  <c:y val="-3.22414303191508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13033292848792E-2"/>
                      <c:h val="2.78138559156816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E-5C3D-45B0-91B8-EF94443C45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no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G2_32!$P$6:$P$15</c:f>
              <c:numCache>
                <c:formatCode>0.0</c:formatCode>
                <c:ptCount val="10"/>
                <c:pt idx="0">
                  <c:v>2.7777777777777777</c:v>
                </c:pt>
                <c:pt idx="1">
                  <c:v>3.5279805352798053</c:v>
                </c:pt>
                <c:pt idx="2">
                  <c:v>3.6088474970896391</c:v>
                </c:pt>
                <c:pt idx="3">
                  <c:v>3.890641430073607</c:v>
                </c:pt>
                <c:pt idx="4">
                  <c:v>4.1617122473246138</c:v>
                </c:pt>
                <c:pt idx="5">
                  <c:v>2.9754204398447608</c:v>
                </c:pt>
                <c:pt idx="6">
                  <c:v>3.0955585464333781</c:v>
                </c:pt>
                <c:pt idx="7">
                  <c:v>2.1341463414634148</c:v>
                </c:pt>
                <c:pt idx="8">
                  <c:v>2.5757575757575757</c:v>
                </c:pt>
                <c:pt idx="9">
                  <c:v>0.82872928176795579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5C3D-45B0-91B8-EF94443C4552}"/>
            </c:ext>
          </c:extLst>
        </c:ser>
        <c:ser>
          <c:idx val="5"/>
          <c:order val="8"/>
          <c:tx>
            <c:strRef>
              <c:f>G2_32!$Q$5</c:f>
              <c:strCache>
                <c:ptCount val="1"/>
                <c:pt idx="0">
                  <c:v>konflikty a problémy s verejnými záujmami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G2_32!$Q$6:$Q$15</c:f>
              <c:numCache>
                <c:formatCode>0.0</c:formatCode>
                <c:ptCount val="10"/>
                <c:pt idx="0">
                  <c:v>0.20576131687242799</c:v>
                </c:pt>
                <c:pt idx="1">
                  <c:v>0.36496350364963503</c:v>
                </c:pt>
                <c:pt idx="2">
                  <c:v>0.69848661233993015</c:v>
                </c:pt>
                <c:pt idx="3">
                  <c:v>0.73606729758149314</c:v>
                </c:pt>
                <c:pt idx="4">
                  <c:v>0.83234244946492275</c:v>
                </c:pt>
                <c:pt idx="5">
                  <c:v>1.29366106080207</c:v>
                </c:pt>
                <c:pt idx="6">
                  <c:v>0.80753701211305517</c:v>
                </c:pt>
                <c:pt idx="7">
                  <c:v>1.2195121951219512</c:v>
                </c:pt>
                <c:pt idx="8">
                  <c:v>0.75757575757575757</c:v>
                </c:pt>
                <c:pt idx="9">
                  <c:v>0.55248618784530379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5C3D-45B0-91B8-EF94443C4552}"/>
            </c:ext>
          </c:extLst>
        </c:ser>
        <c:ser>
          <c:idx val="9"/>
          <c:order val="9"/>
          <c:tx>
            <c:strRef>
              <c:f>G2_32!$U$5</c:f>
              <c:strCache>
                <c:ptCount val="1"/>
                <c:pt idx="0">
                  <c:v>neznámy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G2_32!$J$6:$J$15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G2_32!$U$6:$U$15</c:f>
              <c:numCache>
                <c:formatCode>0.0</c:formatCode>
                <c:ptCount val="10"/>
                <c:pt idx="0">
                  <c:v>3.8065843621399176</c:v>
                </c:pt>
                <c:pt idx="1">
                  <c:v>7.5425790754257909</c:v>
                </c:pt>
                <c:pt idx="2">
                  <c:v>6.9848661233993008</c:v>
                </c:pt>
                <c:pt idx="3">
                  <c:v>6.4143007360672977</c:v>
                </c:pt>
                <c:pt idx="4">
                  <c:v>10.107015457788346</c:v>
                </c:pt>
                <c:pt idx="5">
                  <c:v>7.5032341526520057</c:v>
                </c:pt>
                <c:pt idx="6">
                  <c:v>5.9219380888290711</c:v>
                </c:pt>
                <c:pt idx="7">
                  <c:v>8.8414634146341466</c:v>
                </c:pt>
                <c:pt idx="8">
                  <c:v>10.454545454545453</c:v>
                </c:pt>
                <c:pt idx="9">
                  <c:v>7.1823204419889501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5C3D-45B0-91B8-EF94443C4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100"/>
        <c:axId val="2073522016"/>
        <c:axId val="2073529920"/>
      </c:barChart>
      <c:catAx>
        <c:axId val="20735220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3529920"/>
        <c:crosses val="autoZero"/>
        <c:auto val="1"/>
        <c:lblAlgn val="ctr"/>
        <c:lblOffset val="100"/>
        <c:noMultiLvlLbl val="0"/>
      </c:catAx>
      <c:valAx>
        <c:axId val="20735299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352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371354956777172E-3"/>
          <c:y val="0.77074809132490985"/>
          <c:w val="0.988829905793838"/>
          <c:h val="0.228044543211089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54749986852737E-2"/>
          <c:y val="2.4630649492512858E-2"/>
          <c:w val="0.90284525909671132"/>
          <c:h val="0.80058897637795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G2_33!$M$5</c:f>
              <c:strCache>
                <c:ptCount val="1"/>
                <c:pt idx="0">
                  <c:v>hormonálna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G2_33!$J$17:$J$26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G2_33!$M$17:$M$26</c:f>
              <c:numCache>
                <c:formatCode>#\ ##0.0</c:formatCode>
                <c:ptCount val="10"/>
                <c:pt idx="0">
                  <c:v>16.2</c:v>
                </c:pt>
                <c:pt idx="1">
                  <c:v>16.138205932291616</c:v>
                </c:pt>
                <c:pt idx="2">
                  <c:v>14.8</c:v>
                </c:pt>
                <c:pt idx="3">
                  <c:v>13.4</c:v>
                </c:pt>
                <c:pt idx="4">
                  <c:v>12.211530921486593</c:v>
                </c:pt>
                <c:pt idx="5">
                  <c:v>11.446493424396047</c:v>
                </c:pt>
                <c:pt idx="6">
                  <c:v>11.231987628576116</c:v>
                </c:pt>
                <c:pt idx="7" formatCode="0.0">
                  <c:v>10.681024974038683</c:v>
                </c:pt>
                <c:pt idx="8" formatCode="0.0">
                  <c:v>9.7771645262445155</c:v>
                </c:pt>
                <c:pt idx="9" formatCode="0.0">
                  <c:v>9.483989295156503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A-4E07-95B0-D1654391CDB2}"/>
            </c:ext>
          </c:extLst>
        </c:ser>
        <c:ser>
          <c:idx val="0"/>
          <c:order val="1"/>
          <c:tx>
            <c:strRef>
              <c:f>G2_33!$L$5</c:f>
              <c:strCache>
                <c:ptCount val="1"/>
                <c:pt idx="0">
                  <c:v>vnútromaternicová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G2_33!$J$17:$J$26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G2_33!$L$17:$L$26</c:f>
              <c:numCache>
                <c:formatCode>#\ ##0.0</c:formatCode>
                <c:ptCount val="10"/>
                <c:pt idx="0">
                  <c:v>3.5</c:v>
                </c:pt>
                <c:pt idx="1">
                  <c:v>3.5478707906950966</c:v>
                </c:pt>
                <c:pt idx="2">
                  <c:v>3.4</c:v>
                </c:pt>
                <c:pt idx="3">
                  <c:v>3.2</c:v>
                </c:pt>
                <c:pt idx="4">
                  <c:v>3.1031423506203364</c:v>
                </c:pt>
                <c:pt idx="5">
                  <c:v>2.9666137808793089</c:v>
                </c:pt>
                <c:pt idx="6">
                  <c:v>2.9749213118083055</c:v>
                </c:pt>
                <c:pt idx="7" formatCode="0.0">
                  <c:v>2.9232560647918882</c:v>
                </c:pt>
                <c:pt idx="8" formatCode="0.0">
                  <c:v>2.8656792392123842</c:v>
                </c:pt>
                <c:pt idx="9" formatCode="0.0">
                  <c:v>2.9694199383783215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A-4E07-95B0-D1654391CDB2}"/>
            </c:ext>
          </c:extLst>
        </c:ser>
        <c:ser>
          <c:idx val="4"/>
          <c:order val="2"/>
          <c:tx>
            <c:strRef>
              <c:f>G2_33!$N$5</c:f>
              <c:strCache>
                <c:ptCount val="1"/>
                <c:pt idx="0">
                  <c:v>iná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G2_33!$J$17:$J$26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G2_33!$N$17:$N$26</c:f>
              <c:numCache>
                <c:formatCode>#\ ##0.0</c:formatCode>
                <c:ptCount val="10"/>
                <c:pt idx="0">
                  <c:v>0.51432535604714402</c:v>
                </c:pt>
                <c:pt idx="1">
                  <c:v>0.50518025086000473</c:v>
                </c:pt>
                <c:pt idx="2">
                  <c:v>0.39997068594141566</c:v>
                </c:pt>
                <c:pt idx="3">
                  <c:v>0.43291660883769095</c:v>
                </c:pt>
                <c:pt idx="4">
                  <c:v>0.43421236736457386</c:v>
                </c:pt>
                <c:pt idx="5">
                  <c:v>0.3630216790411146</c:v>
                </c:pt>
                <c:pt idx="6">
                  <c:v>0.31584620070760794</c:v>
                </c:pt>
                <c:pt idx="7" formatCode="0.0">
                  <c:v>0.2941364033951655</c:v>
                </c:pt>
                <c:pt idx="8" formatCode="0.0">
                  <c:v>0.25163232867151897</c:v>
                </c:pt>
                <c:pt idx="9" formatCode="0.0">
                  <c:v>0.29167054670008219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395436464"/>
        <c:axId val="395436856"/>
      </c:barChart>
      <c:lineChart>
        <c:grouping val="standard"/>
        <c:varyColors val="0"/>
        <c:ser>
          <c:idx val="5"/>
          <c:order val="3"/>
          <c:tx>
            <c:strRef>
              <c:f>G2_33!$K$5</c:f>
              <c:strCache>
                <c:ptCount val="1"/>
                <c:pt idx="0">
                  <c:v>spolu</c:v>
                </c:pt>
              </c:strCache>
            </c:strRef>
          </c:tx>
          <c:spPr>
            <a:ln w="22225"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G2_33!$K$17:$K$26</c:f>
              <c:numCache>
                <c:formatCode>0.0</c:formatCode>
                <c:ptCount val="10"/>
                <c:pt idx="0">
                  <c:v>20.268514636978448</c:v>
                </c:pt>
                <c:pt idx="1">
                  <c:v>20.191182076848811</c:v>
                </c:pt>
                <c:pt idx="2">
                  <c:v>18.613369477265358</c:v>
                </c:pt>
                <c:pt idx="3">
                  <c:v>16.999049825445461</c:v>
                </c:pt>
                <c:pt idx="4">
                  <c:v>15.748885639471503</c:v>
                </c:pt>
                <c:pt idx="5">
                  <c:v>14.776128884316472</c:v>
                </c:pt>
                <c:pt idx="6">
                  <c:v>14.522755141092029</c:v>
                </c:pt>
                <c:pt idx="7">
                  <c:v>13.898417442225739</c:v>
                </c:pt>
                <c:pt idx="8">
                  <c:v>12.894476094128418</c:v>
                </c:pt>
                <c:pt idx="9">
                  <c:v>12.745079780234908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6464"/>
        <c:axId val="395436856"/>
      </c:lineChart>
      <c:catAx>
        <c:axId val="3954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49849585741673008"/>
              <c:y val="0.8721123359580050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crossAx val="395436856"/>
        <c:crosses val="autoZero"/>
        <c:auto val="1"/>
        <c:lblAlgn val="ctr"/>
        <c:lblOffset val="100"/>
        <c:noMultiLvlLbl val="0"/>
      </c:catAx>
      <c:valAx>
        <c:axId val="395436856"/>
        <c:scaling>
          <c:orientation val="minMax"/>
          <c:max val="2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2.1794816631527615E-3"/>
              <c:y val="0.18917847769028873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5436464"/>
        <c:crosses val="autoZero"/>
        <c:crossBetween val="between"/>
        <c:majorUnit val="5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8.9488595346346747E-2"/>
          <c:y val="0.93563464566929133"/>
          <c:w val="0.85889610793186388"/>
          <c:h val="5.5136826559632694E-2"/>
        </c:manualLayout>
      </c:layout>
      <c:overlay val="0"/>
      <c:spPr>
        <a:ln>
          <a:noFill/>
          <a:round/>
        </a:ln>
      </c:spPr>
      <c:txPr>
        <a:bodyPr rot="0" anchor="ctr" anchorCtr="0"/>
        <a:lstStyle/>
        <a:p>
          <a:pPr>
            <a:defRPr>
              <a:solidFill>
                <a:schemeClr val="tx1"/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134153748113399E-2"/>
          <c:y val="3.2687159844562323E-2"/>
          <c:w val="0.89744405320813769"/>
          <c:h val="0.72246968003813761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G2_34_G2_35!$I$32</c:f>
              <c:strCache>
                <c:ptCount val="1"/>
                <c:pt idx="0">
                  <c:v>spolu</c:v>
                </c:pt>
              </c:strCache>
            </c:strRef>
          </c:tx>
          <c:spPr>
            <a:solidFill>
              <a:schemeClr val="accent2">
                <a:alpha val="90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G2_34_G2_35!$J$32:$S$32</c:f>
              <c:numCache>
                <c:formatCode>0.0</c:formatCode>
                <c:ptCount val="10"/>
                <c:pt idx="0">
                  <c:v>3.8726116155446717</c:v>
                </c:pt>
                <c:pt idx="1">
                  <c:v>3.7518375282151899</c:v>
                </c:pt>
                <c:pt idx="2">
                  <c:v>4.1966868815735427</c:v>
                </c:pt>
                <c:pt idx="3">
                  <c:v>4.4684214221603193</c:v>
                </c:pt>
                <c:pt idx="4">
                  <c:v>4.1637252094496189</c:v>
                </c:pt>
                <c:pt idx="5">
                  <c:v>3.7699038963905389</c:v>
                </c:pt>
                <c:pt idx="6">
                  <c:v>5.5</c:v>
                </c:pt>
                <c:pt idx="7">
                  <c:v>5.1338369412776723</c:v>
                </c:pt>
                <c:pt idx="8">
                  <c:v>4.9113144196892184</c:v>
                </c:pt>
                <c:pt idx="9">
                  <c:v>4.3149303432583439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3-42CF-93B9-352614FD0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038032"/>
        <c:axId val="274047184"/>
      </c:barChart>
      <c:lineChart>
        <c:grouping val="standard"/>
        <c:varyColors val="0"/>
        <c:ser>
          <c:idx val="0"/>
          <c:order val="0"/>
          <c:tx>
            <c:strRef>
              <c:f>G2_34_G2_35!$I$9</c:f>
              <c:strCache>
                <c:ptCount val="1"/>
                <c:pt idx="0">
                  <c:v>15 − 19 </c:v>
                </c:pt>
              </c:strCache>
            </c:strRef>
          </c:tx>
          <c:spPr>
            <a:ln w="22225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G2_34_G2_35!$J$33:$S$33</c:f>
              <c:numCache>
                <c:formatCode>0.0</c:formatCode>
                <c:ptCount val="10"/>
                <c:pt idx="0">
                  <c:v>2.1800062285892245</c:v>
                </c:pt>
                <c:pt idx="1">
                  <c:v>1.9977810114025596</c:v>
                </c:pt>
                <c:pt idx="2">
                  <c:v>2.5299184172375564</c:v>
                </c:pt>
                <c:pt idx="3">
                  <c:v>2.5801373157825687</c:v>
                </c:pt>
                <c:pt idx="4">
                  <c:v>2.3466522718667879</c:v>
                </c:pt>
                <c:pt idx="5">
                  <c:v>2.2563488591623901</c:v>
                </c:pt>
                <c:pt idx="6">
                  <c:v>2.9</c:v>
                </c:pt>
                <c:pt idx="7">
                  <c:v>2.7270910636830616</c:v>
                </c:pt>
                <c:pt idx="8">
                  <c:v>2.5242534065551454</c:v>
                </c:pt>
                <c:pt idx="9">
                  <c:v>2.3688901397879727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83-42CF-93B9-352614FD0A9B}"/>
            </c:ext>
          </c:extLst>
        </c:ser>
        <c:ser>
          <c:idx val="1"/>
          <c:order val="1"/>
          <c:tx>
            <c:strRef>
              <c:f>G2_34_G2_35!$I$10</c:f>
              <c:strCache>
                <c:ptCount val="1"/>
                <c:pt idx="0">
                  <c:v>20 − 24 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G2_34_G2_35!$J$34:$S$34</c:f>
              <c:numCache>
                <c:formatCode>0.0</c:formatCode>
                <c:ptCount val="10"/>
                <c:pt idx="0">
                  <c:v>3.6401608047678136</c:v>
                </c:pt>
                <c:pt idx="1">
                  <c:v>3.5604024184484633</c:v>
                </c:pt>
                <c:pt idx="2">
                  <c:v>4.1531007255108054</c:v>
                </c:pt>
                <c:pt idx="3">
                  <c:v>4.4636972594696287</c:v>
                </c:pt>
                <c:pt idx="4">
                  <c:v>4.2020644925550377</c:v>
                </c:pt>
                <c:pt idx="5">
                  <c:v>3.9154863437492766</c:v>
                </c:pt>
                <c:pt idx="6">
                  <c:v>6.1</c:v>
                </c:pt>
                <c:pt idx="7">
                  <c:v>5.6599156686750618</c:v>
                </c:pt>
                <c:pt idx="8">
                  <c:v>5.5075407840361992</c:v>
                </c:pt>
                <c:pt idx="9">
                  <c:v>4.5860469333172151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83-42CF-93B9-352614FD0A9B}"/>
            </c:ext>
          </c:extLst>
        </c:ser>
        <c:ser>
          <c:idx val="2"/>
          <c:order val="2"/>
          <c:tx>
            <c:strRef>
              <c:f>G2_34_G2_35!$I$11</c:f>
              <c:strCache>
                <c:ptCount val="1"/>
                <c:pt idx="0">
                  <c:v>25 − 29 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G2_34_G2_35!$J$35:$S$35</c:f>
              <c:numCache>
                <c:formatCode>0.0</c:formatCode>
                <c:ptCount val="10"/>
                <c:pt idx="0">
                  <c:v>6.357007013384818</c:v>
                </c:pt>
                <c:pt idx="1">
                  <c:v>5.8087610994071346</c:v>
                </c:pt>
                <c:pt idx="2">
                  <c:v>6.3211283089107928</c:v>
                </c:pt>
                <c:pt idx="3">
                  <c:v>7.2574484339190217</c:v>
                </c:pt>
                <c:pt idx="4">
                  <c:v>6.2615034357793515</c:v>
                </c:pt>
                <c:pt idx="5">
                  <c:v>6.112488914143694</c:v>
                </c:pt>
                <c:pt idx="6">
                  <c:v>8.8000000000000007</c:v>
                </c:pt>
                <c:pt idx="7">
                  <c:v>8.6542400655469063</c:v>
                </c:pt>
                <c:pt idx="8">
                  <c:v>8.4819073741955897</c:v>
                </c:pt>
                <c:pt idx="9">
                  <c:v>7.8251826298701301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83-42CF-93B9-352614FD0A9B}"/>
            </c:ext>
          </c:extLst>
        </c:ser>
        <c:ser>
          <c:idx val="3"/>
          <c:order val="3"/>
          <c:tx>
            <c:strRef>
              <c:f>G2_34_G2_35!$I$12</c:f>
              <c:strCache>
                <c:ptCount val="1"/>
                <c:pt idx="0">
                  <c:v>30 − 34 </c:v>
                </c:pt>
              </c:strCache>
            </c:strRef>
          </c:tx>
          <c:spPr>
            <a:ln w="2222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G2_34_G2_35!$J$36:$S$36</c:f>
              <c:numCache>
                <c:formatCode>0.0</c:formatCode>
                <c:ptCount val="10"/>
                <c:pt idx="0">
                  <c:v>6.6353838257936797</c:v>
                </c:pt>
                <c:pt idx="1">
                  <c:v>6.3051878304295057</c:v>
                </c:pt>
                <c:pt idx="2">
                  <c:v>7.4422404665369166</c:v>
                </c:pt>
                <c:pt idx="3">
                  <c:v>7.3592664366403557</c:v>
                </c:pt>
                <c:pt idx="4">
                  <c:v>7.2055811021817302</c:v>
                </c:pt>
                <c:pt idx="5">
                  <c:v>6.4046945202400432</c:v>
                </c:pt>
                <c:pt idx="6">
                  <c:v>9.5</c:v>
                </c:pt>
                <c:pt idx="7">
                  <c:v>8.6192200082231061</c:v>
                </c:pt>
                <c:pt idx="8">
                  <c:v>8.4745544684365299</c:v>
                </c:pt>
                <c:pt idx="9">
                  <c:v>7.5559018677244936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83-42CF-93B9-352614FD0A9B}"/>
            </c:ext>
          </c:extLst>
        </c:ser>
        <c:ser>
          <c:idx val="4"/>
          <c:order val="4"/>
          <c:tx>
            <c:strRef>
              <c:f>G2_34_G2_35!$I$13</c:f>
              <c:strCache>
                <c:ptCount val="1"/>
                <c:pt idx="0">
                  <c:v>35 − 39 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G2_34_G2_35!$J$37:$S$37</c:f>
              <c:numCache>
                <c:formatCode>0.0</c:formatCode>
                <c:ptCount val="10"/>
                <c:pt idx="0">
                  <c:v>4.7735509915431535</c:v>
                </c:pt>
                <c:pt idx="1">
                  <c:v>4.8269699650213065</c:v>
                </c:pt>
                <c:pt idx="2">
                  <c:v>5.0928067472952883</c:v>
                </c:pt>
                <c:pt idx="3">
                  <c:v>5.5701105424862325</c:v>
                </c:pt>
                <c:pt idx="4">
                  <c:v>5.3214591038553145</c:v>
                </c:pt>
                <c:pt idx="5">
                  <c:v>4.6939337618360968</c:v>
                </c:pt>
                <c:pt idx="6">
                  <c:v>7</c:v>
                </c:pt>
                <c:pt idx="7">
                  <c:v>6.7033336649470128</c:v>
                </c:pt>
                <c:pt idx="8">
                  <c:v>6.4963926281319742</c:v>
                </c:pt>
                <c:pt idx="9">
                  <c:v>5.7879186295295435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D83-42CF-93B9-352614FD0A9B}"/>
            </c:ext>
          </c:extLst>
        </c:ser>
        <c:ser>
          <c:idx val="5"/>
          <c:order val="5"/>
          <c:tx>
            <c:strRef>
              <c:f>G2_34_G2_35!$I$14</c:f>
              <c:strCache>
                <c:ptCount val="1"/>
                <c:pt idx="0">
                  <c:v>40 − 44 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G2_34_G2_35!$J$38:$S$38</c:f>
              <c:numCache>
                <c:formatCode>0.0</c:formatCode>
                <c:ptCount val="10"/>
                <c:pt idx="0">
                  <c:v>1.9477383699093203</c:v>
                </c:pt>
                <c:pt idx="1">
                  <c:v>2.2216036782746746</c:v>
                </c:pt>
                <c:pt idx="2">
                  <c:v>2.2615570026434426</c:v>
                </c:pt>
                <c:pt idx="3">
                  <c:v>2.495216703105132</c:v>
                </c:pt>
                <c:pt idx="4">
                  <c:v>2.4692278305271103</c:v>
                </c:pt>
                <c:pt idx="5">
                  <c:v>2.1651461816983355</c:v>
                </c:pt>
                <c:pt idx="6">
                  <c:v>3.2</c:v>
                </c:pt>
                <c:pt idx="7">
                  <c:v>3.1009509129444299</c:v>
                </c:pt>
                <c:pt idx="8">
                  <c:v>2.8299394732912977</c:v>
                </c:pt>
                <c:pt idx="9">
                  <c:v>2.4670938006718299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D83-42CF-93B9-352614FD0A9B}"/>
            </c:ext>
          </c:extLst>
        </c:ser>
        <c:ser>
          <c:idx val="6"/>
          <c:order val="6"/>
          <c:tx>
            <c:strRef>
              <c:f>G2_34_G2_35!$I$15</c:f>
              <c:strCache>
                <c:ptCount val="1"/>
                <c:pt idx="0">
                  <c:v>45 − 49 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G2_34_G2_35!$J$31:$S$31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G2_34_G2_35!$J$39:$S$39</c:f>
              <c:numCache>
                <c:formatCode>0.0</c:formatCode>
                <c:ptCount val="10"/>
                <c:pt idx="0">
                  <c:v>0.17643588485353065</c:v>
                </c:pt>
                <c:pt idx="1">
                  <c:v>0.23052810615538158</c:v>
                </c:pt>
                <c:pt idx="2">
                  <c:v>0.23898873623325301</c:v>
                </c:pt>
                <c:pt idx="3">
                  <c:v>0.261894866291284</c:v>
                </c:pt>
                <c:pt idx="4">
                  <c:v>0.18484961363629998</c:v>
                </c:pt>
                <c:pt idx="5">
                  <c:v>0.16790473843420706</c:v>
                </c:pt>
                <c:pt idx="6">
                  <c:v>0.4</c:v>
                </c:pt>
                <c:pt idx="7">
                  <c:v>0.31029788597053171</c:v>
                </c:pt>
                <c:pt idx="8">
                  <c:v>0.30929454264277689</c:v>
                </c:pt>
                <c:pt idx="9">
                  <c:v>0.22608982360283555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83-42CF-93B9-352614FD0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038032"/>
        <c:axId val="274047184"/>
      </c:lineChart>
      <c:catAx>
        <c:axId val="27403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690279226496483"/>
              <c:y val="0.814488412826101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47184"/>
        <c:crosses val="autoZero"/>
        <c:auto val="1"/>
        <c:lblAlgn val="ctr"/>
        <c:lblOffset val="100"/>
        <c:noMultiLvlLbl val="0"/>
      </c:catAx>
      <c:valAx>
        <c:axId val="274047184"/>
        <c:scaling>
          <c:orientation val="minMax"/>
          <c:max val="1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spontánne potraty na 1 000 žien v danom veku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4.9687010954616593E-3"/>
              <c:y val="0.1393971289303122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3803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69972786011639E-3"/>
          <c:y val="0.86945785256705355"/>
          <c:w val="0.98981533646322384"/>
          <c:h val="6.3469256563536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77503912363067E-2"/>
          <c:y val="4.0528996375453062E-2"/>
          <c:w val="0.91980320813771521"/>
          <c:h val="0.71358653485961854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G2_34_G2_35!$I$8</c:f>
              <c:strCache>
                <c:ptCount val="1"/>
                <c:pt idx="0">
                  <c:v>spolu</c:v>
                </c:pt>
              </c:strCache>
            </c:strRef>
          </c:tx>
          <c:spPr>
            <a:solidFill>
              <a:schemeClr val="accent2">
                <a:alpha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G2_34_G2_35!$J$8:$S$8</c:f>
              <c:numCache>
                <c:formatCode>0.0</c:formatCode>
                <c:ptCount val="10"/>
                <c:pt idx="0">
                  <c:v>5.9034794772639207</c:v>
                </c:pt>
                <c:pt idx="1">
                  <c:v>5.5886202958532243</c:v>
                </c:pt>
                <c:pt idx="2">
                  <c:v>5.2671090777519174</c:v>
                </c:pt>
                <c:pt idx="3">
                  <c:v>4.9268767540755283</c:v>
                </c:pt>
                <c:pt idx="4">
                  <c:v>4.6721315241010624</c:v>
                </c:pt>
                <c:pt idx="5">
                  <c:v>4.6489050300627648</c:v>
                </c:pt>
                <c:pt idx="6">
                  <c:v>4.5301769367012001</c:v>
                </c:pt>
                <c:pt idx="7">
                  <c:v>4.2814647471171661</c:v>
                </c:pt>
                <c:pt idx="8">
                  <c:v>3.8768085933269201</c:v>
                </c:pt>
                <c:pt idx="9">
                  <c:v>4.2569685923787546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0-49E2-A12C-FC83E5B5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038032"/>
        <c:axId val="274047184"/>
      </c:barChart>
      <c:lineChart>
        <c:grouping val="standard"/>
        <c:varyColors val="0"/>
        <c:ser>
          <c:idx val="0"/>
          <c:order val="0"/>
          <c:tx>
            <c:strRef>
              <c:f>G2_34_G2_35!$I$9</c:f>
              <c:strCache>
                <c:ptCount val="1"/>
                <c:pt idx="0">
                  <c:v>15 − 19 </c:v>
                </c:pt>
              </c:strCache>
            </c:strRef>
          </c:tx>
          <c:spPr>
            <a:ln w="22225" cap="rnd" cmpd="sng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G2_34_G2_35!$J$9:$S$9</c:f>
              <c:numCache>
                <c:formatCode>0.0</c:formatCode>
                <c:ptCount val="10"/>
                <c:pt idx="0">
                  <c:v>3.9955737259553268</c:v>
                </c:pt>
                <c:pt idx="1">
                  <c:v>3.9540856004230598</c:v>
                </c:pt>
                <c:pt idx="2">
                  <c:v>3.9014753119758945</c:v>
                </c:pt>
                <c:pt idx="3">
                  <c:v>3.4328945642191808</c:v>
                </c:pt>
                <c:pt idx="4">
                  <c:v>3.3887758047405372</c:v>
                </c:pt>
                <c:pt idx="5">
                  <c:v>3.3768486327600367</c:v>
                </c:pt>
                <c:pt idx="6">
                  <c:v>3.5276252774208618</c:v>
                </c:pt>
                <c:pt idx="7">
                  <c:v>3.0954050866517511</c:v>
                </c:pt>
                <c:pt idx="8">
                  <c:v>2.8882523303844145</c:v>
                </c:pt>
                <c:pt idx="9">
                  <c:v>2.8223410576351751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30-49E2-A12C-FC83E5B58C4B}"/>
            </c:ext>
          </c:extLst>
        </c:ser>
        <c:ser>
          <c:idx val="1"/>
          <c:order val="1"/>
          <c:tx>
            <c:strRef>
              <c:f>G2_34_G2_35!$I$10</c:f>
              <c:strCache>
                <c:ptCount val="1"/>
                <c:pt idx="0">
                  <c:v>20 − 24 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G2_34_G2_35!$J$10:$S$10</c:f>
              <c:numCache>
                <c:formatCode>0.0</c:formatCode>
                <c:ptCount val="10"/>
                <c:pt idx="0">
                  <c:v>7.5566549844961033</c:v>
                </c:pt>
                <c:pt idx="1">
                  <c:v>7.0661135555075489</c:v>
                </c:pt>
                <c:pt idx="2">
                  <c:v>6.9731073909811059</c:v>
                </c:pt>
                <c:pt idx="3">
                  <c:v>6.8183724580891782</c:v>
                </c:pt>
                <c:pt idx="4">
                  <c:v>6.6653436778459225</c:v>
                </c:pt>
                <c:pt idx="5">
                  <c:v>6.8653290959657927</c:v>
                </c:pt>
                <c:pt idx="6">
                  <c:v>7.2859493640318354</c:v>
                </c:pt>
                <c:pt idx="7">
                  <c:v>6.7238095913583447</c:v>
                </c:pt>
                <c:pt idx="8">
                  <c:v>6.4022411510833575</c:v>
                </c:pt>
                <c:pt idx="9">
                  <c:v>7.0868402363287446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30-49E2-A12C-FC83E5B58C4B}"/>
            </c:ext>
          </c:extLst>
        </c:ser>
        <c:ser>
          <c:idx val="2"/>
          <c:order val="2"/>
          <c:tx>
            <c:strRef>
              <c:f>G2_34_G2_35!$I$11</c:f>
              <c:strCache>
                <c:ptCount val="1"/>
                <c:pt idx="0">
                  <c:v>25 − 29 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G2_34_G2_35!$J$11:$S$11</c:f>
              <c:numCache>
                <c:formatCode>0.0</c:formatCode>
                <c:ptCount val="10"/>
                <c:pt idx="0">
                  <c:v>7.7755524513186467</c:v>
                </c:pt>
                <c:pt idx="1">
                  <c:v>7.5460064155735482</c:v>
                </c:pt>
                <c:pt idx="2">
                  <c:v>7.0306937001086833</c:v>
                </c:pt>
                <c:pt idx="3">
                  <c:v>6.6921313980137507</c:v>
                </c:pt>
                <c:pt idx="4">
                  <c:v>6.6457084558852157</c:v>
                </c:pt>
                <c:pt idx="5">
                  <c:v>6.914387981073058</c:v>
                </c:pt>
                <c:pt idx="6">
                  <c:v>6.6226793983853121</c:v>
                </c:pt>
                <c:pt idx="7">
                  <c:v>6.5205516864672948</c:v>
                </c:pt>
                <c:pt idx="8">
                  <c:v>5.6365198257802964</c:v>
                </c:pt>
                <c:pt idx="9">
                  <c:v>7.32421875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30-49E2-A12C-FC83E5B58C4B}"/>
            </c:ext>
          </c:extLst>
        </c:ser>
        <c:ser>
          <c:idx val="3"/>
          <c:order val="3"/>
          <c:tx>
            <c:strRef>
              <c:f>G2_34_G2_35!$I$12</c:f>
              <c:strCache>
                <c:ptCount val="1"/>
                <c:pt idx="0">
                  <c:v>30 − 34 </c:v>
                </c:pt>
              </c:strCache>
            </c:strRef>
          </c:tx>
          <c:spPr>
            <a:ln w="22225" cap="rnd" cmpd="sng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G2_34_G2_35!$J$12:$S$12</c:f>
              <c:numCache>
                <c:formatCode>0.0</c:formatCode>
                <c:ptCount val="10"/>
                <c:pt idx="0">
                  <c:v>8.5645941784588313</c:v>
                </c:pt>
                <c:pt idx="1">
                  <c:v>7.718740264390104</c:v>
                </c:pt>
                <c:pt idx="2">
                  <c:v>7.3107687106611854</c:v>
                </c:pt>
                <c:pt idx="3">
                  <c:v>6.886609632745663</c:v>
                </c:pt>
                <c:pt idx="4">
                  <c:v>6.4415698521160722</c:v>
                </c:pt>
                <c:pt idx="5">
                  <c:v>6.1920103248509397</c:v>
                </c:pt>
                <c:pt idx="6">
                  <c:v>6.4533569251941412</c:v>
                </c:pt>
                <c:pt idx="7">
                  <c:v>6.1071611227549418</c:v>
                </c:pt>
                <c:pt idx="8">
                  <c:v>5.7371756116009296</c:v>
                </c:pt>
                <c:pt idx="9">
                  <c:v>6.4277637416406277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30-49E2-A12C-FC83E5B58C4B}"/>
            </c:ext>
          </c:extLst>
        </c:ser>
        <c:ser>
          <c:idx val="4"/>
          <c:order val="4"/>
          <c:tx>
            <c:strRef>
              <c:f>G2_34_G2_35!$I$13</c:f>
              <c:strCache>
                <c:ptCount val="1"/>
                <c:pt idx="0">
                  <c:v>35 − 39 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6"/>
            <c:marker>
              <c:symbol val="none"/>
            </c:marker>
            <c:bubble3D val="0"/>
            <c:spPr>
              <a:ln w="22225" cap="rnd" cmpd="sng">
                <a:solidFill>
                  <a:schemeClr val="accent4">
                    <a:lumMod val="7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A30-49E2-A12C-FC83E5B58C4B}"/>
              </c:ext>
            </c:extLst>
          </c:dPt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G2_34_G2_35!$J$13:$S$13</c:f>
              <c:numCache>
                <c:formatCode>0.0</c:formatCode>
                <c:ptCount val="10"/>
                <c:pt idx="0">
                  <c:v>7.5660556551619411</c:v>
                </c:pt>
                <c:pt idx="1">
                  <c:v>7.1304449343756602</c:v>
                </c:pt>
                <c:pt idx="2">
                  <c:v>6.6960977603326945</c:v>
                </c:pt>
                <c:pt idx="3">
                  <c:v>6.1221442436912046</c:v>
                </c:pt>
                <c:pt idx="4">
                  <c:v>5.7877725304818117</c:v>
                </c:pt>
                <c:pt idx="5">
                  <c:v>5.9160230252727128</c:v>
                </c:pt>
                <c:pt idx="6">
                  <c:v>5.3940496449738866</c:v>
                </c:pt>
                <c:pt idx="7">
                  <c:v>5.2584454898170918</c:v>
                </c:pt>
                <c:pt idx="8">
                  <c:v>4.8626844228325137</c:v>
                </c:pt>
                <c:pt idx="9">
                  <c:v>5.0892930782703196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30-49E2-A12C-FC83E5B58C4B}"/>
            </c:ext>
          </c:extLst>
        </c:ser>
        <c:ser>
          <c:idx val="5"/>
          <c:order val="5"/>
          <c:tx>
            <c:strRef>
              <c:f>G2_34_G2_35!$I$14</c:f>
              <c:strCache>
                <c:ptCount val="1"/>
                <c:pt idx="0">
                  <c:v>40 − 44 </c:v>
                </c:pt>
              </c:strCache>
            </c:strRef>
          </c:tx>
          <c:spPr>
            <a:ln w="22225" cap="rnd" cmpd="sng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G2_34_G2_35!$J$14:$S$14</c:f>
              <c:numCache>
                <c:formatCode>0.0</c:formatCode>
                <c:ptCount val="10"/>
                <c:pt idx="0">
                  <c:v>3.986693137307507</c:v>
                </c:pt>
                <c:pt idx="1">
                  <c:v>3.979299395888745</c:v>
                </c:pt>
                <c:pt idx="2">
                  <c:v>3.5460817037062755</c:v>
                </c:pt>
                <c:pt idx="3">
                  <c:v>3.2806591969808356</c:v>
                </c:pt>
                <c:pt idx="4">
                  <c:v>2.9817090783723597</c:v>
                </c:pt>
                <c:pt idx="5">
                  <c:v>2.8700774966698863</c:v>
                </c:pt>
                <c:pt idx="6">
                  <c:v>2.6570239970981309</c:v>
                </c:pt>
                <c:pt idx="7">
                  <c:v>2.6294613004499552</c:v>
                </c:pt>
                <c:pt idx="8">
                  <c:v>2.3108109660154588</c:v>
                </c:pt>
                <c:pt idx="9">
                  <c:v>2.2998332040161129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30-49E2-A12C-FC83E5B58C4B}"/>
            </c:ext>
          </c:extLst>
        </c:ser>
        <c:ser>
          <c:idx val="6"/>
          <c:order val="6"/>
          <c:tx>
            <c:strRef>
              <c:f>G2_34_G2_35!$I$15</c:f>
              <c:strCache>
                <c:ptCount val="1"/>
                <c:pt idx="0">
                  <c:v>45 − 49 </c:v>
                </c:pt>
              </c:strCache>
            </c:strRef>
          </c:tx>
          <c:spPr>
            <a:ln w="22225" cap="rnd" cmpd="sng">
              <a:solidFill>
                <a:schemeClr val="tx1">
                  <a:lumMod val="50000"/>
                  <a:lumOff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8"/>
            <c:marker>
              <c:symbol val="none"/>
            </c:marker>
            <c:bubble3D val="0"/>
            <c:spPr>
              <a:ln w="22225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A30-49E2-A12C-FC83E5B58C4B}"/>
              </c:ext>
            </c:extLst>
          </c:dPt>
          <c:cat>
            <c:numRef>
              <c:f>G2_34_G2_35!$J$7:$S$7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G2_34_G2_35!$J$15:$S$15</c:f>
              <c:numCache>
                <c:formatCode>0.0</c:formatCode>
                <c:ptCount val="10"/>
                <c:pt idx="0">
                  <c:v>0.28119469148531445</c:v>
                </c:pt>
                <c:pt idx="1">
                  <c:v>0.35422611433631801</c:v>
                </c:pt>
                <c:pt idx="2">
                  <c:v>0.24467894423880662</c:v>
                </c:pt>
                <c:pt idx="3">
                  <c:v>0.29605506624232109</c:v>
                </c:pt>
                <c:pt idx="4">
                  <c:v>0.24646615151506665</c:v>
                </c:pt>
                <c:pt idx="5">
                  <c:v>0.23290012105390012</c:v>
                </c:pt>
                <c:pt idx="6">
                  <c:v>0.25491358949547915</c:v>
                </c:pt>
                <c:pt idx="7">
                  <c:v>0.22021140294682895</c:v>
                </c:pt>
                <c:pt idx="8">
                  <c:v>0.24646908866846284</c:v>
                </c:pt>
                <c:pt idx="9">
                  <c:v>0.2449306422364052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A30-49E2-A12C-FC83E5B5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038032"/>
        <c:axId val="274047184"/>
      </c:lineChart>
      <c:catAx>
        <c:axId val="27403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045908572382517"/>
              <c:y val="0.805549791661570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47184"/>
        <c:crosses val="autoZero"/>
        <c:auto val="1"/>
        <c:lblAlgn val="ctr"/>
        <c:lblOffset val="100"/>
        <c:noMultiLvlLbl val="0"/>
      </c:catAx>
      <c:valAx>
        <c:axId val="274047184"/>
        <c:scaling>
          <c:orientation val="minMax"/>
          <c:max val="1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UPT na 1 000 žien v danom veku</a:t>
                </a:r>
              </a:p>
            </c:rich>
          </c:tx>
          <c:layout>
            <c:manualLayout>
              <c:xMode val="edge"/>
              <c:yMode val="edge"/>
              <c:x val="0"/>
              <c:y val="0.185826771653543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3803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452918208545486E-2"/>
          <c:y val="0.86886648009056355"/>
          <c:w val="0.93916010498687652"/>
          <c:h val="7.2420009082442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388627233989421E-2"/>
          <c:y val="2.9321820882865241E-2"/>
          <c:w val="0.90844126480027121"/>
          <c:h val="0.73278902890517839"/>
        </c:manualLayout>
      </c:layout>
      <c:lineChart>
        <c:grouping val="standard"/>
        <c:varyColors val="0"/>
        <c:ser>
          <c:idx val="0"/>
          <c:order val="0"/>
          <c:tx>
            <c:strRef>
              <c:f>G2_36!$K$6</c:f>
              <c:strCache>
                <c:ptCount val="1"/>
                <c:pt idx="0">
                  <c:v>chlapci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G2_36!$K$7:$K$16</c:f>
              <c:numCache>
                <c:formatCode>0.0</c:formatCode>
                <c:ptCount val="10"/>
                <c:pt idx="0">
                  <c:v>41.400718496041293</c:v>
                </c:pt>
                <c:pt idx="1">
                  <c:v>32.38563488670372</c:v>
                </c:pt>
                <c:pt idx="2">
                  <c:v>30.925266903914594</c:v>
                </c:pt>
                <c:pt idx="3">
                  <c:v>40.532998465187667</c:v>
                </c:pt>
                <c:pt idx="4">
                  <c:v>41.690695071067537</c:v>
                </c:pt>
                <c:pt idx="5">
                  <c:v>48.332381688106679</c:v>
                </c:pt>
                <c:pt idx="6">
                  <c:v>42.360315427647102</c:v>
                </c:pt>
                <c:pt idx="7">
                  <c:v>36.303743609099961</c:v>
                </c:pt>
                <c:pt idx="8">
                  <c:v>40.479811946902657</c:v>
                </c:pt>
                <c:pt idx="9">
                  <c:v>41.723166788359237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1B-410F-8C10-F604580F45DE}"/>
            </c:ext>
          </c:extLst>
        </c:ser>
        <c:ser>
          <c:idx val="1"/>
          <c:order val="1"/>
          <c:tx>
            <c:strRef>
              <c:f>G2_36!$L$6</c:f>
              <c:strCache>
                <c:ptCount val="1"/>
                <c:pt idx="0">
                  <c:v>dievčatá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Lbls>
            <c:dLbl>
              <c:idx val="1"/>
              <c:layout>
                <c:manualLayout>
                  <c:x val="-3.9023797589094043E-2"/>
                  <c:y val="3.48684961453818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21B-410F-8C10-F604580F45DE}"/>
                </c:ext>
              </c:extLst>
            </c:dLbl>
            <c:dLbl>
              <c:idx val="2"/>
              <c:layout>
                <c:manualLayout>
                  <c:x val="-3.9023797589094043E-2"/>
                  <c:y val="3.12354373702146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G2_36!$L$7:$L$16</c:f>
              <c:numCache>
                <c:formatCode>0.0</c:formatCode>
                <c:ptCount val="10"/>
                <c:pt idx="0">
                  <c:v>27.285586658725432</c:v>
                </c:pt>
                <c:pt idx="1">
                  <c:v>23.397495795178472</c:v>
                </c:pt>
                <c:pt idx="2">
                  <c:v>23.428507778561617</c:v>
                </c:pt>
                <c:pt idx="3">
                  <c:v>30.073513031855647</c:v>
                </c:pt>
                <c:pt idx="4">
                  <c:v>29.168744212550752</c:v>
                </c:pt>
                <c:pt idx="5">
                  <c:v>33.515392254220458</c:v>
                </c:pt>
                <c:pt idx="6">
                  <c:v>30.35937779367066</c:v>
                </c:pt>
                <c:pt idx="7">
                  <c:v>24.828920497294973</c:v>
                </c:pt>
                <c:pt idx="8">
                  <c:v>28.641512156410069</c:v>
                </c:pt>
                <c:pt idx="9">
                  <c:v>28.916702632714717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1B-410F-8C10-F604580F45DE}"/>
            </c:ext>
          </c:extLst>
        </c:ser>
        <c:ser>
          <c:idx val="2"/>
          <c:order val="2"/>
          <c:tx>
            <c:strRef>
              <c:f>G2_36!$M$6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21B-410F-8C10-F604580F45DE}"/>
                </c:ext>
              </c:extLst>
            </c:dLbl>
            <c:dLbl>
              <c:idx val="1"/>
              <c:layout>
                <c:manualLayout>
                  <c:x val="-3.9023797589094064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21B-410F-8C10-F604580F45DE}"/>
                </c:ext>
              </c:extLst>
            </c:dLbl>
            <c:dLbl>
              <c:idx val="2"/>
              <c:layout>
                <c:manualLayout>
                  <c:x val="-4.6211577683772764E-2"/>
                  <c:y val="-3.1235151302594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21B-410F-8C10-F604580F45DE}"/>
                </c:ext>
              </c:extLst>
            </c:dLbl>
            <c:dLbl>
              <c:idx val="3"/>
              <c:layout>
                <c:manualLayout>
                  <c:x val="-3.9023797589094085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21B-410F-8C10-F604580F45DE}"/>
                </c:ext>
              </c:extLst>
            </c:dLbl>
            <c:dLbl>
              <c:idx val="4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121B-410F-8C10-F604580F45DE}"/>
                </c:ext>
              </c:extLst>
            </c:dLbl>
            <c:dLbl>
              <c:idx val="5"/>
              <c:layout>
                <c:manualLayout>
                  <c:x val="-3.9023797589094043E-2"/>
                  <c:y val="-2.3969033752260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21B-410F-8C10-F604580F45DE}"/>
                </c:ext>
              </c:extLst>
            </c:dLbl>
            <c:dLbl>
              <c:idx val="6"/>
              <c:layout>
                <c:manualLayout>
                  <c:x val="-3.9023797589094134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121B-410F-8C10-F604580F45DE}"/>
                </c:ext>
              </c:extLst>
            </c:dLbl>
            <c:dLbl>
              <c:idx val="7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21B-410F-8C10-F604580F45DE}"/>
                </c:ext>
              </c:extLst>
            </c:dLbl>
            <c:dLbl>
              <c:idx val="8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121B-410F-8C10-F604580F45DE}"/>
                </c:ext>
              </c:extLst>
            </c:dLbl>
            <c:dLbl>
              <c:idx val="9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G2_36!$M$7:$M$16</c:f>
              <c:numCache>
                <c:formatCode>0.0</c:formatCode>
                <c:ptCount val="10"/>
                <c:pt idx="0">
                  <c:v>34.6</c:v>
                </c:pt>
                <c:pt idx="1">
                  <c:v>28</c:v>
                </c:pt>
                <c:pt idx="2">
                  <c:v>27.256373448658078</c:v>
                </c:pt>
                <c:pt idx="3">
                  <c:v>35.484335095859862</c:v>
                </c:pt>
                <c:pt idx="4">
                  <c:v>35.634240839515606</c:v>
                </c:pt>
                <c:pt idx="5">
                  <c:v>41.21168210595318</c:v>
                </c:pt>
                <c:pt idx="6">
                  <c:v>36.624507711792361</c:v>
                </c:pt>
                <c:pt idx="7">
                  <c:v>30.742805061871213</c:v>
                </c:pt>
                <c:pt idx="8">
                  <c:v>34.686672550750217</c:v>
                </c:pt>
                <c:pt idx="9">
                  <c:v>35.428268363829226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1B-410F-8C10-F604580F4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686047"/>
        <c:axId val="495681887"/>
      </c:lineChart>
      <c:catAx>
        <c:axId val="49568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370004965415651"/>
              <c:y val="0.80642137887065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1887"/>
        <c:crosses val="autoZero"/>
        <c:auto val="1"/>
        <c:lblAlgn val="ctr"/>
        <c:lblOffset val="100"/>
        <c:noMultiLvlLbl val="0"/>
      </c:catAx>
      <c:valAx>
        <c:axId val="495681887"/>
        <c:scaling>
          <c:orientation val="minMax"/>
          <c:min val="1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s vrodenou chybou na 1 000 živonarodených detí</a:t>
                </a:r>
              </a:p>
            </c:rich>
          </c:tx>
          <c:layout>
            <c:manualLayout>
              <c:xMode val="edge"/>
              <c:yMode val="edge"/>
              <c:x val="9.966675873060429E-4"/>
              <c:y val="3.05928474757920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604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234759267895489"/>
          <c:y val="0.86092554122854381"/>
          <c:w val="0.41926377888954647"/>
          <c:h val="5.39349030245071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75296087989002"/>
          <c:y val="2.5839012275931876E-2"/>
          <c:w val="0.63028001499812525"/>
          <c:h val="0.8262729442555011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BE9-44D3-9FDF-AA3C2BEB21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BE9-44D3-9FDF-AA3C2BEB21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BE9-44D3-9FDF-AA3C2BEB21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BE9-44D3-9FDF-AA3C2BEB21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BE9-44D3-9FDF-AA3C2BEB21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BE9-44D3-9FDF-AA3C2BEB21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BE9-44D3-9FDF-AA3C2BEB21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BE9-44D3-9FDF-AA3C2BEB21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BE9-44D3-9FDF-AA3C2BEB21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BE9-44D3-9FDF-AA3C2BEB21C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BE9-44D3-9FDF-AA3C2BEB21C7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BE9-44D3-9FDF-AA3C2BEB21C7}"/>
              </c:ext>
            </c:extLst>
          </c:dPt>
          <c:dLbls>
            <c:dLbl>
              <c:idx val="0"/>
              <c:layout>
                <c:manualLayout>
                  <c:x val="-1.2698412698412698E-2"/>
                  <c:y val="2.2872957873729836E-7"/>
                </c:manualLayout>
              </c:layout>
              <c:tx>
                <c:rich>
                  <a:bodyPr/>
                  <a:lstStyle/>
                  <a:p>
                    <a:fld id="{6988D4D3-E50B-4B0D-9CF0-1B7D313871D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BE9-44D3-9FDF-AA3C2BEB21C7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108C1C-4190-49B5-A32A-E0E55436695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BE9-44D3-9FDF-AA3C2BEB21C7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B65660C-62C0-432C-958D-392DA8C638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BE9-44D3-9FDF-AA3C2BEB21C7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6C5CE2B-C813-4CC7-90A7-0B3A0C03780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BE9-44D3-9FDF-AA3C2BEB21C7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4A51663-A9C0-4C90-99FC-B15F071CDF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BE9-44D3-9FDF-AA3C2BEB21C7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D41860C-597C-44D0-8904-CA9A763215B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BE9-44D3-9FDF-AA3C2BEB21C7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246F3B7-E759-4E9A-9243-FDCA7003AE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BE9-44D3-9FDF-AA3C2BEB21C7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4A932E3-E09D-4D7D-B624-1BDE209E67C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BE9-44D3-9FDF-AA3C2BEB21C7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294D6B-D1D1-4C59-A297-6E9E67EF20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BE9-44D3-9FDF-AA3C2BEB21C7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B6AE3F9F-33FF-4C26-85D3-8909F0C8E7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BE9-44D3-9FDF-AA3C2BEB21C7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442A020-8C00-4E89-8CCB-05B65ECC57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BE9-44D3-9FDF-AA3C2BEB21C7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2A8726E7-8AC7-455C-99D1-813D81435CE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BE9-44D3-9FDF-AA3C2BEB21C7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7FD53E6-001E-4821-80D8-55DBFA6323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BE9-44D3-9FDF-AA3C2BEB21C7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C808468-AEA2-4408-9FAE-9A4F6E0588B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BE9-44D3-9FDF-AA3C2BEB21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G2_37_2_38!$J$7:$J$20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</c:v>
                </c:pt>
                <c:pt idx="3">
                  <c:v>Pohlavné orgány (Q50 – Q56)</c:v>
                </c:pt>
                <c:pt idx="4">
                  <c:v>Iné VCH tráviacej sústavy 
(Q38 – Q45)</c:v>
                </c:pt>
                <c:pt idx="5">
                  <c:v>Nervový systém (Q00 –  Q07)</c:v>
                </c:pt>
                <c:pt idx="6">
                  <c:v>Iné VCH (Q80 – Q89)</c:v>
                </c:pt>
                <c:pt idx="7">
                  <c:v>Rázštep pery a rázštep podnebia 
(Q35 – Q37)</c:v>
                </c:pt>
                <c:pt idx="8">
                  <c:v>Chromozómové anomálie 
(Q90 – Q99)</c:v>
                </c:pt>
                <c:pt idx="9">
                  <c:v>Oko, ucho, tvár a krk (Q10 – Q18)</c:v>
                </c:pt>
                <c:pt idx="10">
                  <c:v>Dýchacia sústava (Q30 – Q34)</c:v>
                </c:pt>
                <c:pt idx="11">
                  <c:v>Iné diagnózy </c:v>
                </c:pt>
                <c:pt idx="12">
                  <c:v>Metabolické poruchy (E70 – E90)</c:v>
                </c:pt>
                <c:pt idx="13">
                  <c:v>Vrodená hypotyreóza (E03)</c:v>
                </c:pt>
              </c:strCache>
            </c:strRef>
          </c:cat>
          <c:val>
            <c:numRef>
              <c:f>G2_37_2_38!$K$7:$K$20</c:f>
              <c:numCache>
                <c:formatCode>#,##0</c:formatCode>
                <c:ptCount val="14"/>
                <c:pt idx="0">
                  <c:v>643</c:v>
                </c:pt>
                <c:pt idx="1">
                  <c:v>453</c:v>
                </c:pt>
                <c:pt idx="2">
                  <c:v>296</c:v>
                </c:pt>
                <c:pt idx="3">
                  <c:v>286</c:v>
                </c:pt>
                <c:pt idx="4">
                  <c:v>114</c:v>
                </c:pt>
                <c:pt idx="5">
                  <c:v>106</c:v>
                </c:pt>
                <c:pt idx="6">
                  <c:v>103</c:v>
                </c:pt>
                <c:pt idx="7">
                  <c:v>92</c:v>
                </c:pt>
                <c:pt idx="8">
                  <c:v>75</c:v>
                </c:pt>
                <c:pt idx="9">
                  <c:v>62</c:v>
                </c:pt>
                <c:pt idx="10">
                  <c:v>44</c:v>
                </c:pt>
                <c:pt idx="11">
                  <c:v>19</c:v>
                </c:pt>
                <c:pt idx="12">
                  <c:v>3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G2_37_2_38!$L$7:$L$20</c15:f>
                <c15:dlblRangeCache>
                  <c:ptCount val="14"/>
                  <c:pt idx="0">
                    <c:v>28,0%</c:v>
                  </c:pt>
                  <c:pt idx="1">
                    <c:v>19,7%</c:v>
                  </c:pt>
                  <c:pt idx="2">
                    <c:v>12,9%</c:v>
                  </c:pt>
                  <c:pt idx="3">
                    <c:v>12,5%</c:v>
                  </c:pt>
                  <c:pt idx="4">
                    <c:v>5,0%</c:v>
                  </c:pt>
                  <c:pt idx="5">
                    <c:v>4,6%</c:v>
                  </c:pt>
                  <c:pt idx="6">
                    <c:v>4,5%</c:v>
                  </c:pt>
                  <c:pt idx="7">
                    <c:v>4,0%</c:v>
                  </c:pt>
                  <c:pt idx="8">
                    <c:v>3,3%</c:v>
                  </c:pt>
                  <c:pt idx="9">
                    <c:v>2,7%</c:v>
                  </c:pt>
                  <c:pt idx="10">
                    <c:v>1,9%</c:v>
                  </c:pt>
                  <c:pt idx="11">
                    <c:v>0,8%</c:v>
                  </c:pt>
                  <c:pt idx="12">
                    <c:v>0,1%</c:v>
                  </c:pt>
                  <c:pt idx="13">
                    <c:v>0,0%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EBE9-44D3-9FDF-AA3C2BEB2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axId val="394768120"/>
        <c:axId val="394770472"/>
      </c:barChart>
      <c:valAx>
        <c:axId val="394770472"/>
        <c:scaling>
          <c:orientation val="minMax"/>
          <c:max val="700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VCH u detí / podiel</a:t>
                </a:r>
                <a:r>
                  <a:rPr lang="sk-SK" sz="800" b="0" i="0" baseline="0">
                    <a:effectLst/>
                  </a:rPr>
                  <a:t> z celkového počtu VCH na úrovni orgánového postihnutia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3949652986415498"/>
              <c:y val="0.905893700632422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8120"/>
        <c:crosses val="max"/>
        <c:crossBetween val="between"/>
        <c:majorUnit val="100"/>
      </c:valAx>
      <c:catAx>
        <c:axId val="3947681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7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2607142857142857"/>
          <c:y val="1.4066741602425874E-2"/>
          <c:w val="0.63443015873015873"/>
          <c:h val="0.81261947184867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70C0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03F-46AB-BE74-CB842373127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03F-46AB-BE74-CB842373127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03F-46AB-BE74-CB842373127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03F-46AB-BE74-CB842373127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03F-46AB-BE74-CB842373127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03F-46AB-BE74-CB842373127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03F-46AB-BE74-CB842373127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03F-46AB-BE74-CB842373127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03F-46AB-BE74-CB842373127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03F-46AB-BE74-CB8423731279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03F-46AB-BE74-CB8423731279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03F-46AB-BE74-CB8423731279}"/>
              </c:ext>
            </c:extLst>
          </c:dPt>
          <c:dLbls>
            <c:dLbl>
              <c:idx val="0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6CC75DA6-6474-4F4C-AF5F-FC734A7B568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D03F-46AB-BE74-CB8423731279}"/>
                </c:ext>
              </c:extLst>
            </c:dLbl>
            <c:dLbl>
              <c:idx val="1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0C8DF517-C967-49EE-BE1E-9B6198E7EA9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3F-46AB-BE74-CB8423731279}"/>
                </c:ext>
              </c:extLst>
            </c:dLbl>
            <c:dLbl>
              <c:idx val="2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6A443B1C-3181-49E9-9AA3-A2AA6F50385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03F-46AB-BE74-CB8423731279}"/>
                </c:ext>
              </c:extLst>
            </c:dLbl>
            <c:dLbl>
              <c:idx val="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A8132725-0E3A-4343-8615-02B51E98F72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03F-46AB-BE74-CB8423731279}"/>
                </c:ext>
              </c:extLst>
            </c:dLbl>
            <c:dLbl>
              <c:idx val="4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BB224C1C-5ACB-4214-9E5F-D063EBE132E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03F-46AB-BE74-CB8423731279}"/>
                </c:ext>
              </c:extLst>
            </c:dLbl>
            <c:dLbl>
              <c:idx val="5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63836435-94CB-4B0C-B917-6FFBAAD17DE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03F-46AB-BE74-CB8423731279}"/>
                </c:ext>
              </c:extLst>
            </c:dLbl>
            <c:dLbl>
              <c:idx val="6"/>
              <c:layout>
                <c:manualLayout>
                  <c:x val="-1.0079365079365125E-2"/>
                  <c:y val="2.2481129906823151E-7"/>
                </c:manualLayout>
              </c:layout>
              <c:tx>
                <c:rich>
                  <a:bodyPr/>
                  <a:lstStyle/>
                  <a:p>
                    <a:fld id="{805F1800-0B8C-4349-980E-A8A90E9E9C3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03F-46AB-BE74-CB8423731279}"/>
                </c:ext>
              </c:extLst>
            </c:dLbl>
            <c:dLbl>
              <c:idx val="7"/>
              <c:layout>
                <c:manualLayout>
                  <c:x val="-1.0079365079365033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A1D14514-7879-4AAE-BB0A-59D295D1203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03F-46AB-BE74-CB8423731279}"/>
                </c:ext>
              </c:extLst>
            </c:dLbl>
            <c:dLbl>
              <c:idx val="8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8545F95D-891B-4F49-85AB-4C45D12C2B2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03F-46AB-BE74-CB8423731279}"/>
                </c:ext>
              </c:extLst>
            </c:dLbl>
            <c:dLbl>
              <c:idx val="9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4F21BAA6-A801-4494-8FDD-FB750A23ADC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D03F-46AB-BE74-CB8423731279}"/>
                </c:ext>
              </c:extLst>
            </c:dLbl>
            <c:dLbl>
              <c:idx val="10"/>
              <c:layout>
                <c:manualLayout>
                  <c:x val="-1.0079365079365125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4D231A2E-970B-46DC-9A32-3C20751ED23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03F-46AB-BE74-CB8423731279}"/>
                </c:ext>
              </c:extLst>
            </c:dLbl>
            <c:dLbl>
              <c:idx val="11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EFF78536-F4F2-427B-A9E4-E1F37AABF51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D03F-46AB-BE74-CB8423731279}"/>
                </c:ext>
              </c:extLst>
            </c:dLbl>
            <c:dLbl>
              <c:idx val="12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3225F4DE-71A0-431C-9670-779C1AF5F5C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D03F-46AB-BE74-CB8423731279}"/>
                </c:ext>
              </c:extLst>
            </c:dLbl>
            <c:dLbl>
              <c:idx val="1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B39B7A77-D207-4172-A558-F6CF74BC350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D03F-46AB-BE74-CB84237312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G2_37_2_38!$J$31:$J$44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</c:v>
                </c:pt>
                <c:pt idx="3">
                  <c:v>Pohlavné orgány (Q50 – Q56)</c:v>
                </c:pt>
                <c:pt idx="4">
                  <c:v>Iné VCH tráviacej sústavy 
(Q38 – Q45)</c:v>
                </c:pt>
                <c:pt idx="5">
                  <c:v>Nervový systém (Q00 –  Q07)</c:v>
                </c:pt>
                <c:pt idx="6">
                  <c:v>Iné VCH (Q80 – Q89)</c:v>
                </c:pt>
                <c:pt idx="7">
                  <c:v>Rázštep pery a rázštep podnebia 
(Q35 – Q37)</c:v>
                </c:pt>
                <c:pt idx="8">
                  <c:v>Chromozómové anomálie 
(Q90 – Q99)</c:v>
                </c:pt>
                <c:pt idx="9">
                  <c:v>Oko, ucho, tvár a krk (Q10 – Q18)</c:v>
                </c:pt>
                <c:pt idx="10">
                  <c:v>Dýchacia sústava (Q30 – Q34)</c:v>
                </c:pt>
                <c:pt idx="11">
                  <c:v>Iné diagnózy</c:v>
                </c:pt>
                <c:pt idx="12">
                  <c:v>Metabolické poruchy (E70 – E90)</c:v>
                </c:pt>
                <c:pt idx="13">
                  <c:v>Vrodená hypotyreóza (E03)</c:v>
                </c:pt>
              </c:strCache>
            </c:strRef>
          </c:cat>
          <c:val>
            <c:numRef>
              <c:f>G2_37_2_38!$K$31:$K$44</c:f>
              <c:numCache>
                <c:formatCode>General</c:formatCode>
                <c:ptCount val="14"/>
                <c:pt idx="0" formatCode="#,##0">
                  <c:v>826</c:v>
                </c:pt>
                <c:pt idx="1">
                  <c:v>505</c:v>
                </c:pt>
                <c:pt idx="2">
                  <c:v>332</c:v>
                </c:pt>
                <c:pt idx="3">
                  <c:v>292</c:v>
                </c:pt>
                <c:pt idx="4">
                  <c:v>122</c:v>
                </c:pt>
                <c:pt idx="5">
                  <c:v>119</c:v>
                </c:pt>
                <c:pt idx="6">
                  <c:v>105</c:v>
                </c:pt>
                <c:pt idx="7">
                  <c:v>95</c:v>
                </c:pt>
                <c:pt idx="8">
                  <c:v>75</c:v>
                </c:pt>
                <c:pt idx="9">
                  <c:v>70</c:v>
                </c:pt>
                <c:pt idx="10">
                  <c:v>46</c:v>
                </c:pt>
                <c:pt idx="11">
                  <c:v>20</c:v>
                </c:pt>
                <c:pt idx="12">
                  <c:v>3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G2_37_2_38!$L$31:$L$44</c15:f>
                <c15:dlblRangeCache>
                  <c:ptCount val="14"/>
                  <c:pt idx="0">
                    <c:v>31,6 %</c:v>
                  </c:pt>
                  <c:pt idx="1">
                    <c:v>19,3 %</c:v>
                  </c:pt>
                  <c:pt idx="2">
                    <c:v>12,7 %</c:v>
                  </c:pt>
                  <c:pt idx="3">
                    <c:v>11,2 %</c:v>
                  </c:pt>
                  <c:pt idx="4">
                    <c:v>4,7 %</c:v>
                  </c:pt>
                  <c:pt idx="5">
                    <c:v>4,6 %</c:v>
                  </c:pt>
                  <c:pt idx="6">
                    <c:v>4,0 %</c:v>
                  </c:pt>
                  <c:pt idx="7">
                    <c:v>3,6 %</c:v>
                  </c:pt>
                  <c:pt idx="8">
                    <c:v>2,9 %</c:v>
                  </c:pt>
                  <c:pt idx="9">
                    <c:v>2,7 %</c:v>
                  </c:pt>
                  <c:pt idx="10">
                    <c:v>1,8 %</c:v>
                  </c:pt>
                  <c:pt idx="11">
                    <c:v>0,8 %</c:v>
                  </c:pt>
                  <c:pt idx="12">
                    <c:v>0,1 %</c:v>
                  </c:pt>
                  <c:pt idx="13">
                    <c:v>0,0 %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D03F-46AB-BE74-CB8423731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6160"/>
        <c:axId val="394767728"/>
      </c:barChart>
      <c:valAx>
        <c:axId val="394767728"/>
        <c:scaling>
          <c:orientation val="minMax"/>
          <c:max val="9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</a:t>
                </a:r>
                <a:r>
                  <a:rPr lang="sk-SK" sz="800" b="0" i="0" baseline="0">
                    <a:effectLst/>
                  </a:rPr>
                  <a:t>jednotlivých </a:t>
                </a:r>
                <a:r>
                  <a:rPr lang="en-US" sz="800" b="0" i="0" baseline="0">
                    <a:effectLst/>
                  </a:rPr>
                  <a:t>VCH u detí / podiel</a:t>
                </a:r>
                <a:r>
                  <a:rPr lang="sk-SK" sz="800" b="0" i="0" baseline="0">
                    <a:effectLst/>
                  </a:rPr>
                  <a:t> z celkového počtu jednotlivých VCH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236871031746032"/>
              <c:y val="0.891267542306676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autoZero"/>
        <c:crossBetween val="between"/>
        <c:majorUnit val="100"/>
      </c:valAx>
      <c:catAx>
        <c:axId val="3947661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0 – 18-roční</a:t>
            </a:r>
          </a:p>
        </c:rich>
      </c:tx>
      <c:layout>
        <c:manualLayout>
          <c:xMode val="edge"/>
          <c:yMode val="edge"/>
          <c:x val="0.43159801587301588"/>
          <c:y val="6.498615500590828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0702510576159953E-3"/>
          <c:y val="5.2656003457725906E-2"/>
          <c:w val="0.7991078336528501"/>
          <c:h val="0.8942729338710709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G2_39_2_40!$P$4</c:f>
              <c:strCache>
                <c:ptCount val="1"/>
                <c:pt idx="0">
                  <c:v>Ø za roky 2015 – 2019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9285219584584832E-2"/>
                  <c:y val="-2.16932841932841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74C-480E-BC1A-4074FC2B4FE9}"/>
                </c:ext>
              </c:extLst>
            </c:dLbl>
            <c:dLbl>
              <c:idx val="1"/>
              <c:layout>
                <c:manualLayout>
                  <c:x val="-2.5394001747400261E-3"/>
                  <c:y val="3.8527301601734034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74C-480E-BC1A-4074FC2B4FE9}"/>
                </c:ext>
              </c:extLst>
            </c:dLbl>
            <c:dLbl>
              <c:idx val="2"/>
              <c:layout>
                <c:manualLayout>
                  <c:x val="0"/>
                  <c:y val="2.5252525252525252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74C-480E-BC1A-4074FC2B4FE9}"/>
                </c:ext>
              </c:extLst>
            </c:dLbl>
            <c:dLbl>
              <c:idx val="6"/>
              <c:layout>
                <c:manualLayout>
                  <c:x val="1.0066647688592643E-2"/>
                  <c:y val="2.446676288218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74C-480E-BC1A-4074FC2B4FE9}"/>
                </c:ext>
              </c:extLst>
            </c:dLbl>
            <c:dLbl>
              <c:idx val="7"/>
              <c:layout>
                <c:manualLayout>
                  <c:x val="1.003850398625434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74C-480E-BC1A-4074FC2B4FE9}"/>
                </c:ext>
              </c:extLst>
            </c:dLbl>
            <c:dLbl>
              <c:idx val="9"/>
              <c:layout>
                <c:manualLayout>
                  <c:x val="5.6501112500999104E-5"/>
                  <c:y val="2.44744683425024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74C-480E-BC1A-4074FC2B4FE9}"/>
                </c:ext>
              </c:extLst>
            </c:dLbl>
            <c:dLbl>
              <c:idx val="10"/>
              <c:layout>
                <c:manualLayout>
                  <c:x val="-5.0004468903323248E-3"/>
                  <c:y val="2.36393418211600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74C-480E-BC1A-4074FC2B4FE9}"/>
                </c:ext>
              </c:extLst>
            </c:dLbl>
            <c:dLbl>
              <c:idx val="12"/>
              <c:layout>
                <c:manualLayout>
                  <c:x val="5.01925199312718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74C-480E-BC1A-4074FC2B4F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G2_39_2_40!$J$5:$J$17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G2_39_2_40!$P$5:$P$17</c:f>
              <c:numCache>
                <c:formatCode>#,##0</c:formatCode>
                <c:ptCount val="13"/>
                <c:pt idx="0">
                  <c:v>6583.4</c:v>
                </c:pt>
                <c:pt idx="1">
                  <c:v>5354.4</c:v>
                </c:pt>
                <c:pt idx="2">
                  <c:v>3286.6</c:v>
                </c:pt>
                <c:pt idx="3">
                  <c:v>1907.4</c:v>
                </c:pt>
                <c:pt idx="4">
                  <c:v>1663.4</c:v>
                </c:pt>
                <c:pt idx="5">
                  <c:v>1080.8</c:v>
                </c:pt>
                <c:pt idx="6">
                  <c:v>820.6</c:v>
                </c:pt>
                <c:pt idx="7">
                  <c:v>601.20000000000005</c:v>
                </c:pt>
                <c:pt idx="8">
                  <c:v>313</c:v>
                </c:pt>
                <c:pt idx="9">
                  <c:v>307.60000000000002</c:v>
                </c:pt>
                <c:pt idx="10">
                  <c:v>189.8</c:v>
                </c:pt>
                <c:pt idx="11">
                  <c:v>51.6</c:v>
                </c:pt>
                <c:pt idx="12">
                  <c:v>37.799999999999997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4C-480E-BC1A-4074FC2B4FE9}"/>
            </c:ext>
          </c:extLst>
        </c:ser>
        <c:ser>
          <c:idx val="2"/>
          <c:order val="1"/>
          <c:tx>
            <c:strRef>
              <c:f>G2_39_2_40!$Q$4</c:f>
              <c:strCache>
                <c:ptCount val="1"/>
                <c:pt idx="0">
                  <c:v>rok 2020</c:v>
                </c:pt>
              </c:strCache>
            </c:strRef>
          </c:tx>
          <c:spPr>
            <a:pattFill prst="dkDnDiag">
              <a:fgClr>
                <a:schemeClr val="accent4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7.5595229254236786E-3"/>
                  <c:y val="-3.75957619495640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74C-480E-BC1A-4074FC2B4FE9}"/>
                </c:ext>
              </c:extLst>
            </c:dLbl>
            <c:dLbl>
              <c:idx val="1"/>
              <c:layout>
                <c:manualLayout>
                  <c:x val="-2.5198412698413161E-3"/>
                  <c:y val="-6.24512253471326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74C-480E-BC1A-4074FC2B4FE9}"/>
                </c:ext>
              </c:extLst>
            </c:dLbl>
            <c:dLbl>
              <c:idx val="2"/>
              <c:layout>
                <c:manualLayout>
                  <c:x val="7.5697829173512971E-3"/>
                  <c:y val="-3.3160285681383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74C-480E-BC1A-4074FC2B4FE9}"/>
                </c:ext>
              </c:extLst>
            </c:dLbl>
            <c:dLbl>
              <c:idx val="3"/>
              <c:layout>
                <c:manualLayout>
                  <c:x val="1.5001340670996928E-2"/>
                  <c:y val="-6.2448903166250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74C-480E-BC1A-4074FC2B4FE9}"/>
                </c:ext>
              </c:extLst>
            </c:dLbl>
            <c:dLbl>
              <c:idx val="4"/>
              <c:layout>
                <c:manualLayout>
                  <c:x val="2.5002234451661624E-3"/>
                  <c:y val="-6.755762335863615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74C-480E-BC1A-4074FC2B4FE9}"/>
                </c:ext>
              </c:extLst>
            </c:dLbl>
            <c:dLbl>
              <c:idx val="5"/>
              <c:layout>
                <c:manualLayout>
                  <c:x val="-2.5198412698412931E-3"/>
                  <c:y val="-6.2451225347132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74C-480E-BC1A-4074FC2B4FE9}"/>
                </c:ext>
              </c:extLst>
            </c:dLbl>
            <c:dLbl>
              <c:idx val="6"/>
              <c:layout>
                <c:manualLayout>
                  <c:x val="2.0039389347000697E-2"/>
                  <c:y val="-3.1218672487885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74C-480E-BC1A-4074FC2B4FE9}"/>
                </c:ext>
              </c:extLst>
            </c:dLbl>
            <c:dLbl>
              <c:idx val="7"/>
              <c:layout>
                <c:manualLayout>
                  <c:x val="-5.0192519931271818E-3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74C-480E-BC1A-4074FC2B4FE9}"/>
                </c:ext>
              </c:extLst>
            </c:dLbl>
            <c:dLbl>
              <c:idx val="8"/>
              <c:layout>
                <c:manualLayout>
                  <c:x val="2.5079012966906875E-2"/>
                  <c:y val="4.2175837063418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74C-480E-BC1A-4074FC2B4FE9}"/>
                </c:ext>
              </c:extLst>
            </c:dLbl>
            <c:dLbl>
              <c:idx val="9"/>
              <c:layout>
                <c:manualLayout>
                  <c:x val="4.0003575122658598E-2"/>
                  <c:y val="-6.749983240622905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74C-480E-BC1A-4074FC2B4FE9}"/>
                </c:ext>
              </c:extLst>
            </c:dLbl>
            <c:dLbl>
              <c:idx val="10"/>
              <c:layout>
                <c:manualLayout>
                  <c:x val="1.2548129982817943E-2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74C-480E-BC1A-4074FC2B4FE9}"/>
                </c:ext>
              </c:extLst>
            </c:dLbl>
            <c:dLbl>
              <c:idx val="11"/>
              <c:layout>
                <c:manualLayout>
                  <c:x val="1.506807891886401E-2"/>
                  <c:y val="-1.35134510368082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A74C-480E-BC1A-4074FC2B4FE9}"/>
                </c:ext>
              </c:extLst>
            </c:dLbl>
            <c:dLbl>
              <c:idx val="12"/>
              <c:layout>
                <c:manualLayout>
                  <c:x val="-5.0295276271288547E-3"/>
                  <c:y val="-3.3155063177929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A74C-480E-BC1A-4074FC2B4F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G2_39_2_40!$J$5:$J$17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G2_39_2_40!$Q$5:$Q$17</c:f>
              <c:numCache>
                <c:formatCode>#,##0</c:formatCode>
                <c:ptCount val="13"/>
                <c:pt idx="0">
                  <c:v>5116</c:v>
                </c:pt>
                <c:pt idx="1">
                  <c:v>3222</c:v>
                </c:pt>
                <c:pt idx="2">
                  <c:v>2330</c:v>
                </c:pt>
                <c:pt idx="3">
                  <c:v>1688</c:v>
                </c:pt>
                <c:pt idx="4">
                  <c:v>1080</c:v>
                </c:pt>
                <c:pt idx="5">
                  <c:v>852</c:v>
                </c:pt>
                <c:pt idx="6">
                  <c:v>604</c:v>
                </c:pt>
                <c:pt idx="7">
                  <c:v>437</c:v>
                </c:pt>
                <c:pt idx="8">
                  <c:v>410</c:v>
                </c:pt>
                <c:pt idx="9">
                  <c:v>307</c:v>
                </c:pt>
                <c:pt idx="10">
                  <c:v>206</c:v>
                </c:pt>
                <c:pt idx="11">
                  <c:v>95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74C-480E-BC1A-4074FC2B4FE9}"/>
            </c:ext>
          </c:extLst>
        </c:ser>
        <c:ser>
          <c:idx val="1"/>
          <c:order val="2"/>
          <c:tx>
            <c:strRef>
              <c:f>G2_39_2_40!$R$4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6.318088134262439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A74C-480E-BC1A-4074FC2B4FE9}"/>
                </c:ext>
              </c:extLst>
            </c:dLbl>
            <c:dLbl>
              <c:idx val="1"/>
              <c:layout>
                <c:manualLayout>
                  <c:x val="0"/>
                  <c:y val="1.14064477700841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A74C-480E-BC1A-4074FC2B4FE9}"/>
                </c:ext>
              </c:extLst>
            </c:dLbl>
            <c:dLbl>
              <c:idx val="2"/>
              <c:layout>
                <c:manualLayout>
                  <c:x val="3.0087334576751543E-2"/>
                  <c:y val="-4.1771300396600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A74C-480E-BC1A-4074FC2B4FE9}"/>
                </c:ext>
              </c:extLst>
            </c:dLbl>
            <c:dLbl>
              <c:idx val="3"/>
              <c:layout>
                <c:manualLayout>
                  <c:x val="-7.5006703354984876E-3"/>
                  <c:y val="1.65474760379447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A74C-480E-BC1A-4074FC2B4FE9}"/>
                </c:ext>
              </c:extLst>
            </c:dLbl>
            <c:dLbl>
              <c:idx val="4"/>
              <c:layout>
                <c:manualLayout>
                  <c:x val="1.5001340670996975E-2"/>
                  <c:y val="1.658600333954650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A74C-480E-BC1A-4074FC2B4FE9}"/>
                </c:ext>
              </c:extLst>
            </c:dLbl>
            <c:dLbl>
              <c:idx val="5"/>
              <c:layout>
                <c:manualLayout>
                  <c:x val="-2.5002234451661624E-3"/>
                  <c:y val="-2.28100889133066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A74C-480E-BC1A-4074FC2B4FE9}"/>
                </c:ext>
              </c:extLst>
            </c:dLbl>
            <c:dLbl>
              <c:idx val="6"/>
              <c:layout>
                <c:manualLayout>
                  <c:x val="-5.0193462171619274E-3"/>
                  <c:y val="-1.41125505767151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A74C-480E-BC1A-4074FC2B4FE9}"/>
                </c:ext>
              </c:extLst>
            </c:dLbl>
            <c:dLbl>
              <c:idx val="7"/>
              <c:layout>
                <c:manualLayout>
                  <c:x val="2.5002234451661624E-3"/>
                  <c:y val="-2.28120152783858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A74C-480E-BC1A-4074FC2B4FE9}"/>
                </c:ext>
              </c:extLst>
            </c:dLbl>
            <c:dLbl>
              <c:idx val="8"/>
              <c:layout>
                <c:manualLayout>
                  <c:x val="-2.5002234451661624E-3"/>
                  <c:y val="2.6117657755815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A74C-480E-BC1A-4074FC2B4FE9}"/>
                </c:ext>
              </c:extLst>
            </c:dLbl>
            <c:dLbl>
              <c:idx val="9"/>
              <c:layout>
                <c:manualLayout>
                  <c:x val="9.9819944538350538E-3"/>
                  <c:y val="1.656673968875460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A74C-480E-BC1A-4074FC2B4FE9}"/>
                </c:ext>
              </c:extLst>
            </c:dLbl>
            <c:dLbl>
              <c:idx val="10"/>
              <c:layout>
                <c:manualLayout>
                  <c:x val="1.0000893780664639E-2"/>
                  <c:y val="1.652821238714390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A74C-480E-BC1A-4074FC2B4FE9}"/>
                </c:ext>
              </c:extLst>
            </c:dLbl>
            <c:dLbl>
              <c:idx val="11"/>
              <c:layout>
                <c:manualLayout>
                  <c:x val="1.0000893780664644E-2"/>
                  <c:y val="-4.727685179548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A74C-480E-BC1A-4074FC2B4FE9}"/>
                </c:ext>
              </c:extLst>
            </c:dLbl>
            <c:dLbl>
              <c:idx val="12"/>
              <c:layout>
                <c:manualLayout>
                  <c:x val="1.254816867491701E-2"/>
                  <c:y val="3.775675556969935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A74C-480E-BC1A-4074FC2B4F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G2_39_2_40!$J$5:$J$17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G2_39_2_40!$R$5:$R$17</c:f>
              <c:numCache>
                <c:formatCode>#,##0</c:formatCode>
                <c:ptCount val="13"/>
                <c:pt idx="0">
                  <c:v>4210</c:v>
                </c:pt>
                <c:pt idx="1">
                  <c:v>2132</c:v>
                </c:pt>
                <c:pt idx="2">
                  <c:v>2510</c:v>
                </c:pt>
                <c:pt idx="3">
                  <c:v>1447</c:v>
                </c:pt>
                <c:pt idx="4">
                  <c:v>1292</c:v>
                </c:pt>
                <c:pt idx="5">
                  <c:v>392</c:v>
                </c:pt>
                <c:pt idx="6">
                  <c:v>586</c:v>
                </c:pt>
                <c:pt idx="7">
                  <c:v>535</c:v>
                </c:pt>
                <c:pt idx="8">
                  <c:v>388</c:v>
                </c:pt>
                <c:pt idx="9">
                  <c:v>212</c:v>
                </c:pt>
                <c:pt idx="10">
                  <c:v>462</c:v>
                </c:pt>
                <c:pt idx="11">
                  <c:v>70</c:v>
                </c:pt>
                <c:pt idx="1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74C-480E-BC1A-4074FC2B4FE9}"/>
            </c:ext>
          </c:extLst>
        </c:ser>
        <c:ser>
          <c:idx val="3"/>
          <c:order val="3"/>
          <c:tx>
            <c:strRef>
              <c:f>G2_39_2_40!$S$4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2921339820528184E-3"/>
                  <c:y val="5.5840964931874028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A74C-480E-BC1A-4074FC2B4FE9}"/>
                </c:ext>
              </c:extLst>
            </c:dLbl>
            <c:dLbl>
              <c:idx val="1"/>
              <c:layout>
                <c:manualLayout>
                  <c:x val="-2.2921339820527269E-3"/>
                  <c:y val="5.5840964934040939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A74C-480E-BC1A-4074FC2B4FE9}"/>
                </c:ext>
              </c:extLst>
            </c:dLbl>
            <c:dLbl>
              <c:idx val="2"/>
              <c:layout>
                <c:manualLayout>
                  <c:x val="-2.2921339820527725E-3"/>
                  <c:y val="-4.89238939389619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A74C-480E-BC1A-4074FC2B4FE9}"/>
                </c:ext>
              </c:extLst>
            </c:dLbl>
            <c:dLbl>
              <c:idx val="3"/>
              <c:layout>
                <c:manualLayout>
                  <c:x val="7.7087597986118771E-3"/>
                  <c:y val="7.4454619913499197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A74C-480E-BC1A-4074FC2B4FE9}"/>
                </c:ext>
              </c:extLst>
            </c:dLbl>
            <c:dLbl>
              <c:idx val="4"/>
              <c:layout>
                <c:manualLayout>
                  <c:x val="-2.2921339820527725E-3"/>
                  <c:y val="-4.8923893938961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A74C-480E-BC1A-4074FC2B4FE9}"/>
                </c:ext>
              </c:extLst>
            </c:dLbl>
            <c:dLbl>
              <c:idx val="5"/>
              <c:layout>
                <c:manualLayout>
                  <c:x val="5.2085363534457611E-3"/>
                  <c:y val="-2.44532783266196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A74C-480E-BC1A-4074FC2B4FE9}"/>
                </c:ext>
              </c:extLst>
            </c:dLbl>
            <c:dLbl>
              <c:idx val="6"/>
              <c:layout>
                <c:manualLayout>
                  <c:x val="2.7083129082795866E-3"/>
                  <c:y val="-4.89238939389610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A74C-480E-BC1A-4074FC2B4FE9}"/>
                </c:ext>
              </c:extLst>
            </c:dLbl>
            <c:dLbl>
              <c:idx val="7"/>
              <c:layout>
                <c:manualLayout>
                  <c:x val="-2.2921339820527269E-3"/>
                  <c:y val="-9.78477878779230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A74C-480E-BC1A-4074FC2B4FE9}"/>
                </c:ext>
              </c:extLst>
            </c:dLbl>
            <c:dLbl>
              <c:idx val="8"/>
              <c:layout>
                <c:manualLayout>
                  <c:x val="-2.2921339820527269E-3"/>
                  <c:y val="-4.89200412088008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A74C-480E-BC1A-4074FC2B4FE9}"/>
                </c:ext>
              </c:extLst>
            </c:dLbl>
            <c:dLbl>
              <c:idx val="9"/>
              <c:layout>
                <c:manualLayout>
                  <c:x val="2.0808946311343574E-4"/>
                  <c:y val="-4.8918114843721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A74C-480E-BC1A-4074FC2B4FE9}"/>
                </c:ext>
              </c:extLst>
            </c:dLbl>
            <c:dLbl>
              <c:idx val="10"/>
              <c:layout>
                <c:manualLayout>
                  <c:x val="1.5209430134110411E-2"/>
                  <c:y val="-7.3380612016975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A74C-480E-BC1A-4074FC2B4FE9}"/>
                </c:ext>
              </c:extLst>
            </c:dLbl>
            <c:dLbl>
              <c:idx val="11"/>
              <c:layout>
                <c:manualLayout>
                  <c:x val="-4.792357427218891E-3"/>
                  <c:y val="-7.33887304560630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0-A74C-480E-BC1A-4074FC2B4FE9}"/>
                </c:ext>
              </c:extLst>
            </c:dLbl>
            <c:dLbl>
              <c:idx val="12"/>
              <c:layout>
                <c:manualLayout>
                  <c:x val="-2.2921339820527269E-3"/>
                  <c:y val="5.5840964931874028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1-A74C-480E-BC1A-4074FC2B4F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G2_39_2_40!$J$5:$J$17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G2_39_2_40!$S$5:$S$17</c:f>
              <c:numCache>
                <c:formatCode>#,##0</c:formatCode>
                <c:ptCount val="13"/>
                <c:pt idx="0">
                  <c:v>5162</c:v>
                </c:pt>
                <c:pt idx="1">
                  <c:v>3114</c:v>
                </c:pt>
                <c:pt idx="2">
                  <c:v>2457</c:v>
                </c:pt>
                <c:pt idx="3">
                  <c:v>1752</c:v>
                </c:pt>
                <c:pt idx="4">
                  <c:v>1937</c:v>
                </c:pt>
                <c:pt idx="5">
                  <c:v>414</c:v>
                </c:pt>
                <c:pt idx="6">
                  <c:v>677</c:v>
                </c:pt>
                <c:pt idx="7">
                  <c:v>577</c:v>
                </c:pt>
                <c:pt idx="8">
                  <c:v>524</c:v>
                </c:pt>
                <c:pt idx="9">
                  <c:v>193</c:v>
                </c:pt>
                <c:pt idx="10">
                  <c:v>559</c:v>
                </c:pt>
                <c:pt idx="11">
                  <c:v>60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A74C-480E-BC1A-4074FC2B4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6800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28527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422576742094693E-2"/>
          <c:y val="0.95747407336278101"/>
          <c:w val="0.61970912361065345"/>
          <c:h val="3.5093998957635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19- a viacroční</a:t>
            </a:r>
          </a:p>
        </c:rich>
      </c:tx>
      <c:layout>
        <c:manualLayout>
          <c:xMode val="edge"/>
          <c:yMode val="edge"/>
          <c:x val="0.42425773809523809"/>
          <c:y val="8.4192865722293236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9292063492063492E-2"/>
          <c:y val="3.3492526884105228E-2"/>
          <c:w val="0.7798626984126984"/>
          <c:h val="0.9161183972629298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G2_39_2_40!$P$38</c:f>
              <c:strCache>
                <c:ptCount val="1"/>
                <c:pt idx="0">
                  <c:v>Ø za roky 2015 – 2019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6.5515873015873013E-2"/>
                  <c:y val="-1.530930480006614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5EC-490D-B495-08F656D3C2A3}"/>
                </c:ext>
              </c:extLst>
            </c:dLbl>
            <c:dLbl>
              <c:idx val="1"/>
              <c:layout>
                <c:manualLayout>
                  <c:x val="-5.0396825396825393E-3"/>
                  <c:y val="-1.0684094171172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5EC-490D-B495-08F656D3C2A3}"/>
                </c:ext>
              </c:extLst>
            </c:dLbl>
            <c:dLbl>
              <c:idx val="2"/>
              <c:layout>
                <c:manualLayout>
                  <c:x val="2.4789682539683461E-3"/>
                  <c:y val="3.27368093056217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5EC-490D-B495-08F656D3C2A3}"/>
                </c:ext>
              </c:extLst>
            </c:dLbl>
            <c:dLbl>
              <c:idx val="3"/>
              <c:layout>
                <c:manualLayout>
                  <c:x val="2.005654761904762E-2"/>
                  <c:y val="5.59231008077963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5EC-490D-B495-08F656D3C2A3}"/>
                </c:ext>
              </c:extLst>
            </c:dLbl>
            <c:dLbl>
              <c:idx val="4"/>
              <c:layout>
                <c:manualLayout>
                  <c:x val="7.5595238095238094E-3"/>
                  <c:y val="4.63780592186865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5EC-490D-B495-08F656D3C2A3}"/>
                </c:ext>
              </c:extLst>
            </c:dLbl>
            <c:dLbl>
              <c:idx val="5"/>
              <c:layout>
                <c:manualLayout>
                  <c:x val="1.0038503986254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5EC-490D-B495-08F656D3C2A3}"/>
                </c:ext>
              </c:extLst>
            </c:dLbl>
            <c:dLbl>
              <c:idx val="6"/>
              <c:layout>
                <c:manualLayout>
                  <c:x val="2.005654761904764E-2"/>
                  <c:y val="7.29924608957224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5EC-490D-B495-08F656D3C2A3}"/>
                </c:ext>
              </c:extLst>
            </c:dLbl>
            <c:dLbl>
              <c:idx val="7"/>
              <c:layout>
                <c:manualLayout>
                  <c:x val="-2.5198412698412696E-3"/>
                  <c:y val="4.63652813852339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5EC-490D-B495-08F656D3C2A3}"/>
                </c:ext>
              </c:extLst>
            </c:dLbl>
            <c:dLbl>
              <c:idx val="8"/>
              <c:layout>
                <c:manualLayout>
                  <c:x val="4.0317460317460314E-2"/>
                  <c:y val="4.63671067900129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5EC-490D-B495-08F656D3C2A3}"/>
                </c:ext>
              </c:extLst>
            </c:dLbl>
            <c:dLbl>
              <c:idx val="9"/>
              <c:layout>
                <c:manualLayout>
                  <c:x val="-2.5198412698412696E-3"/>
                  <c:y val="4.6365281385233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5EC-490D-B495-08F656D3C2A3}"/>
                </c:ext>
              </c:extLst>
            </c:dLbl>
            <c:dLbl>
              <c:idx val="11"/>
              <c:layout>
                <c:manualLayout>
                  <c:x val="0"/>
                  <c:y val="4.63652813852339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85EC-490D-B495-08F656D3C2A3}"/>
                </c:ext>
              </c:extLst>
            </c:dLbl>
            <c:dLbl>
              <c:idx val="12"/>
              <c:layout>
                <c:manualLayout>
                  <c:x val="0"/>
                  <c:y val="4.6365281385235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5EC-490D-B495-08F656D3C2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G2_39_2_40!$J$39:$J$51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G2_39_2_40!$P$39:$P$51</c:f>
              <c:numCache>
                <c:formatCode>#,##0</c:formatCode>
                <c:ptCount val="13"/>
                <c:pt idx="0">
                  <c:v>71683.8</c:v>
                </c:pt>
                <c:pt idx="1">
                  <c:v>44708</c:v>
                </c:pt>
                <c:pt idx="2">
                  <c:v>37648.199999999997</c:v>
                </c:pt>
                <c:pt idx="3">
                  <c:v>19815.599999999999</c:v>
                </c:pt>
                <c:pt idx="4">
                  <c:v>19222.8</c:v>
                </c:pt>
                <c:pt idx="5">
                  <c:v>17959.2</c:v>
                </c:pt>
                <c:pt idx="6">
                  <c:v>12980.2</c:v>
                </c:pt>
                <c:pt idx="7">
                  <c:v>10096.799999999999</c:v>
                </c:pt>
                <c:pt idx="8">
                  <c:v>7462</c:v>
                </c:pt>
                <c:pt idx="9">
                  <c:v>4725.8</c:v>
                </c:pt>
                <c:pt idx="10">
                  <c:v>3304</c:v>
                </c:pt>
                <c:pt idx="11">
                  <c:v>2168.1999999999998</c:v>
                </c:pt>
                <c:pt idx="12">
                  <c:v>1879.8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5EC-490D-B495-08F656D3C2A3}"/>
            </c:ext>
          </c:extLst>
        </c:ser>
        <c:ser>
          <c:idx val="2"/>
          <c:order val="1"/>
          <c:tx>
            <c:strRef>
              <c:f>G2_39_2_40!$Q$38</c:f>
              <c:strCache>
                <c:ptCount val="1"/>
                <c:pt idx="0">
                  <c:v>rok 2020</c:v>
                </c:pt>
              </c:strCache>
            </c:strRef>
          </c:tx>
          <c:spPr>
            <a:pattFill prst="dkDnDiag">
              <a:fgClr>
                <a:schemeClr val="accent4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5198412698412696E-3"/>
                  <c:y val="-2.0820566908660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5EC-490D-B495-08F656D3C2A3}"/>
                </c:ext>
              </c:extLst>
            </c:dLbl>
            <c:dLbl>
              <c:idx val="1"/>
              <c:layout>
                <c:manualLayout>
                  <c:x val="1.7557142857142809E-2"/>
                  <c:y val="-3.2280458110884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85EC-490D-B495-08F656D3C2A3}"/>
                </c:ext>
              </c:extLst>
            </c:dLbl>
            <c:dLbl>
              <c:idx val="2"/>
              <c:layout>
                <c:manualLayout>
                  <c:x val="2.7718253968253923E-2"/>
                  <c:y val="-9.09234120393111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5EC-490D-B495-08F656D3C2A3}"/>
                </c:ext>
              </c:extLst>
            </c:dLbl>
            <c:dLbl>
              <c:idx val="3"/>
              <c:layout>
                <c:manualLayout>
                  <c:x val="7.5595238095238094E-3"/>
                  <c:y val="-9.095992013489010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85EC-490D-B495-08F656D3C2A3}"/>
                </c:ext>
              </c:extLst>
            </c:dLbl>
            <c:dLbl>
              <c:idx val="4"/>
              <c:layout>
                <c:manualLayout>
                  <c:x val="-7.5595238095238094E-3"/>
                  <c:y val="-1.8197460241314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5EC-490D-B495-08F656D3C2A3}"/>
                </c:ext>
              </c:extLst>
            </c:dLbl>
            <c:dLbl>
              <c:idx val="6"/>
              <c:layout>
                <c:manualLayout>
                  <c:x val="1.5129166666666643E-2"/>
                  <c:y val="7.97884428877477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5EC-490D-B495-08F656D3C2A3}"/>
                </c:ext>
              </c:extLst>
            </c:dLbl>
            <c:dLbl>
              <c:idx val="7"/>
              <c:layout>
                <c:manualLayout>
                  <c:x val="-5.0396825396825393E-3"/>
                  <c:y val="4.98335504652317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5EC-490D-B495-08F656D3C2A3}"/>
                </c:ext>
              </c:extLst>
            </c:dLbl>
            <c:dLbl>
              <c:idx val="8"/>
              <c:layout>
                <c:manualLayout>
                  <c:x val="7.5595238095237868E-3"/>
                  <c:y val="3.72711147765239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85EC-490D-B495-08F656D3C2A3}"/>
                </c:ext>
              </c:extLst>
            </c:dLbl>
            <c:dLbl>
              <c:idx val="9"/>
              <c:layout>
                <c:manualLayout>
                  <c:x val="-2.5198412698412696E-3"/>
                  <c:y val="1.40829978695692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5EC-490D-B495-08F656D3C2A3}"/>
                </c:ext>
              </c:extLst>
            </c:dLbl>
            <c:dLbl>
              <c:idx val="10"/>
              <c:layout>
                <c:manualLayout>
                  <c:x val="-5.7745695350662111E-18"/>
                  <c:y val="-3.2284100080710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85EC-490D-B495-08F656D3C2A3}"/>
                </c:ext>
              </c:extLst>
            </c:dLbl>
            <c:dLbl>
              <c:idx val="11"/>
              <c:layout>
                <c:manualLayout>
                  <c:x val="-5.0396825396825393E-3"/>
                  <c:y val="-4.13837517434897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5EC-490D-B495-08F656D3C2A3}"/>
                </c:ext>
              </c:extLst>
            </c:dLbl>
            <c:dLbl>
              <c:idx val="12"/>
              <c:layout>
                <c:manualLayout>
                  <c:x val="-5.0396825396825393E-3"/>
                  <c:y val="-9.09964282304690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85EC-490D-B495-08F656D3C2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G2_39_2_40!$J$39:$J$51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G2_39_2_40!$Q$39:$Q$51</c:f>
              <c:numCache>
                <c:formatCode>#,##0</c:formatCode>
                <c:ptCount val="13"/>
                <c:pt idx="0">
                  <c:v>54563</c:v>
                </c:pt>
                <c:pt idx="1">
                  <c:v>32884</c:v>
                </c:pt>
                <c:pt idx="2">
                  <c:v>33346</c:v>
                </c:pt>
                <c:pt idx="3">
                  <c:v>18289</c:v>
                </c:pt>
                <c:pt idx="4">
                  <c:v>13020</c:v>
                </c:pt>
                <c:pt idx="5">
                  <c:v>13613</c:v>
                </c:pt>
                <c:pt idx="6">
                  <c:v>11086</c:v>
                </c:pt>
                <c:pt idx="7">
                  <c:v>8626</c:v>
                </c:pt>
                <c:pt idx="8">
                  <c:v>6716</c:v>
                </c:pt>
                <c:pt idx="9">
                  <c:v>4728</c:v>
                </c:pt>
                <c:pt idx="10">
                  <c:v>2360</c:v>
                </c:pt>
                <c:pt idx="11">
                  <c:v>942</c:v>
                </c:pt>
                <c:pt idx="12">
                  <c:v>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85EC-490D-B495-08F656D3C2A3}"/>
            </c:ext>
          </c:extLst>
        </c:ser>
        <c:ser>
          <c:idx val="1"/>
          <c:order val="2"/>
          <c:tx>
            <c:strRef>
              <c:f>G2_39_2_40!$R$38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0396825396826321E-3"/>
                  <c:y val="-4.09255751439742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85EC-490D-B495-08F656D3C2A3}"/>
                </c:ext>
              </c:extLst>
            </c:dLbl>
            <c:dLbl>
              <c:idx val="1"/>
              <c:layout>
                <c:manualLayout>
                  <c:x val="-5.0396825396825393E-3"/>
                  <c:y val="-3.471264367815868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85EC-490D-B495-08F656D3C2A3}"/>
                </c:ext>
              </c:extLst>
            </c:dLbl>
            <c:dLbl>
              <c:idx val="2"/>
              <c:layout>
                <c:manualLayout>
                  <c:x val="-2.5198412698412696E-3"/>
                  <c:y val="-4.302121671708318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85EC-490D-B495-08F656D3C2A3}"/>
                </c:ext>
              </c:extLst>
            </c:dLbl>
            <c:dLbl>
              <c:idx val="3"/>
              <c:layout>
                <c:manualLayout>
                  <c:x val="-1.0079365079365079E-2"/>
                  <c:y val="-3.469348659003385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85EC-490D-B495-08F656D3C2A3}"/>
                </c:ext>
              </c:extLst>
            </c:dLbl>
            <c:dLbl>
              <c:idx val="4"/>
              <c:layout>
                <c:manualLayout>
                  <c:x val="2.5198412698412675E-2"/>
                  <c:y val="-2.77863115451189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85EC-490D-B495-08F656D3C2A3}"/>
                </c:ext>
              </c:extLst>
            </c:dLbl>
            <c:dLbl>
              <c:idx val="5"/>
              <c:layout>
                <c:manualLayout>
                  <c:x val="7.5595238095238094E-3"/>
                  <c:y val="-1.169171760914203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911507936507941E-2"/>
                      <c:h val="2.82831417624521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F-85EC-490D-B495-08F656D3C2A3}"/>
                </c:ext>
              </c:extLst>
            </c:dLbl>
            <c:dLbl>
              <c:idx val="6"/>
              <c:layout>
                <c:manualLayout>
                  <c:x val="1.0119047619047619E-5"/>
                  <c:y val="-4.612797876397096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85EC-490D-B495-08F656D3C2A3}"/>
                </c:ext>
              </c:extLst>
            </c:dLbl>
            <c:dLbl>
              <c:idx val="7"/>
              <c:layout>
                <c:manualLayout>
                  <c:x val="-2.5198412698412931E-3"/>
                  <c:y val="-3.12418027916636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85EC-490D-B495-08F656D3C2A3}"/>
                </c:ext>
              </c:extLst>
            </c:dLbl>
            <c:dLbl>
              <c:idx val="8"/>
              <c:layout>
                <c:manualLayout>
                  <c:x val="2.5198412698412584E-3"/>
                  <c:y val="1.51289548079062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85EC-490D-B495-08F656D3C2A3}"/>
                </c:ext>
              </c:extLst>
            </c:dLbl>
            <c:dLbl>
              <c:idx val="9"/>
              <c:layout>
                <c:manualLayout>
                  <c:x val="5.0396825396825393E-3"/>
                  <c:y val="-2.89436181749695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85EC-490D-B495-08F656D3C2A3}"/>
                </c:ext>
              </c:extLst>
            </c:dLbl>
            <c:dLbl>
              <c:idx val="10"/>
              <c:layout>
                <c:manualLayout>
                  <c:x val="-2.5198412698412757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85EC-490D-B495-08F656D3C2A3}"/>
                </c:ext>
              </c:extLst>
            </c:dLbl>
            <c:dLbl>
              <c:idx val="11"/>
              <c:layout>
                <c:manualLayout>
                  <c:x val="5.0396825396825393E-3"/>
                  <c:y val="-5.44226180795025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5EC-490D-B495-08F656D3C2A3}"/>
                </c:ext>
              </c:extLst>
            </c:dLbl>
            <c:dLbl>
              <c:idx val="12"/>
              <c:layout>
                <c:manualLayout>
                  <c:x val="2.5198412698412696E-3"/>
                  <c:y val="-3.1241802791662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85EC-490D-B495-08F656D3C2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G2_39_2_40!$J$39:$J$51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G2_39_2_40!$R$39:$R$51</c:f>
              <c:numCache>
                <c:formatCode>#,##0</c:formatCode>
                <c:ptCount val="13"/>
                <c:pt idx="0">
                  <c:v>45228</c:v>
                </c:pt>
                <c:pt idx="1">
                  <c:v>29373</c:v>
                </c:pt>
                <c:pt idx="2">
                  <c:v>30727</c:v>
                </c:pt>
                <c:pt idx="3">
                  <c:v>15194</c:v>
                </c:pt>
                <c:pt idx="4">
                  <c:v>13466</c:v>
                </c:pt>
                <c:pt idx="5">
                  <c:v>18153</c:v>
                </c:pt>
                <c:pt idx="6">
                  <c:v>9295</c:v>
                </c:pt>
                <c:pt idx="7">
                  <c:v>8350</c:v>
                </c:pt>
                <c:pt idx="8">
                  <c:v>5152</c:v>
                </c:pt>
                <c:pt idx="9">
                  <c:v>4764</c:v>
                </c:pt>
                <c:pt idx="10">
                  <c:v>2279</c:v>
                </c:pt>
                <c:pt idx="11">
                  <c:v>1068</c:v>
                </c:pt>
                <c:pt idx="12">
                  <c:v>1569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5EC-490D-B495-08F656D3C2A3}"/>
            </c:ext>
          </c:extLst>
        </c:ser>
        <c:ser>
          <c:idx val="3"/>
          <c:order val="3"/>
          <c:tx>
            <c:strRef>
              <c:f>G2_39_2_40!$S$38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7.5595238095239022E-3"/>
                  <c:y val="-2.54735236901943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85EC-490D-B495-08F656D3C2A3}"/>
                </c:ext>
              </c:extLst>
            </c:dLbl>
            <c:dLbl>
              <c:idx val="1"/>
              <c:layout>
                <c:manualLayout>
                  <c:x val="-5.0396825396825393E-3"/>
                  <c:y val="-2.31808152878380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85EC-490D-B495-08F656D3C2A3}"/>
                </c:ext>
              </c:extLst>
            </c:dLbl>
            <c:dLbl>
              <c:idx val="2"/>
              <c:layout>
                <c:manualLayout>
                  <c:x val="-9.2393112561059377E-17"/>
                  <c:y val="-2.54680474758572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85EC-490D-B495-08F656D3C2A3}"/>
                </c:ext>
              </c:extLst>
            </c:dLbl>
            <c:dLbl>
              <c:idx val="3"/>
              <c:layout>
                <c:manualLayout>
                  <c:x val="7.5595238095238094E-3"/>
                  <c:y val="-4.9802518583989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85EC-490D-B495-08F656D3C2A3}"/>
                </c:ext>
              </c:extLst>
            </c:dLbl>
            <c:dLbl>
              <c:idx val="4"/>
              <c:layout>
                <c:manualLayout>
                  <c:x val="3.2757936507936465E-2"/>
                  <c:y val="-7.2977857657490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85EC-490D-B495-08F656D3C2A3}"/>
                </c:ext>
              </c:extLst>
            </c:dLbl>
            <c:dLbl>
              <c:idx val="5"/>
              <c:layout>
                <c:manualLayout>
                  <c:x val="-7.5595238095237868E-3"/>
                  <c:y val="-4.75079847768543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85EC-490D-B495-08F656D3C2A3}"/>
                </c:ext>
              </c:extLst>
            </c:dLbl>
            <c:dLbl>
              <c:idx val="6"/>
              <c:layout>
                <c:manualLayout>
                  <c:x val="1.5119047619047619E-2"/>
                  <c:y val="-4.6361630575676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85EC-490D-B495-08F656D3C2A3}"/>
                </c:ext>
              </c:extLst>
            </c:dLbl>
            <c:dLbl>
              <c:idx val="7"/>
              <c:layout>
                <c:manualLayout>
                  <c:x val="2.0158730158730136E-2"/>
                  <c:y val="-7.29869846813847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85EC-490D-B495-08F656D3C2A3}"/>
                </c:ext>
              </c:extLst>
            </c:dLbl>
            <c:dLbl>
              <c:idx val="8"/>
              <c:layout>
                <c:manualLayout>
                  <c:x val="1.0079365079365056E-2"/>
                  <c:y val="-4.63579797661181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0-85EC-490D-B495-08F656D3C2A3}"/>
                </c:ext>
              </c:extLst>
            </c:dLbl>
            <c:dLbl>
              <c:idx val="9"/>
              <c:layout>
                <c:manualLayout>
                  <c:x val="-2.5198412698412814E-3"/>
                  <c:y val="-7.2985159276605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1-85EC-490D-B495-08F656D3C2A3}"/>
                </c:ext>
              </c:extLst>
            </c:dLbl>
            <c:dLbl>
              <c:idx val="10"/>
              <c:layout>
                <c:manualLayout>
                  <c:x val="1.5119047619047619E-2"/>
                  <c:y val="-1.15911378058305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2-85EC-490D-B495-08F656D3C2A3}"/>
                </c:ext>
              </c:extLst>
            </c:dLbl>
            <c:dLbl>
              <c:idx val="11"/>
              <c:layout>
                <c:manualLayout>
                  <c:x val="1.5119047619047619E-2"/>
                  <c:y val="-6.9540620458733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3-85EC-490D-B495-08F656D3C2A3}"/>
                </c:ext>
              </c:extLst>
            </c:dLbl>
            <c:dLbl>
              <c:idx val="12"/>
              <c:layout>
                <c:manualLayout>
                  <c:x val="5.7745695350662111E-18"/>
                  <c:y val="-9.27269119609100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4-85EC-490D-B495-08F656D3C2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G2_39_2_40!$J$39:$J$51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G2_39_2_40!$S$39:$S$51</c:f>
              <c:numCache>
                <c:formatCode>#,##0</c:formatCode>
                <c:ptCount val="13"/>
                <c:pt idx="0">
                  <c:v>58058</c:v>
                </c:pt>
                <c:pt idx="1">
                  <c:v>39100</c:v>
                </c:pt>
                <c:pt idx="2">
                  <c:v>35448</c:v>
                </c:pt>
                <c:pt idx="3">
                  <c:v>18191</c:v>
                </c:pt>
                <c:pt idx="4">
                  <c:v>16025</c:v>
                </c:pt>
                <c:pt idx="5">
                  <c:v>14999</c:v>
                </c:pt>
                <c:pt idx="6">
                  <c:v>12051</c:v>
                </c:pt>
                <c:pt idx="7">
                  <c:v>9740</c:v>
                </c:pt>
                <c:pt idx="8">
                  <c:v>6959</c:v>
                </c:pt>
                <c:pt idx="9">
                  <c:v>4428</c:v>
                </c:pt>
                <c:pt idx="10">
                  <c:v>2732</c:v>
                </c:pt>
                <c:pt idx="11">
                  <c:v>1668</c:v>
                </c:pt>
                <c:pt idx="12">
                  <c:v>2322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85EC-490D-B495-08F656D3C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74000"/>
          <c:min val="0"/>
        </c:scaling>
        <c:delete val="1"/>
        <c:axPos val="t"/>
        <c:numFmt formatCode="#,##0" sourceLinked="1"/>
        <c:majorTickMark val="out"/>
        <c:minorTickMark val="none"/>
        <c:tickLblPos val="nextTo"/>
        <c:crossAx val="87712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708134920634915E-2"/>
          <c:y val="0.96517750504660293"/>
          <c:w val="0.62457162698412694"/>
          <c:h val="3.44159991617741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0 – 18-</a:t>
            </a:r>
            <a:r>
              <a:rPr lang="en-US" b="1"/>
              <a:t>ročn</a:t>
            </a:r>
            <a:r>
              <a:rPr lang="sk-SK" b="1"/>
              <a:t>í</a:t>
            </a:r>
            <a:endParaRPr lang="en-US" b="1"/>
          </a:p>
        </c:rich>
      </c:tx>
      <c:layout>
        <c:manualLayout>
          <c:xMode val="edge"/>
          <c:yMode val="edge"/>
          <c:x val="0.44200079365079364"/>
          <c:y val="4.469936181835139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9636814068066039"/>
          <c:y val="6.3272730218005169E-2"/>
          <c:w val="0.80363185931933956"/>
          <c:h val="0.93091090771014029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G2_41_G2_42!$N$6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19050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1.4436423837665528E-18"/>
                  <c:y val="5.87371512481655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E3F-4402-80F9-B6E6BDCA3115}"/>
                </c:ext>
              </c:extLst>
            </c:dLbl>
            <c:dLbl>
              <c:idx val="2"/>
              <c:layout>
                <c:manualLayout>
                  <c:x val="5.0192519931271818E-3"/>
                  <c:y val="8.8904092551727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E3F-4402-80F9-B6E6BDCA3115}"/>
                </c:ext>
              </c:extLst>
            </c:dLbl>
            <c:dLbl>
              <c:idx val="3"/>
              <c:layout>
                <c:manualLayout>
                  <c:x val="2.5096259965635909E-3"/>
                  <c:y val="2.9634697517241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E3F-4402-80F9-B6E6BDCA3115}"/>
                </c:ext>
              </c:extLst>
            </c:dLbl>
            <c:dLbl>
              <c:idx val="4"/>
              <c:layout>
                <c:manualLayout>
                  <c:x val="-5.7511598042360714E-18"/>
                  <c:y val="8.8904092551727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E3F-4402-80F9-B6E6BDCA3115}"/>
                </c:ext>
              </c:extLst>
            </c:dLbl>
            <c:dLbl>
              <c:idx val="5"/>
              <c:layout>
                <c:manualLayout>
                  <c:x val="0"/>
                  <c:y val="5.9269395034483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E3F-4402-80F9-B6E6BDCA3115}"/>
                </c:ext>
              </c:extLst>
            </c:dLbl>
            <c:dLbl>
              <c:idx val="6"/>
              <c:layout>
                <c:manualLayout>
                  <c:x val="0"/>
                  <c:y val="2.96346975172423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E3F-4402-80F9-B6E6BDCA3115}"/>
                </c:ext>
              </c:extLst>
            </c:dLbl>
            <c:dLbl>
              <c:idx val="7"/>
              <c:layout>
                <c:manualLayout>
                  <c:x val="0"/>
                  <c:y val="2.96346975172423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E3F-4402-80F9-B6E6BDCA3115}"/>
                </c:ext>
              </c:extLst>
            </c:dLbl>
            <c:dLbl>
              <c:idx val="8"/>
              <c:layout>
                <c:manualLayout>
                  <c:x val="-1.0071049868562838E-2"/>
                  <c:y val="1.1743664668245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E3F-4402-80F9-B6E6BDCA31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G2_41_G2_42!$N$7:$N$16</c:f>
              <c:numCache>
                <c:formatCode>#,##0</c:formatCode>
                <c:ptCount val="10"/>
                <c:pt idx="0">
                  <c:v>0</c:v>
                </c:pt>
                <c:pt idx="1">
                  <c:v>7</c:v>
                </c:pt>
                <c:pt idx="2">
                  <c:v>196</c:v>
                </c:pt>
                <c:pt idx="3">
                  <c:v>318</c:v>
                </c:pt>
                <c:pt idx="4">
                  <c:v>331</c:v>
                </c:pt>
                <c:pt idx="5">
                  <c:v>672</c:v>
                </c:pt>
                <c:pt idx="6">
                  <c:v>1188</c:v>
                </c:pt>
                <c:pt idx="7">
                  <c:v>1372</c:v>
                </c:pt>
                <c:pt idx="8">
                  <c:v>1818</c:v>
                </c:pt>
                <c:pt idx="9">
                  <c:v>5326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3F-4402-80F9-B6E6BDCA3115}"/>
            </c:ext>
          </c:extLst>
        </c:ser>
        <c:ser>
          <c:idx val="2"/>
          <c:order val="1"/>
          <c:tx>
            <c:strRef>
              <c:f>G2_41_G2_42!$M$6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9525"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5.304993661712297E-3"/>
                  <c:y val="3.41895738600511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E3F-4402-80F9-B6E6BDCA3115}"/>
                </c:ext>
              </c:extLst>
            </c:dLbl>
            <c:dLbl>
              <c:idx val="2"/>
              <c:layout>
                <c:manualLayout>
                  <c:x val="-1.0038503986254367E-2"/>
                  <c:y val="3.26705039321965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E3F-4402-80F9-B6E6BDCA3115}"/>
                </c:ext>
              </c:extLst>
            </c:dLbl>
            <c:dLbl>
              <c:idx val="4"/>
              <c:layout>
                <c:manualLayout>
                  <c:x val="0"/>
                  <c:y val="6.23052195339128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E3F-4402-80F9-B6E6BDCA3115}"/>
                </c:ext>
              </c:extLst>
            </c:dLbl>
            <c:dLbl>
              <c:idx val="5"/>
              <c:layout>
                <c:manualLayout>
                  <c:x val="-1.0181374820546932E-2"/>
                  <c:y val="3.26705039321971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E3F-4402-80F9-B6E6BDCA3115}"/>
                </c:ext>
              </c:extLst>
            </c:dLbl>
            <c:dLbl>
              <c:idx val="6"/>
              <c:layout>
                <c:manualLayout>
                  <c:x val="-7.9574904925684663E-3"/>
                  <c:y val="4.554876342807647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E3F-4402-80F9-B6E6BDCA3115}"/>
                </c:ext>
              </c:extLst>
            </c:dLbl>
            <c:dLbl>
              <c:idx val="7"/>
              <c:layout>
                <c:manualLayout>
                  <c:x val="0"/>
                  <c:y val="4.22539450899389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E3F-4402-80F9-B6E6BDCA3115}"/>
                </c:ext>
              </c:extLst>
            </c:dLbl>
            <c:dLbl>
              <c:idx val="8"/>
              <c:layout>
                <c:manualLayout>
                  <c:x val="-2.8574166858511436E-4"/>
                  <c:y val="6.7681448936032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E3F-4402-80F9-B6E6BDCA3115}"/>
                </c:ext>
              </c:extLst>
            </c:dLbl>
            <c:dLbl>
              <c:idx val="9"/>
              <c:layout>
                <c:manualLayout>
                  <c:x val="0"/>
                  <c:y val="3.41895738600498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E3F-4402-80F9-B6E6BDCA31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G2_41_G2_42!$M$7:$M$16</c:f>
              <c:numCache>
                <c:formatCode>#,##0</c:formatCode>
                <c:ptCount val="10"/>
                <c:pt idx="0">
                  <c:v>1</c:v>
                </c:pt>
                <c:pt idx="1">
                  <c:v>22</c:v>
                </c:pt>
                <c:pt idx="2">
                  <c:v>189</c:v>
                </c:pt>
                <c:pt idx="3">
                  <c:v>235</c:v>
                </c:pt>
                <c:pt idx="4">
                  <c:v>130</c:v>
                </c:pt>
                <c:pt idx="5">
                  <c:v>591</c:v>
                </c:pt>
                <c:pt idx="6">
                  <c:v>895</c:v>
                </c:pt>
                <c:pt idx="7">
                  <c:v>1048</c:v>
                </c:pt>
                <c:pt idx="8">
                  <c:v>2013</c:v>
                </c:pt>
                <c:pt idx="9">
                  <c:v>2751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E3F-4402-80F9-B6E6BDCA3115}"/>
            </c:ext>
          </c:extLst>
        </c:ser>
        <c:ser>
          <c:idx val="0"/>
          <c:order val="2"/>
          <c:tx>
            <c:v>rok 2020</c:v>
          </c:tx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  <a:ln w="9525"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E3F-4402-80F9-B6E6BDCA3115}"/>
              </c:ext>
            </c:extLst>
          </c:dPt>
          <c:dPt>
            <c:idx val="1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E3F-4402-80F9-B6E6BDCA3115}"/>
              </c:ext>
            </c:extLst>
          </c:dPt>
          <c:dPt>
            <c:idx val="2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3E3F-4402-80F9-B6E6BDCA3115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3E3F-4402-80F9-B6E6BDCA3115}"/>
              </c:ext>
            </c:extLst>
          </c:dPt>
          <c:dPt>
            <c:idx val="4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3E3F-4402-80F9-B6E6BDCA3115}"/>
              </c:ext>
            </c:extLst>
          </c:dPt>
          <c:dPt>
            <c:idx val="5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3E3F-4402-80F9-B6E6BDCA3115}"/>
              </c:ext>
            </c:extLst>
          </c:dPt>
          <c:dPt>
            <c:idx val="6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3E3F-4402-80F9-B6E6BDCA3115}"/>
              </c:ext>
            </c:extLst>
          </c:dPt>
          <c:dPt>
            <c:idx val="7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3E3F-4402-80F9-B6E6BDCA3115}"/>
              </c:ext>
            </c:extLst>
          </c:dPt>
          <c:dPt>
            <c:idx val="8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3E3F-4402-80F9-B6E6BDCA3115}"/>
              </c:ext>
            </c:extLst>
          </c:dPt>
          <c:dPt>
            <c:idx val="9"/>
            <c:invertIfNegative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3E3F-4402-80F9-B6E6BDCA3115}"/>
              </c:ext>
            </c:extLst>
          </c:dPt>
          <c:dLbls>
            <c:dLbl>
              <c:idx val="2"/>
              <c:layout>
                <c:manualLayout>
                  <c:x val="1.00385039862543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3E3F-4402-80F9-B6E6BDCA3115}"/>
                </c:ext>
              </c:extLst>
            </c:dLbl>
            <c:dLbl>
              <c:idx val="4"/>
              <c:layout>
                <c:manualLayout>
                  <c:x val="0"/>
                  <c:y val="6.41414141414141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3E3F-4402-80F9-B6E6BDCA3115}"/>
                </c:ext>
              </c:extLst>
            </c:dLbl>
            <c:dLbl>
              <c:idx val="5"/>
              <c:layout>
                <c:manualLayout>
                  <c:x val="5.01925199312717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3E3F-4402-80F9-B6E6BDCA3115}"/>
                </c:ext>
              </c:extLst>
            </c:dLbl>
            <c:dLbl>
              <c:idx val="6"/>
              <c:layout>
                <c:manualLayout>
                  <c:x val="0"/>
                  <c:y val="1.3991310733337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3E3F-4402-80F9-B6E6BDCA3115}"/>
                </c:ext>
              </c:extLst>
            </c:dLbl>
            <c:dLbl>
              <c:idx val="7"/>
              <c:layout>
                <c:manualLayout>
                  <c:x val="-2.7403769129370388E-17"/>
                  <c:y val="7.32600521300068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3E3F-4402-80F9-B6E6BDCA3115}"/>
                </c:ext>
              </c:extLst>
            </c:dLbl>
            <c:dLbl>
              <c:idx val="8"/>
              <c:layout>
                <c:manualLayout>
                  <c:x val="2.9895366218235901E-3"/>
                  <c:y val="3.66300260650032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3E3F-4402-80F9-B6E6BDCA3115}"/>
                </c:ext>
              </c:extLst>
            </c:dLbl>
            <c:dLbl>
              <c:idx val="9"/>
              <c:layout>
                <c:manualLayout>
                  <c:x val="-4.7218514321170869E-3"/>
                  <c:y val="1.17932095474128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3E3F-4402-80F9-B6E6BDCA31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G2_41_G2_42!$J$7:$J$16</c:f>
              <c:strCache>
                <c:ptCount val="10"/>
                <c:pt idx="0">
                  <c:v>ďalšie výkony</c:v>
                </c:pt>
                <c:pt idx="1">
                  <c:v>gastroenterologická 
chirurgia
a gastroenterológia</c:v>
                </c:pt>
                <c:pt idx="2">
                  <c:v>gynekológia 
a pôrodníctvo</c:v>
                </c:pt>
                <c:pt idx="3">
                  <c:v>oftalmológia</c:v>
                </c:pt>
                <c:pt idx="4">
                  <c:v>zubné lekárstvo</c:v>
                </c:pt>
                <c:pt idx="5">
                  <c:v>plastická chirurgia</c:v>
                </c:pt>
                <c:pt idx="6">
                  <c:v>ortopédia 
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G2_41_G2_42!$L$7:$L$16</c:f>
              <c:numCache>
                <c:formatCode>#,##0</c:formatCode>
                <c:ptCount val="10"/>
                <c:pt idx="0">
                  <c:v>10</c:v>
                </c:pt>
                <c:pt idx="1">
                  <c:v>23</c:v>
                </c:pt>
                <c:pt idx="2">
                  <c:v>225</c:v>
                </c:pt>
                <c:pt idx="3">
                  <c:v>271</c:v>
                </c:pt>
                <c:pt idx="4">
                  <c:v>78</c:v>
                </c:pt>
                <c:pt idx="5">
                  <c:v>669</c:v>
                </c:pt>
                <c:pt idx="6">
                  <c:v>998</c:v>
                </c:pt>
                <c:pt idx="7">
                  <c:v>1476</c:v>
                </c:pt>
                <c:pt idx="8">
                  <c:v>1673</c:v>
                </c:pt>
                <c:pt idx="9">
                  <c:v>3922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3E3F-4402-80F9-B6E6BDCA3115}"/>
            </c:ext>
          </c:extLst>
        </c:ser>
        <c:ser>
          <c:idx val="1"/>
          <c:order val="3"/>
          <c:tx>
            <c:v>rok 2019</c:v>
          </c:tx>
          <c:spPr>
            <a:solidFill>
              <a:srgbClr val="0070C0">
                <a:alpha val="90000"/>
              </a:srgbClr>
            </a:solidFill>
            <a:ln w="9525">
              <a:solidFill>
                <a:srgbClr val="0070C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5.0192519931271818E-3"/>
                  <c:y val="-2.96346975172434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3E3F-4402-80F9-B6E6BDCA3115}"/>
                </c:ext>
              </c:extLst>
            </c:dLbl>
            <c:dLbl>
              <c:idx val="1"/>
              <c:layout>
                <c:manualLayout>
                  <c:x val="5.039682539682493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3E3F-4402-80F9-B6E6BDCA3115}"/>
                </c:ext>
              </c:extLst>
            </c:dLbl>
            <c:dLbl>
              <c:idx val="2"/>
              <c:layout>
                <c:manualLayout>
                  <c:x val="-5.0192519931271792E-3"/>
                  <c:y val="-5.9269395034484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3E3F-4402-80F9-B6E6BDCA3115}"/>
                </c:ext>
              </c:extLst>
            </c:dLbl>
            <c:dLbl>
              <c:idx val="5"/>
              <c:layout>
                <c:manualLayout>
                  <c:x val="-5.0192519931271818E-3"/>
                  <c:y val="-1.086593023216893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3E3F-4402-80F9-B6E6BDCA3115}"/>
                </c:ext>
              </c:extLst>
            </c:dLbl>
            <c:dLbl>
              <c:idx val="9"/>
              <c:layout>
                <c:manualLayout>
                  <c:x val="-1.6824801587301586E-2"/>
                  <c:y val="2.476214229485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3E3F-4402-80F9-B6E6BDCA31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G2_41_G2_42!$J$7:$J$16</c:f>
              <c:strCache>
                <c:ptCount val="10"/>
                <c:pt idx="0">
                  <c:v>ďalšie výkony</c:v>
                </c:pt>
                <c:pt idx="1">
                  <c:v>gastroenterologická 
chirurgia
a gastroenterológia</c:v>
                </c:pt>
                <c:pt idx="2">
                  <c:v>gynekológia 
a pôrodníctvo</c:v>
                </c:pt>
                <c:pt idx="3">
                  <c:v>oftalmológia</c:v>
                </c:pt>
                <c:pt idx="4">
                  <c:v>zubné lekárstvo</c:v>
                </c:pt>
                <c:pt idx="5">
                  <c:v>plastická chirurgia</c:v>
                </c:pt>
                <c:pt idx="6">
                  <c:v>ortopédia 
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G2_41_G2_42!$K$7:$K$16</c:f>
              <c:numCache>
                <c:formatCode>#,##0</c:formatCode>
                <c:ptCount val="10"/>
                <c:pt idx="0">
                  <c:v>27</c:v>
                </c:pt>
                <c:pt idx="1">
                  <c:v>66</c:v>
                </c:pt>
                <c:pt idx="2">
                  <c:v>138</c:v>
                </c:pt>
                <c:pt idx="3">
                  <c:v>315</c:v>
                </c:pt>
                <c:pt idx="4">
                  <c:v>444</c:v>
                </c:pt>
                <c:pt idx="5">
                  <c:v>561</c:v>
                </c:pt>
                <c:pt idx="6">
                  <c:v>1392</c:v>
                </c:pt>
                <c:pt idx="7">
                  <c:v>1613</c:v>
                </c:pt>
                <c:pt idx="8">
                  <c:v>2201</c:v>
                </c:pt>
                <c:pt idx="9">
                  <c:v>6863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3E3F-4402-80F9-B6E6BDCA3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394765376"/>
        <c:axId val="394764984"/>
      </c:barChart>
      <c:valAx>
        <c:axId val="394764984"/>
        <c:scaling>
          <c:orientation val="minMax"/>
          <c:max val="7000"/>
        </c:scaling>
        <c:delete val="1"/>
        <c:axPos val="b"/>
        <c:numFmt formatCode="#,##0" sourceLinked="1"/>
        <c:majorTickMark val="out"/>
        <c:minorTickMark val="none"/>
        <c:tickLblPos val="nextTo"/>
        <c:crossAx val="394765376"/>
        <c:crosses val="autoZero"/>
        <c:crossBetween val="between"/>
      </c:valAx>
      <c:catAx>
        <c:axId val="394765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4764984"/>
        <c:crosses val="autoZero"/>
        <c:auto val="1"/>
        <c:lblAlgn val="ctr"/>
        <c:lblOffset val="0"/>
        <c:tickLblSkip val="1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0753871194347411"/>
          <c:y val="0.9284884063619806"/>
          <c:w val="0.47277312923695641"/>
          <c:h val="4.24187309366120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baseline="0">
                <a:effectLst/>
              </a:rPr>
              <a:t>19- a viacroční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4122378968253968"/>
          <c:y val="6.2419470293486039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960336532966184"/>
          <c:y val="6.2053348961550306E-2"/>
          <c:w val="0.80396626984126995"/>
          <c:h val="0.93221930786241058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G2_41_G2_42!$N$38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9525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6307943423013255E-17"/>
                  <c:y val="5.73031124839772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E1B-4954-B667-D7138CAE7E84}"/>
                </c:ext>
              </c:extLst>
            </c:dLbl>
            <c:dLbl>
              <c:idx val="1"/>
              <c:layout>
                <c:manualLayout>
                  <c:x val="-1.1576985855753314E-17"/>
                  <c:y val="5.8796296296296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E1B-4954-B667-D7138CAE7E84}"/>
                </c:ext>
              </c:extLst>
            </c:dLbl>
            <c:dLbl>
              <c:idx val="4"/>
              <c:layout>
                <c:manualLayout>
                  <c:x val="-2.5259170023451713E-3"/>
                  <c:y val="2.86515562419896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1B-4954-B667-D7138CAE7E84}"/>
                </c:ext>
              </c:extLst>
            </c:dLbl>
            <c:dLbl>
              <c:idx val="5"/>
              <c:layout>
                <c:manualLayout>
                  <c:x val="-2.5198412698412696E-3"/>
                  <c:y val="-5.302445423174640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E1B-4954-B667-D7138CAE7E84}"/>
                </c:ext>
              </c:extLst>
            </c:dLbl>
            <c:dLbl>
              <c:idx val="6"/>
              <c:layout>
                <c:manualLayout>
                  <c:x val="0"/>
                  <c:y val="5.83093056142219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E1B-4954-B667-D7138CAE7E84}"/>
                </c:ext>
              </c:extLst>
            </c:dLbl>
            <c:dLbl>
              <c:idx val="7"/>
              <c:layout>
                <c:manualLayout>
                  <c:x val="-5.0620045737403765E-3"/>
                  <c:y val="2.9154652807110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E1B-4954-B667-D7138CAE7E84}"/>
                </c:ext>
              </c:extLst>
            </c:dLbl>
            <c:dLbl>
              <c:idx val="8"/>
              <c:layout>
                <c:manualLayout>
                  <c:x val="-1.5325595238095423E-2"/>
                  <c:y val="-1.3256113557936601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E1B-4954-B667-D7138CAE7E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G2_41_G2_42!$N$39:$N$47</c:f>
              <c:numCache>
                <c:formatCode>#,##0</c:formatCode>
                <c:ptCount val="9"/>
                <c:pt idx="0">
                  <c:v>3840</c:v>
                </c:pt>
                <c:pt idx="1">
                  <c:v>6953</c:v>
                </c:pt>
                <c:pt idx="2">
                  <c:v>12446</c:v>
                </c:pt>
                <c:pt idx="3">
                  <c:v>13153</c:v>
                </c:pt>
                <c:pt idx="4">
                  <c:v>20555</c:v>
                </c:pt>
                <c:pt idx="5">
                  <c:v>29080</c:v>
                </c:pt>
                <c:pt idx="6">
                  <c:v>29636</c:v>
                </c:pt>
                <c:pt idx="7">
                  <c:v>38502</c:v>
                </c:pt>
                <c:pt idx="8">
                  <c:v>146355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1B-4954-B667-D7138CAE7E84}"/>
            </c:ext>
          </c:extLst>
        </c:ser>
        <c:ser>
          <c:idx val="2"/>
          <c:order val="1"/>
          <c:tx>
            <c:strRef>
              <c:f>G2_41_G2_42!$M$38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9525"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5777510070353746E-3"/>
                  <c:y val="-1.050544926221654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E1B-4954-B667-D7138CAE7E84}"/>
                </c:ext>
              </c:extLst>
            </c:dLbl>
            <c:dLbl>
              <c:idx val="1"/>
              <c:layout>
                <c:manualLayout>
                  <c:x val="2.5198412698412237E-3"/>
                  <c:y val="6.92640692640692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E1B-4954-B667-D7138CAE7E84}"/>
                </c:ext>
              </c:extLst>
            </c:dLbl>
            <c:dLbl>
              <c:idx val="4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E1B-4954-B667-D7138CAE7E84}"/>
                </c:ext>
              </c:extLst>
            </c:dLbl>
            <c:dLbl>
              <c:idx val="6"/>
              <c:layout>
                <c:manualLayout>
                  <c:x val="-5.0507936507936512E-3"/>
                  <c:y val="2.86131496093370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E1B-4954-B667-D7138CAE7E84}"/>
                </c:ext>
              </c:extLst>
            </c:dLbl>
            <c:dLbl>
              <c:idx val="7"/>
              <c:layout>
                <c:manualLayout>
                  <c:x val="-5.0396825396825627E-3"/>
                  <c:y val="2.89227636953268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E1B-4954-B667-D7138CAE7E84}"/>
                </c:ext>
              </c:extLst>
            </c:dLbl>
            <c:dLbl>
              <c:idx val="8"/>
              <c:layout>
                <c:manualLayout>
                  <c:x val="-5.3547451538692109E-3"/>
                  <c:y val="-2.31226851851851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E1B-4954-B667-D7138CAE7E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G2_41_G2_42!$J$39:$J$47</c:f>
              <c:strCache>
                <c:ptCount val="9"/>
                <c:pt idx="0">
                  <c:v>zubné lekárstvo</c:v>
                </c:pt>
                <c:pt idx="1">
                  <c:v>otorinolaryngológia</c:v>
                </c:pt>
                <c:pt idx="2">
                  <c:v>gastroenterologická chirurgia a gastroenterológia</c:v>
                </c:pt>
                <c:pt idx="3">
                  <c:v>plastická chirurgia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
a traumatológia</c:v>
                </c:pt>
                <c:pt idx="7">
                  <c:v>gynekológia
a pôrodníctvo</c:v>
                </c:pt>
                <c:pt idx="8">
                  <c:v>oftalmológia</c:v>
                </c:pt>
              </c:strCache>
            </c:strRef>
          </c:cat>
          <c:val>
            <c:numRef>
              <c:f>G2_41_G2_42!$M$39:$M$47</c:f>
              <c:numCache>
                <c:formatCode>#,##0</c:formatCode>
                <c:ptCount val="9"/>
                <c:pt idx="0">
                  <c:v>3114</c:v>
                </c:pt>
                <c:pt idx="1">
                  <c:v>5078</c:v>
                </c:pt>
                <c:pt idx="2">
                  <c:v>9671</c:v>
                </c:pt>
                <c:pt idx="3">
                  <c:v>10108</c:v>
                </c:pt>
                <c:pt idx="4">
                  <c:v>17759</c:v>
                </c:pt>
                <c:pt idx="5">
                  <c:v>23150</c:v>
                </c:pt>
                <c:pt idx="6">
                  <c:v>29315</c:v>
                </c:pt>
                <c:pt idx="7">
                  <c:v>37164</c:v>
                </c:pt>
                <c:pt idx="8">
                  <c:v>111641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E1B-4954-B667-D7138CAE7E84}"/>
            </c:ext>
          </c:extLst>
        </c:ser>
        <c:ser>
          <c:idx val="0"/>
          <c:order val="2"/>
          <c:tx>
            <c:strRef>
              <c:f>G2_41_G2_42!$L$38</c:f>
              <c:strCache>
                <c:ptCount val="1"/>
                <c:pt idx="0">
                  <c:v>rok 2020</c:v>
                </c:pt>
              </c:strCache>
            </c:strRef>
          </c:tx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  <a:ln w="9525">
              <a:solidFill>
                <a:schemeClr val="accent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5.0639663619456085E-3"/>
                  <c:y val="6.77710826385330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E1B-4954-B667-D7138CAE7E84}"/>
                </c:ext>
              </c:extLst>
            </c:dLbl>
            <c:dLbl>
              <c:idx val="6"/>
              <c:layout>
                <c:manualLayout>
                  <c:x val="0"/>
                  <c:y val="2.86515562419891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E1B-4954-B667-D7138CAE7E84}"/>
                </c:ext>
              </c:extLst>
            </c:dLbl>
            <c:dLbl>
              <c:idx val="8"/>
              <c:layout>
                <c:manualLayout>
                  <c:x val="-7.2748398578565991E-3"/>
                  <c:y val="-1.68412493973585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E1B-4954-B667-D7138CAE7E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rgbClr val="0070C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G2_41_G2_42!$J$39:$J$47</c:f>
              <c:strCache>
                <c:ptCount val="9"/>
                <c:pt idx="0">
                  <c:v>zubné lekárstvo</c:v>
                </c:pt>
                <c:pt idx="1">
                  <c:v>otorinolaryngológia</c:v>
                </c:pt>
                <c:pt idx="2">
                  <c:v>gastroenterologická chirurgia a gastroenterológia</c:v>
                </c:pt>
                <c:pt idx="3">
                  <c:v>plastická chirurgia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
a traumatológia</c:v>
                </c:pt>
                <c:pt idx="7">
                  <c:v>gynekológia
a pôrodníctvo</c:v>
                </c:pt>
                <c:pt idx="8">
                  <c:v>oftalmológia</c:v>
                </c:pt>
              </c:strCache>
            </c:strRef>
          </c:cat>
          <c:val>
            <c:numRef>
              <c:f>G2_41_G2_42!$L$39:$L$47</c:f>
              <c:numCache>
                <c:formatCode>#,##0</c:formatCode>
                <c:ptCount val="9"/>
                <c:pt idx="0">
                  <c:v>2808</c:v>
                </c:pt>
                <c:pt idx="1">
                  <c:v>6087</c:v>
                </c:pt>
                <c:pt idx="2">
                  <c:v>8087</c:v>
                </c:pt>
                <c:pt idx="3">
                  <c:v>5577</c:v>
                </c:pt>
                <c:pt idx="4">
                  <c:v>16656</c:v>
                </c:pt>
                <c:pt idx="5">
                  <c:v>23132</c:v>
                </c:pt>
                <c:pt idx="6">
                  <c:v>26859</c:v>
                </c:pt>
                <c:pt idx="7">
                  <c:v>33926</c:v>
                </c:pt>
                <c:pt idx="8">
                  <c:v>94600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E1B-4954-B667-D7138CAE7E84}"/>
            </c:ext>
          </c:extLst>
        </c:ser>
        <c:ser>
          <c:idx val="1"/>
          <c:order val="3"/>
          <c:tx>
            <c:strRef>
              <c:f>G2_41_G2_42!$K$38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rgbClr val="0070C0">
                <a:alpha val="90000"/>
              </a:srgbClr>
            </a:solidFill>
            <a:ln w="9525">
              <a:solidFill>
                <a:srgbClr val="0070C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35475234270414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E1B-4954-B667-D7138CAE7E84}"/>
                </c:ext>
              </c:extLst>
            </c:dLbl>
            <c:dLbl>
              <c:idx val="8"/>
              <c:layout>
                <c:manualLayout>
                  <c:x val="2.8341982112927585E-3"/>
                  <c:y val="-1.29395702389884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9E1B-4954-B667-D7138CAE7E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G2_41_G2_42!$J$39:$J$47</c:f>
              <c:strCache>
                <c:ptCount val="9"/>
                <c:pt idx="0">
                  <c:v>zubné lekárstvo</c:v>
                </c:pt>
                <c:pt idx="1">
                  <c:v>otorinolaryngológia</c:v>
                </c:pt>
                <c:pt idx="2">
                  <c:v>gastroenterologická chirurgia a gastroenterológia</c:v>
                </c:pt>
                <c:pt idx="3">
                  <c:v>plastická chirurgia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
a traumatológia</c:v>
                </c:pt>
                <c:pt idx="7">
                  <c:v>gynekológia
a pôrodníctvo</c:v>
                </c:pt>
                <c:pt idx="8">
                  <c:v>oftalmológia</c:v>
                </c:pt>
              </c:strCache>
            </c:strRef>
          </c:cat>
          <c:val>
            <c:numRef>
              <c:f>G2_41_G2_42!$K$39:$K$47</c:f>
              <c:numCache>
                <c:formatCode>#,##0</c:formatCode>
                <c:ptCount val="9"/>
                <c:pt idx="0">
                  <c:v>4702</c:v>
                </c:pt>
                <c:pt idx="1">
                  <c:v>9848</c:v>
                </c:pt>
                <c:pt idx="2">
                  <c:v>8693</c:v>
                </c:pt>
                <c:pt idx="3">
                  <c:v>7344</c:v>
                </c:pt>
                <c:pt idx="4">
                  <c:v>14800</c:v>
                </c:pt>
                <c:pt idx="5">
                  <c:v>29203</c:v>
                </c:pt>
                <c:pt idx="6">
                  <c:v>31309</c:v>
                </c:pt>
                <c:pt idx="7">
                  <c:v>39820</c:v>
                </c:pt>
                <c:pt idx="8">
                  <c:v>117591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E1B-4954-B667-D7138CAE7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494012056"/>
        <c:axId val="494016368"/>
      </c:barChart>
      <c:valAx>
        <c:axId val="494016368"/>
        <c:scaling>
          <c:orientation val="minMax"/>
          <c:max val="150000"/>
          <c:min val="0"/>
        </c:scaling>
        <c:delete val="1"/>
        <c:axPos val="b"/>
        <c:numFmt formatCode="#,##0" sourceLinked="1"/>
        <c:majorTickMark val="out"/>
        <c:minorTickMark val="none"/>
        <c:tickLblPos val="nextTo"/>
        <c:crossAx val="494012056"/>
        <c:crosses val="autoZero"/>
        <c:crossBetween val="between"/>
      </c:valAx>
      <c:catAx>
        <c:axId val="4940120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94016368"/>
        <c:crosses val="autoZero"/>
        <c:auto val="1"/>
        <c:lblAlgn val="ctr"/>
        <c:lblOffset val="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9505972222222222"/>
          <c:y val="0.93630956922162467"/>
          <c:w val="0.47391031746031748"/>
          <c:h val="4.2937550742939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5474799943201"/>
          <c:y val="8.6248603539942126E-2"/>
          <c:w val="0.89237782449968628"/>
          <c:h val="0.6970644054108621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G2_43!$M$5</c:f>
              <c:strCache>
                <c:ptCount val="1"/>
                <c:pt idx="0">
                  <c:v>primárne výkony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(G2_43!$K$6:$K$26,G2_43!$K$28:$K$44)</c:f>
              <c:numCache>
                <c:formatCode>General</c:formatCode>
                <c:ptCount val="3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</c:numCache>
            </c:numRef>
          </c:cat>
          <c:val>
            <c:numRef>
              <c:f>(G2_43!$M$6:$M$26,G2_43!$M$28:$M$44)</c:f>
              <c:numCache>
                <c:formatCode>#,##0</c:formatCode>
                <c:ptCount val="38"/>
                <c:pt idx="0">
                  <c:v>2109</c:v>
                </c:pt>
                <c:pt idx="1">
                  <c:v>3060</c:v>
                </c:pt>
                <c:pt idx="2">
                  <c:v>2962</c:v>
                </c:pt>
                <c:pt idx="3">
                  <c:v>3573</c:v>
                </c:pt>
                <c:pt idx="4">
                  <c:v>4245</c:v>
                </c:pt>
                <c:pt idx="5">
                  <c:v>4402</c:v>
                </c:pt>
                <c:pt idx="6">
                  <c:v>4753</c:v>
                </c:pt>
                <c:pt idx="7">
                  <c:v>4961</c:v>
                </c:pt>
                <c:pt idx="8">
                  <c:v>5103</c:v>
                </c:pt>
                <c:pt idx="9">
                  <c:v>6029</c:v>
                </c:pt>
                <c:pt idx="10">
                  <c:v>6561</c:v>
                </c:pt>
                <c:pt idx="11">
                  <c:v>6732</c:v>
                </c:pt>
                <c:pt idx="12">
                  <c:v>6631</c:v>
                </c:pt>
                <c:pt idx="13">
                  <c:v>6737</c:v>
                </c:pt>
                <c:pt idx="14">
                  <c:v>6851</c:v>
                </c:pt>
                <c:pt idx="15">
                  <c:v>6563</c:v>
                </c:pt>
                <c:pt idx="16">
                  <c:v>6467</c:v>
                </c:pt>
                <c:pt idx="17">
                  <c:v>5347</c:v>
                </c:pt>
                <c:pt idx="18">
                  <c:v>5036</c:v>
                </c:pt>
                <c:pt idx="19">
                  <c:v>7122</c:v>
                </c:pt>
                <c:pt idx="21">
                  <c:v>889</c:v>
                </c:pt>
                <c:pt idx="22">
                  <c:v>1360</c:v>
                </c:pt>
                <c:pt idx="23">
                  <c:v>1610</c:v>
                </c:pt>
                <c:pt idx="24">
                  <c:v>2024</c:v>
                </c:pt>
                <c:pt idx="25">
                  <c:v>2192</c:v>
                </c:pt>
                <c:pt idx="26">
                  <c:v>2671</c:v>
                </c:pt>
                <c:pt idx="27">
                  <c:v>3471</c:v>
                </c:pt>
                <c:pt idx="28">
                  <c:v>4691</c:v>
                </c:pt>
                <c:pt idx="29">
                  <c:v>5447</c:v>
                </c:pt>
                <c:pt idx="30">
                  <c:v>5595</c:v>
                </c:pt>
                <c:pt idx="31">
                  <c:v>5830</c:v>
                </c:pt>
                <c:pt idx="32">
                  <c:v>5533</c:v>
                </c:pt>
                <c:pt idx="33">
                  <c:v>5578</c:v>
                </c:pt>
                <c:pt idx="34">
                  <c:v>5184</c:v>
                </c:pt>
                <c:pt idx="35">
                  <c:v>3754</c:v>
                </c:pt>
                <c:pt idx="36">
                  <c:v>2534</c:v>
                </c:pt>
                <c:pt idx="37">
                  <c:v>4887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9-4D42-A089-2D983B59AAC9}"/>
            </c:ext>
          </c:extLst>
        </c:ser>
        <c:ser>
          <c:idx val="3"/>
          <c:order val="1"/>
          <c:tx>
            <c:strRef>
              <c:f>G2_43!$N$5</c:f>
              <c:strCache>
                <c:ptCount val="1"/>
                <c:pt idx="0">
                  <c:v>revízie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(G2_43!$K$6:$K$26,G2_43!$K$28:$K$44)</c:f>
              <c:numCache>
                <c:formatCode>General</c:formatCode>
                <c:ptCount val="3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</c:numCache>
            </c:numRef>
          </c:cat>
          <c:val>
            <c:numRef>
              <c:f>(G2_43!$N$6:$N$26,G2_43!$N$28:$N$44)</c:f>
              <c:numCache>
                <c:formatCode>#,##0</c:formatCode>
                <c:ptCount val="38"/>
                <c:pt idx="0">
                  <c:v>293</c:v>
                </c:pt>
                <c:pt idx="1">
                  <c:v>335</c:v>
                </c:pt>
                <c:pt idx="2">
                  <c:v>272</c:v>
                </c:pt>
                <c:pt idx="3">
                  <c:v>333</c:v>
                </c:pt>
                <c:pt idx="4">
                  <c:v>348</c:v>
                </c:pt>
                <c:pt idx="5">
                  <c:v>341</c:v>
                </c:pt>
                <c:pt idx="6">
                  <c:v>389</c:v>
                </c:pt>
                <c:pt idx="7">
                  <c:v>460</c:v>
                </c:pt>
                <c:pt idx="8">
                  <c:v>428</c:v>
                </c:pt>
                <c:pt idx="9">
                  <c:v>525</c:v>
                </c:pt>
                <c:pt idx="10">
                  <c:v>504</c:v>
                </c:pt>
                <c:pt idx="11">
                  <c:v>503</c:v>
                </c:pt>
                <c:pt idx="12">
                  <c:v>542</c:v>
                </c:pt>
                <c:pt idx="13">
                  <c:v>558</c:v>
                </c:pt>
                <c:pt idx="14">
                  <c:v>523</c:v>
                </c:pt>
                <c:pt idx="15">
                  <c:v>459</c:v>
                </c:pt>
                <c:pt idx="16">
                  <c:v>493</c:v>
                </c:pt>
                <c:pt idx="17">
                  <c:v>362</c:v>
                </c:pt>
                <c:pt idx="18">
                  <c:v>339</c:v>
                </c:pt>
                <c:pt idx="19">
                  <c:v>455</c:v>
                </c:pt>
                <c:pt idx="21">
                  <c:v>19</c:v>
                </c:pt>
                <c:pt idx="22">
                  <c:v>42</c:v>
                </c:pt>
                <c:pt idx="23">
                  <c:v>51</c:v>
                </c:pt>
                <c:pt idx="24">
                  <c:v>86</c:v>
                </c:pt>
                <c:pt idx="25">
                  <c:v>99</c:v>
                </c:pt>
                <c:pt idx="26">
                  <c:v>114</c:v>
                </c:pt>
                <c:pt idx="27">
                  <c:v>106</c:v>
                </c:pt>
                <c:pt idx="28">
                  <c:v>143</c:v>
                </c:pt>
                <c:pt idx="29">
                  <c:v>171</c:v>
                </c:pt>
                <c:pt idx="30">
                  <c:v>195</c:v>
                </c:pt>
                <c:pt idx="31">
                  <c:v>243</c:v>
                </c:pt>
                <c:pt idx="32">
                  <c:v>231</c:v>
                </c:pt>
                <c:pt idx="33">
                  <c:v>240</c:v>
                </c:pt>
                <c:pt idx="34">
                  <c:v>285</c:v>
                </c:pt>
                <c:pt idx="35">
                  <c:v>175</c:v>
                </c:pt>
                <c:pt idx="36">
                  <c:v>147</c:v>
                </c:pt>
                <c:pt idx="37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29-4D42-A089-2D983B59A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701457263"/>
        <c:axId val="1701417327"/>
      </c:barChart>
      <c:catAx>
        <c:axId val="170145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4984649122807017"/>
              <c:y val="0.886847836328151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17327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7014173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1.8483553430166779E-3"/>
              <c:y val="0.309199872743179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57263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192288011695906"/>
          <c:y val="0.94617376674069575"/>
          <c:w val="0.42774017419227123"/>
          <c:h val="5.347806524184477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85342789598109"/>
          <c:y val="3.9585555555555554E-2"/>
          <c:w val="0.8205776366307469"/>
          <c:h val="0.7141509395028660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G2_44!$J$7</c:f>
              <c:strCache>
                <c:ptCount val="1"/>
                <c:pt idx="0">
                  <c:v>TEP bedrového kĺbu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4969075793429769E-3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C3D3A8EA-BC98-4595-9630-0C0D3E7146B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E634C56-8FF7-4ED7-92B9-23B17CBED1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4E-4952-AF9C-55841372C08A}"/>
                </c:ext>
              </c:extLst>
            </c:dLbl>
            <c:dLbl>
              <c:idx val="1"/>
              <c:layout>
                <c:manualLayout>
                  <c:x val="-4.4969075793430593E-3"/>
                  <c:y val="0"/>
                </c:manualLayout>
              </c:layout>
              <c:tx>
                <c:rich>
                  <a:bodyPr/>
                  <a:lstStyle/>
                  <a:p>
                    <a:fld id="{88C08BC7-86E9-4B37-B616-A7C444B56A2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24A70B69-A444-4B4A-99F2-8AE75CED52E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14E-4952-AF9C-55841372C08A}"/>
                </c:ext>
              </c:extLst>
            </c:dLbl>
            <c:dLbl>
              <c:idx val="2"/>
              <c:layout>
                <c:manualLayout>
                  <c:x val="-6.7453613690144658E-3"/>
                  <c:y val="0"/>
                </c:manualLayout>
              </c:layout>
              <c:tx>
                <c:rich>
                  <a:bodyPr/>
                  <a:lstStyle/>
                  <a:p>
                    <a:fld id="{85C75066-4F7F-4DD0-94CD-760DBA0248BD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E20C7D3-CF23-404B-8870-0A07DE7257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14E-4952-AF9C-55841372C08A}"/>
                </c:ext>
              </c:extLst>
            </c:dLbl>
            <c:dLbl>
              <c:idx val="3"/>
              <c:layout>
                <c:manualLayout>
                  <c:x val="-1.6488470648037639E-16"/>
                  <c:y val="-6.999215304272533E-3"/>
                </c:manualLayout>
              </c:layout>
              <c:tx>
                <c:rich>
                  <a:bodyPr/>
                  <a:lstStyle/>
                  <a:p>
                    <a:fld id="{3EDBC318-2120-4C52-BE16-0CA6D3D3090E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7BD5105D-4625-4C07-AED8-25D202505AAB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14E-4952-AF9C-55841372C08A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35219C3-E97C-417D-8397-EAE6A32C576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213FA6F-693A-4B48-B1ED-0E6CD6D6DEFD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14E-4952-AF9C-55841372C08A}"/>
                </c:ext>
              </c:extLst>
            </c:dLbl>
            <c:dLbl>
              <c:idx val="5"/>
              <c:layout>
                <c:manualLayout>
                  <c:x val="4.4969075793429361E-3"/>
                  <c:y val="0"/>
                </c:manualLayout>
              </c:layout>
              <c:tx>
                <c:rich>
                  <a:bodyPr/>
                  <a:lstStyle/>
                  <a:p>
                    <a:fld id="{9E3F90D3-EE09-4DCE-B4AD-02BE8DA4335B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3B5B0B50-59E3-4912-8027-644DD027F8AF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14E-4952-AF9C-55841372C0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G2_44!$K$6:$P$6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G2_44!$K$7:$P$7</c:f>
              <c:numCache>
                <c:formatCode>#,##0</c:formatCode>
                <c:ptCount val="6"/>
                <c:pt idx="0">
                  <c:v>4341</c:v>
                </c:pt>
                <c:pt idx="1">
                  <c:v>12283</c:v>
                </c:pt>
                <c:pt idx="2">
                  <c:v>28624</c:v>
                </c:pt>
                <c:pt idx="3">
                  <c:v>34913</c:v>
                </c:pt>
                <c:pt idx="4">
                  <c:v>19968</c:v>
                </c:pt>
                <c:pt idx="5">
                  <c:v>5113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G2_44!$K$10:$P$10</c15:f>
                <c15:dlblRangeCache>
                  <c:ptCount val="6"/>
                  <c:pt idx="0">
                    <c:v>4,1 %</c:v>
                  </c:pt>
                  <c:pt idx="1">
                    <c:v>11,7 %</c:v>
                  </c:pt>
                  <c:pt idx="2">
                    <c:v>27,2 %</c:v>
                  </c:pt>
                  <c:pt idx="3">
                    <c:v>33,2 %</c:v>
                  </c:pt>
                  <c:pt idx="4">
                    <c:v>19,0 %</c:v>
                  </c:pt>
                  <c:pt idx="5">
                    <c:v>4,9 %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14E-4952-AF9C-55841372C08A}"/>
            </c:ext>
          </c:extLst>
        </c:ser>
        <c:ser>
          <c:idx val="1"/>
          <c:order val="1"/>
          <c:tx>
            <c:strRef>
              <c:f>G2_44!$J$8</c:f>
              <c:strCache>
                <c:ptCount val="1"/>
                <c:pt idx="0">
                  <c:v>TEP kolenného kĺbu 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610588310047049E-17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A4689FDB-A24E-4F38-BFF1-2F7E98B71411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2A01FD7-1950-4E2F-90A0-940BF6D99597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14E-4952-AF9C-55841372C08A}"/>
                </c:ext>
              </c:extLst>
            </c:dLbl>
            <c:dLbl>
              <c:idx val="1"/>
              <c:layout>
                <c:manualLayout>
                  <c:x val="0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5C8DEC2B-BE64-43B3-9E3D-03C5569ED5D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128A3186-F091-4B7E-9D3A-9F1622452E5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14E-4952-AF9C-55841372C08A}"/>
                </c:ext>
              </c:extLst>
            </c:dLbl>
            <c:dLbl>
              <c:idx val="2"/>
              <c:layout>
                <c:manualLayout>
                  <c:x val="8.8521802660529633E-8"/>
                  <c:y val="-1.049999255906039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85A9CA1-EB11-4108-B2AF-37ED490C3539}" type="CELLRANG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[CELLRANGE]</a:t>
                    </a:fld>
                    <a:endParaRPr lang="en-US" baseline="0"/>
                  </a:p>
                  <a:p>
                    <a:pPr>
                      <a:defRPr>
                        <a:solidFill>
                          <a:schemeClr val="accent3"/>
                        </a:solidFill>
                      </a:defRPr>
                    </a:pPr>
                    <a:fld id="{B4AD8DA2-1497-4AB0-800E-8E3BF7E8E420}" type="VALU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8.3001583123920239E-2"/>
                      <c:h val="7.836494446578738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14E-4952-AF9C-55841372C08A}"/>
                </c:ext>
              </c:extLst>
            </c:dLbl>
            <c:dLbl>
              <c:idx val="3"/>
              <c:layout>
                <c:manualLayout>
                  <c:x val="0"/>
                  <c:y val="-1.0499992559060456E-2"/>
                </c:manualLayout>
              </c:layout>
              <c:tx>
                <c:rich>
                  <a:bodyPr/>
                  <a:lstStyle/>
                  <a:p>
                    <a:fld id="{8871C8B9-A748-476D-9CE4-AD3474DF74F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0BE4CC8D-D9EC-42EB-9D5B-6C9ECDBE3F5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14E-4952-AF9C-55841372C08A}"/>
                </c:ext>
              </c:extLst>
            </c:dLbl>
            <c:dLbl>
              <c:idx val="4"/>
              <c:layout>
                <c:manualLayout>
                  <c:x val="-4.1221176620094099E-17"/>
                  <c:y val="-1.0499992559060327E-2"/>
                </c:manualLayout>
              </c:layout>
              <c:tx>
                <c:rich>
                  <a:bodyPr/>
                  <a:lstStyle/>
                  <a:p>
                    <a:fld id="{980812CA-C95B-467A-BB77-3FC386D7BDA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C2128108-531E-4241-8608-86DA8CF2BD3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14E-4952-AF9C-55841372C08A}"/>
                </c:ext>
              </c:extLst>
            </c:dLbl>
            <c:dLbl>
              <c:idx val="5"/>
              <c:layout>
                <c:manualLayout>
                  <c:x val="-2.0610588310047049E-17"/>
                  <c:y val="-1.7499987598433856E-2"/>
                </c:manualLayout>
              </c:layout>
              <c:tx>
                <c:rich>
                  <a:bodyPr/>
                  <a:lstStyle/>
                  <a:p>
                    <a:fld id="{AA526C69-36BC-43C9-BB3C-4F54BD00B5B5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7E6CFF1-26CA-4117-92F0-237DDDED214A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6.6250779434473148E-2"/>
                      <c:h val="7.486494694610060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14E-4952-AF9C-55841372C0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G2_44!$K$6:$P$6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G2_44!$K$8:$P$8</c:f>
              <c:numCache>
                <c:formatCode>#,##0</c:formatCode>
                <c:ptCount val="6"/>
                <c:pt idx="0">
                  <c:v>534</c:v>
                </c:pt>
                <c:pt idx="1">
                  <c:v>4669</c:v>
                </c:pt>
                <c:pt idx="2">
                  <c:v>19442</c:v>
                </c:pt>
                <c:pt idx="3">
                  <c:v>28577</c:v>
                </c:pt>
                <c:pt idx="4">
                  <c:v>9792</c:v>
                </c:pt>
                <c:pt idx="5">
                  <c:v>235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G2_44!$K$11:$P$11</c15:f>
                <c15:dlblRangeCache>
                  <c:ptCount val="6"/>
                  <c:pt idx="0">
                    <c:v>0,8 %</c:v>
                  </c:pt>
                  <c:pt idx="1">
                    <c:v>7,4 %</c:v>
                  </c:pt>
                  <c:pt idx="2">
                    <c:v>30,7 %</c:v>
                  </c:pt>
                  <c:pt idx="3">
                    <c:v>45,2 %</c:v>
                  </c:pt>
                  <c:pt idx="4">
                    <c:v>15,5 %</c:v>
                  </c:pt>
                  <c:pt idx="5">
                    <c:v>0,4 %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414E-4952-AF9C-55841372C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30"/>
        <c:axId val="1682191440"/>
        <c:axId val="1847044992"/>
      </c:barChart>
      <c:catAx>
        <c:axId val="16821914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7044992"/>
        <c:crosses val="autoZero"/>
        <c:auto val="1"/>
        <c:lblAlgn val="ctr"/>
        <c:lblOffset val="100"/>
        <c:noMultiLvlLbl val="0"/>
      </c:catAx>
      <c:valAx>
        <c:axId val="1847044992"/>
        <c:scaling>
          <c:orientation val="minMax"/>
          <c:max val="36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/ podiel z celkového počtu pacientov s daným výkonom</a:t>
                </a:r>
              </a:p>
            </c:rich>
          </c:tx>
          <c:layout>
            <c:manualLayout>
              <c:xMode val="edge"/>
              <c:yMode val="edge"/>
              <c:x val="0.29657510094584877"/>
              <c:y val="0.81231045208115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82191440"/>
        <c:crosses val="autoZero"/>
        <c:crossBetween val="between"/>
        <c:majorUnit val="6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67466647505447"/>
          <c:y val="0.88288236646131513"/>
          <c:w val="0.43820169019989286"/>
          <c:h val="5.1959530107419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4759723513647"/>
          <c:y val="0.21666666666666667"/>
          <c:w val="0.48251528776814856"/>
          <c:h val="0.78333333333333333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65-46A5-9A46-9B00220003D5}"/>
              </c:ext>
            </c:extLst>
          </c:dPt>
          <c:dPt>
            <c:idx val="1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E65-46A5-9A46-9B00220003D5}"/>
              </c:ext>
            </c:extLst>
          </c:dPt>
          <c:dPt>
            <c:idx val="2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E65-46A5-9A46-9B00220003D5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E65-46A5-9A46-9B00220003D5}"/>
              </c:ext>
            </c:extLst>
          </c:dPt>
          <c:dPt>
            <c:idx val="4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E65-46A5-9A46-9B00220003D5}"/>
              </c:ext>
            </c:extLst>
          </c:dPt>
          <c:dPt>
            <c:idx val="5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E65-46A5-9A46-9B00220003D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E65-46A5-9A46-9B00220003D5}"/>
              </c:ext>
            </c:extLst>
          </c:dPt>
          <c:dPt>
            <c:idx val="7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E65-46A5-9A46-9B00220003D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E65-46A5-9A46-9B00220003D5}"/>
              </c:ext>
            </c:extLst>
          </c:dPt>
          <c:dLbls>
            <c:dLbl>
              <c:idx val="0"/>
              <c:layout>
                <c:manualLayout>
                  <c:x val="0.17975088905402065"/>
                  <c:y val="3.23500762303399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E65-46A5-9A46-9B00220003D5}"/>
                </c:ext>
              </c:extLst>
            </c:dLbl>
            <c:dLbl>
              <c:idx val="1"/>
              <c:layout>
                <c:manualLayout>
                  <c:x val="-0.21294360545896041"/>
                  <c:y val="0.1245465745353259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E65-46A5-9A46-9B00220003D5}"/>
                </c:ext>
              </c:extLst>
            </c:dLbl>
            <c:dLbl>
              <c:idx val="2"/>
              <c:layout>
                <c:manualLayout>
                  <c:x val="-0.27902168690751689"/>
                  <c:y val="3.646962497034809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E65-46A5-9A46-9B00220003D5}"/>
                </c:ext>
              </c:extLst>
            </c:dLbl>
            <c:dLbl>
              <c:idx val="3"/>
              <c:layout>
                <c:manualLayout>
                  <c:x val="-0.29774383821321215"/>
                  <c:y val="-6.75690028542350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E65-46A5-9A46-9B00220003D5}"/>
                </c:ext>
              </c:extLst>
            </c:dLbl>
            <c:dLbl>
              <c:idx val="4"/>
              <c:layout>
                <c:manualLayout>
                  <c:x val="-0.31425172238112281"/>
                  <c:y val="-0.1894239466613998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E65-46A5-9A46-9B00220003D5}"/>
                </c:ext>
              </c:extLst>
            </c:dLbl>
            <c:dLbl>
              <c:idx val="5"/>
              <c:layout>
                <c:manualLayout>
                  <c:x val="-0.16923785178438305"/>
                  <c:y val="-0.2421372185489562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E65-46A5-9A46-9B00220003D5}"/>
                </c:ext>
              </c:extLst>
            </c:dLbl>
            <c:dLbl>
              <c:idx val="6"/>
              <c:layout>
                <c:manualLayout>
                  <c:x val="1.5581307039245178E-4"/>
                  <c:y val="-0.2668376859703693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E65-46A5-9A46-9B00220003D5}"/>
                </c:ext>
              </c:extLst>
            </c:dLbl>
            <c:dLbl>
              <c:idx val="7"/>
              <c:layout>
                <c:manualLayout>
                  <c:x val="0.10539397231079224"/>
                  <c:y val="-0.1955769274750144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E65-46A5-9A46-9B00220003D5}"/>
                </c:ext>
              </c:extLst>
            </c:dLbl>
            <c:dLbl>
              <c:idx val="8"/>
              <c:layout>
                <c:manualLayout>
                  <c:x val="0.20387526043239815"/>
                  <c:y val="-0.152233725886305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E65-46A5-9A46-9B00220003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 cap="flat" cmpd="sng" algn="ctr">
                  <a:solidFill>
                    <a:schemeClr val="bg1">
                      <a:lumMod val="7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G2_45!$K$7:$S$7</c:f>
              <c:strCache>
                <c:ptCount val="9"/>
                <c:pt idx="0">
                  <c:v>primárna coxartróza</c:v>
                </c:pt>
                <c:pt idx="1">
                  <c:v>zlomenina krčku stehnovej kosti</c:v>
                </c:pt>
                <c:pt idx="2">
                  <c:v>dysplastická coxartróza</c:v>
                </c:pt>
                <c:pt idx="3">
                  <c:v>aseptická nekróza hlavy stehennej kosti</c:v>
                </c:pt>
                <c:pt idx="4">
                  <c:v>poúrazová coxartróza</c:v>
                </c:pt>
                <c:pt idx="5">
                  <c:v>reumatoidná artritída</c:v>
                </c:pt>
                <c:pt idx="6">
                  <c:v>M. Perthes</c:v>
                </c:pt>
                <c:pt idx="7">
                  <c:v>iná</c:v>
                </c:pt>
                <c:pt idx="8">
                  <c:v>neznáme</c:v>
                </c:pt>
              </c:strCache>
            </c:strRef>
          </c:cat>
          <c:val>
            <c:numRef>
              <c:f>G2_45!$K$8:$S$8</c:f>
              <c:numCache>
                <c:formatCode>0.0" "%</c:formatCode>
                <c:ptCount val="9"/>
                <c:pt idx="0">
                  <c:v>0.6125859906502984</c:v>
                </c:pt>
                <c:pt idx="1">
                  <c:v>0.18906540990460263</c:v>
                </c:pt>
                <c:pt idx="2">
                  <c:v>8.3254152255710534E-2</c:v>
                </c:pt>
                <c:pt idx="3">
                  <c:v>5.8217095511383071E-2</c:v>
                </c:pt>
                <c:pt idx="4">
                  <c:v>3.496636387822584E-2</c:v>
                </c:pt>
                <c:pt idx="5">
                  <c:v>5.0454182661244344E-3</c:v>
                </c:pt>
                <c:pt idx="6">
                  <c:v>1.4347611265250275E-3</c:v>
                </c:pt>
                <c:pt idx="7">
                  <c:v>1.435711299456501E-2</c:v>
                </c:pt>
                <c:pt idx="8">
                  <c:v>1.0736954125650869E-3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E65-46A5-9A46-9B0022000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0765332395112"/>
          <c:y val="2.3363888888888882E-2"/>
          <c:w val="0.883531794216314"/>
          <c:h val="0.7162010550856561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G2_46!$J$11</c:f>
              <c:strCache>
                <c:ptCount val="1"/>
                <c:pt idx="0">
                  <c:v>pády (W00 – W19)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2222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0899755695473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AB0-4249-81A7-92F106BA247A}"/>
                </c:ext>
              </c:extLst>
            </c:dLbl>
            <c:dLbl>
              <c:idx val="1"/>
              <c:layout>
                <c:manualLayout>
                  <c:x val="0"/>
                  <c:y val="1.00899755695473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AB0-4249-81A7-92F106BA247A}"/>
                </c:ext>
              </c:extLst>
            </c:dLbl>
            <c:dLbl>
              <c:idx val="2"/>
              <c:layout>
                <c:manualLayout>
                  <c:x val="0"/>
                  <c:y val="1.00899755695473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AB0-4249-81A7-92F106BA247A}"/>
                </c:ext>
              </c:extLst>
            </c:dLbl>
            <c:dLbl>
              <c:idx val="3"/>
              <c:layout>
                <c:manualLayout>
                  <c:x val="0"/>
                  <c:y val="1.00899755695473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AB0-4249-81A7-92F106BA247A}"/>
                </c:ext>
              </c:extLst>
            </c:dLbl>
            <c:dLbl>
              <c:idx val="4"/>
              <c:layout>
                <c:manualLayout>
                  <c:x val="0"/>
                  <c:y val="1.00899755695472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AB0-4249-81A7-92F106BA247A}"/>
                </c:ext>
              </c:extLst>
            </c:dLbl>
            <c:dLbl>
              <c:idx val="5"/>
              <c:layout>
                <c:manualLayout>
                  <c:x val="6.9204139679019941E-3"/>
                  <c:y val="1.00899755695473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AB0-4249-81A7-92F106BA2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G2_46!$K$6:$P$6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strCache>
            </c:strRef>
          </c:cat>
          <c:val>
            <c:numRef>
              <c:f>G2_46!$K$11:$P$11</c:f>
              <c:numCache>
                <c:formatCode>#,##0</c:formatCode>
                <c:ptCount val="6"/>
                <c:pt idx="0">
                  <c:v>46839</c:v>
                </c:pt>
                <c:pt idx="1">
                  <c:v>46014</c:v>
                </c:pt>
                <c:pt idx="2">
                  <c:v>46658</c:v>
                </c:pt>
                <c:pt idx="3">
                  <c:v>42048</c:v>
                </c:pt>
                <c:pt idx="4">
                  <c:v>39531</c:v>
                </c:pt>
                <c:pt idx="5">
                  <c:v>43869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B0-4249-81A7-92F106BA247A}"/>
            </c:ext>
          </c:extLst>
        </c:ser>
        <c:ser>
          <c:idx val="2"/>
          <c:order val="1"/>
          <c:tx>
            <c:strRef>
              <c:f>G2_46!$J$10</c:f>
              <c:strCache>
                <c:ptCount val="1"/>
                <c:pt idx="0">
                  <c:v>iné vonkajšie príčiny náhodného poranenia okrem pádov (W20 – X59)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22225">
              <a:noFill/>
              <a:prstDash val="lgDash"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-1.2332049901887282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AB0-4249-81A7-92F106BA247A}"/>
                </c:ext>
              </c:extLst>
            </c:dLbl>
            <c:dLbl>
              <c:idx val="3"/>
              <c:layout>
                <c:manualLayout>
                  <c:x val="6.920413967901994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AB0-4249-81A7-92F106BA2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G2_46!$K$6:$P$6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strCache>
            </c:strRef>
          </c:cat>
          <c:val>
            <c:numRef>
              <c:f>G2_46!$K$10:$P$10</c:f>
              <c:numCache>
                <c:formatCode>#,##0</c:formatCode>
                <c:ptCount val="6"/>
                <c:pt idx="0">
                  <c:v>7662</c:v>
                </c:pt>
                <c:pt idx="1">
                  <c:v>7101</c:v>
                </c:pt>
                <c:pt idx="2">
                  <c:v>6855</c:v>
                </c:pt>
                <c:pt idx="3">
                  <c:v>5776</c:v>
                </c:pt>
                <c:pt idx="4">
                  <c:v>5365</c:v>
                </c:pt>
                <c:pt idx="5">
                  <c:v>5609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B0-4249-81A7-92F106BA247A}"/>
            </c:ext>
          </c:extLst>
        </c:ser>
        <c:ser>
          <c:idx val="8"/>
          <c:order val="2"/>
          <c:tx>
            <c:strRef>
              <c:f>G2_46!$J$9</c:f>
              <c:strCache>
                <c:ptCount val="1"/>
                <c:pt idx="0">
                  <c:v>dopravné nehody (V01 – V99)</c:v>
                </c:pt>
              </c:strCache>
            </c:strRef>
          </c:tx>
          <c:spPr>
            <a:solidFill>
              <a:schemeClr val="accent3"/>
            </a:solidFill>
            <a:ln w="22225"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AB0-4249-81A7-92F106BA247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AB0-4249-81A7-92F106BA247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DAB0-4249-81A7-92F106BA247A}"/>
              </c:ext>
            </c:extLst>
          </c:dPt>
          <c:dLbls>
            <c:dLbl>
              <c:idx val="0"/>
              <c:layout>
                <c:manualLayout>
                  <c:x val="9.227218623869304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AB0-4249-81A7-92F106BA247A}"/>
                </c:ext>
              </c:extLst>
            </c:dLbl>
            <c:dLbl>
              <c:idx val="1"/>
              <c:layout>
                <c:manualLayout>
                  <c:x val="9.2272186238693248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AB0-4249-81A7-92F106BA247A}"/>
                </c:ext>
              </c:extLst>
            </c:dLbl>
            <c:dLbl>
              <c:idx val="2"/>
              <c:layout>
                <c:manualLayout>
                  <c:x val="9.2272186238692398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AB0-4249-81A7-92F106BA247A}"/>
                </c:ext>
              </c:extLst>
            </c:dLbl>
            <c:dLbl>
              <c:idx val="3"/>
              <c:layout>
                <c:manualLayout>
                  <c:x val="9.2272186238692398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AB0-4249-81A7-92F106BA247A}"/>
                </c:ext>
              </c:extLst>
            </c:dLbl>
            <c:dLbl>
              <c:idx val="4"/>
              <c:layout>
                <c:manualLayout>
                  <c:x val="9.2272186238693248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AB0-4249-81A7-92F106BA247A}"/>
                </c:ext>
              </c:extLst>
            </c:dLbl>
            <c:dLbl>
              <c:idx val="5"/>
              <c:layout>
                <c:manualLayout>
                  <c:x val="9.2272186238693248E-3"/>
                  <c:y val="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AB0-4249-81A7-92F106BA2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G2_46!$K$6:$P$6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strCache>
            </c:strRef>
          </c:cat>
          <c:val>
            <c:numRef>
              <c:f>G2_46!$K$9:$P$9</c:f>
              <c:numCache>
                <c:formatCode>#,##0</c:formatCode>
                <c:ptCount val="6"/>
                <c:pt idx="0">
                  <c:v>4019</c:v>
                </c:pt>
                <c:pt idx="1">
                  <c:v>4162</c:v>
                </c:pt>
                <c:pt idx="2">
                  <c:v>3915</c:v>
                </c:pt>
                <c:pt idx="3">
                  <c:v>3538</c:v>
                </c:pt>
                <c:pt idx="4">
                  <c:v>3405</c:v>
                </c:pt>
                <c:pt idx="5">
                  <c:v>3481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AB0-4249-81A7-92F106BA2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4014408"/>
        <c:axId val="494010880"/>
      </c:barChart>
      <c:lineChart>
        <c:grouping val="standard"/>
        <c:varyColors val="0"/>
        <c:ser>
          <c:idx val="0"/>
          <c:order val="3"/>
          <c:tx>
            <c:v>úrazy spolu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8331183040226857E-2"/>
                  <c:y val="5.140326136611912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AB0-4249-81A7-92F106BA247A}"/>
                </c:ext>
              </c:extLst>
            </c:dLbl>
            <c:dLbl>
              <c:idx val="1"/>
              <c:layout>
                <c:manualLayout>
                  <c:x val="-2.8622540250447227E-2"/>
                  <c:y val="-2.690660151879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DAB0-4249-81A7-92F106BA247A}"/>
                </c:ext>
              </c:extLst>
            </c:dLbl>
            <c:dLbl>
              <c:idx val="2"/>
              <c:layout>
                <c:manualLayout>
                  <c:x val="-1.4311270125223614E-2"/>
                  <c:y val="-1.3453300759396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AB0-4249-81A7-92F106BA247A}"/>
                </c:ext>
              </c:extLst>
            </c:dLbl>
            <c:dLbl>
              <c:idx val="3"/>
              <c:layout>
                <c:manualLayout>
                  <c:x val="-4.7704233750746252E-3"/>
                  <c:y val="-1.68166259492455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DAB0-4249-81A7-92F106BA247A}"/>
                </c:ext>
              </c:extLst>
            </c:dLbl>
            <c:dLbl>
              <c:idx val="4"/>
              <c:layout>
                <c:manualLayout>
                  <c:x val="-2.6237328562910046E-2"/>
                  <c:y val="-3.6996577088340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AB0-4249-81A7-92F106BA247A}"/>
                </c:ext>
              </c:extLst>
            </c:dLbl>
            <c:dLbl>
              <c:idx val="5"/>
              <c:layout>
                <c:manualLayout>
                  <c:x val="-1.1690777013545471E-2"/>
                  <c:y val="-1.68166259492455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DAB0-4249-81A7-92F106BA2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G2_46!$K$6:$P$6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strCache>
            </c:strRef>
          </c:cat>
          <c:val>
            <c:numRef>
              <c:f>G2_46!$K$7:$P$7</c:f>
              <c:numCache>
                <c:formatCode>#,##0</c:formatCode>
                <c:ptCount val="6"/>
                <c:pt idx="0">
                  <c:v>82611</c:v>
                </c:pt>
                <c:pt idx="1">
                  <c:v>80647</c:v>
                </c:pt>
                <c:pt idx="2">
                  <c:v>78774</c:v>
                </c:pt>
                <c:pt idx="3">
                  <c:v>65960</c:v>
                </c:pt>
                <c:pt idx="4">
                  <c:v>58909</c:v>
                </c:pt>
                <c:pt idx="5">
                  <c:v>65289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AB0-4249-81A7-92F106BA2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14408"/>
        <c:axId val="494010880"/>
      </c:lineChart>
      <c:catAx>
        <c:axId val="49401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16959359909708"/>
              <c:y val="0.777441587087741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0880"/>
        <c:crosses val="autoZero"/>
        <c:auto val="1"/>
        <c:lblAlgn val="ctr"/>
        <c:lblOffset val="100"/>
        <c:noMultiLvlLbl val="0"/>
      </c:catAx>
      <c:valAx>
        <c:axId val="494010880"/>
        <c:scaling>
          <c:orientation val="minMax"/>
          <c:max val="83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1.3682865318359069E-3"/>
              <c:y val="0.26659066081395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4408"/>
        <c:crosses val="autoZero"/>
        <c:crossBetween val="between"/>
        <c:majorUnit val="20000"/>
      </c:valAx>
      <c:spPr>
        <a:noFill/>
        <a:ln w="127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2678133751762761"/>
          <c:w val="0.99250270322994427"/>
          <c:h val="0.173218662482372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4549179553995"/>
          <c:y val="4.2825625317121759E-2"/>
          <c:w val="0.78708057176306201"/>
          <c:h val="0.75425065368874089"/>
        </c:manualLayout>
      </c:layout>
      <c:barChart>
        <c:barDir val="col"/>
        <c:grouping val="clustered"/>
        <c:varyColors val="0"/>
        <c:ser>
          <c:idx val="0"/>
          <c:order val="0"/>
          <c:tx>
            <c:v>hospitalizácie po pádoch na 100 000 obyvateľov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1813285457809697E-3"/>
                  <c:y val="-1.0752682102739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FB-4E13-83F9-40098BFB0856}"/>
                </c:ext>
              </c:extLst>
            </c:dLbl>
            <c:dLbl>
              <c:idx val="8"/>
              <c:layout>
                <c:manualLayout>
                  <c:x val="0"/>
                  <c:y val="7.40740308696232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FB-4E13-83F9-40098BFB085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G2_47!$J$16:$J$24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G2_47!$K$16:$K$24</c:f>
              <c:numCache>
                <c:formatCode>General</c:formatCode>
                <c:ptCount val="9"/>
                <c:pt idx="0" formatCode="#\ ##0.0">
                  <c:v>807.63989154513206</c:v>
                </c:pt>
                <c:pt idx="2" formatCode="#\ ##0.0">
                  <c:v>571.8175629680054</c:v>
                </c:pt>
                <c:pt idx="3" formatCode="#\ ##0.0">
                  <c:v>506.97656870150223</c:v>
                </c:pt>
                <c:pt idx="4" formatCode="#\ ##0.0">
                  <c:v>421.53818164360098</c:v>
                </c:pt>
                <c:pt idx="5" formatCode="#\ ##0.0">
                  <c:v>778.83980144130817</c:v>
                </c:pt>
                <c:pt idx="6" formatCode="#\ ##0.0">
                  <c:v>1283.3442091317158</c:v>
                </c:pt>
                <c:pt idx="7" formatCode="#\ ##0.0">
                  <c:v>2564.1877059190306</c:v>
                </c:pt>
                <c:pt idx="8" formatCode="#\ ##0.0">
                  <c:v>4706.7745197168861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B-4E13-83F9-40098BFB0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967832976"/>
        <c:axId val="967833392"/>
        <c:extLst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3494021886712129E-17"/>
                  <c:y val="-3.703701543481164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5FB-4E13-83F9-40098BFB0856}"/>
                </c:ext>
              </c:extLst>
            </c:dLbl>
            <c:dLbl>
              <c:idx val="1"/>
              <c:layout>
                <c:manualLayout>
                  <c:x val="0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5FB-4E13-83F9-40098BFB0856}"/>
                </c:ext>
              </c:extLst>
            </c:dLbl>
            <c:dLbl>
              <c:idx val="2"/>
              <c:layout>
                <c:manualLayout>
                  <c:x val="0"/>
                  <c:y val="-1.8518507717405822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5FB-4E13-83F9-40098BFB0856}"/>
                </c:ext>
              </c:extLst>
            </c:dLbl>
            <c:dLbl>
              <c:idx val="3"/>
              <c:layout>
                <c:manualLayout>
                  <c:x val="-9.3976087546848516E-17"/>
                  <c:y val="-2.5925910804368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5FB-4E13-83F9-40098BFB0856}"/>
                </c:ext>
              </c:extLst>
            </c:dLbl>
            <c:dLbl>
              <c:idx val="4"/>
              <c:layout>
                <c:manualLayout>
                  <c:x val="2.563013813635395E-3"/>
                  <c:y val="-2.962961234784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5FB-4E13-83F9-40098BFB0856}"/>
                </c:ext>
              </c:extLst>
            </c:dLbl>
            <c:dLbl>
              <c:idx val="5"/>
              <c:layout>
                <c:manualLayout>
                  <c:x val="-8.5171311966318461E-17"/>
                  <c:y val="-3.703706487763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5FB-4E13-83F9-40098BFB0856}"/>
                </c:ext>
              </c:extLst>
            </c:dLbl>
            <c:dLbl>
              <c:idx val="6"/>
              <c:layout>
                <c:manualLayout>
                  <c:x val="0"/>
                  <c:y val="-4.81481200652552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5FB-4E13-83F9-40098BFB0856}"/>
                </c:ext>
              </c:extLst>
            </c:dLbl>
            <c:dLbl>
              <c:idx val="7"/>
              <c:layout>
                <c:manualLayout>
                  <c:x val="7.6890414409061846E-3"/>
                  <c:y val="-3.70370154348116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5FB-4E13-83F9-40098BFB0856}"/>
                </c:ext>
              </c:extLst>
            </c:dLbl>
            <c:dLbl>
              <c:idx val="8"/>
              <c:layout>
                <c:manualLayout>
                  <c:x val="0"/>
                  <c:y val="8.074669517485248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5FB-4E13-83F9-40098BFB085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G2_47!$J$16:$J$24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G2_47!$L$16:$L$24</c:f>
              <c:numCache>
                <c:formatCode>General</c:formatCode>
                <c:ptCount val="9"/>
                <c:pt idx="0" formatCode="#\ ##0.0">
                  <c:v>17.848594679614305</c:v>
                </c:pt>
                <c:pt idx="2" formatCode="#\ ##0.0">
                  <c:v>0</c:v>
                </c:pt>
                <c:pt idx="3" formatCode="#\ ##0.0">
                  <c:v>0.72960747118050495</c:v>
                </c:pt>
                <c:pt idx="4" formatCode="#\ ##0.0">
                  <c:v>1.9481492582047055</c:v>
                </c:pt>
                <c:pt idx="5" formatCode="#\ ##0.0">
                  <c:v>9.3385214007782107</c:v>
                </c:pt>
                <c:pt idx="6" formatCode="#\ ##0.0">
                  <c:v>17.46276322547509</c:v>
                </c:pt>
                <c:pt idx="7" formatCode="#\ ##0.0">
                  <c:v>33.525179856115102</c:v>
                </c:pt>
                <c:pt idx="8" formatCode="#\ ##0.0">
                  <c:v>77.336197636949521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FB-4E13-83F9-40098BFB0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211280"/>
        <c:axId val="1528210032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009126984126984"/>
              <c:y val="0.865332491582491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5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</a:t>
                </a:r>
                <a:r>
                  <a:rPr lang="sk-SK"/>
                  <a:t> v danom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063157116913517E-3"/>
              <c:y val="0.10123695373587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1000"/>
      </c:valAx>
      <c:valAx>
        <c:axId val="1528210032"/>
        <c:scaling>
          <c:orientation val="minMax"/>
          <c:max val="2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</a:t>
                </a:r>
                <a:r>
                  <a:rPr lang="en-US">
                    <a:solidFill>
                      <a:sysClr val="windowText" lastClr="000000"/>
                    </a:solidFill>
                  </a:rPr>
                  <a:t>očet zomretých na 1 000 hospitalizácií</a:t>
                </a:r>
              </a:p>
            </c:rich>
          </c:tx>
          <c:layout>
            <c:manualLayout>
              <c:xMode val="edge"/>
              <c:yMode val="edge"/>
              <c:x val="0.96520324566805593"/>
              <c:y val="0.184354199161858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28211280"/>
        <c:crosses val="max"/>
        <c:crossBetween val="between"/>
        <c:majorUnit val="40"/>
      </c:valAx>
      <c:catAx>
        <c:axId val="152821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8210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92672605862561E-2"/>
          <c:y val="0.92450952201252723"/>
          <c:w val="0.94869714137180572"/>
          <c:h val="5.49836366382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383099940195254E-2"/>
          <c:y val="2.7025857150165075E-2"/>
          <c:w val="0.83586876750862693"/>
          <c:h val="0.74875003443160326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CB5-4A44-AAF4-25A4689FD2F7}"/>
              </c:ext>
            </c:extLst>
          </c:dPt>
          <c:dLbls>
            <c:dLbl>
              <c:idx val="2"/>
              <c:layout>
                <c:manualLayout>
                  <c:x val="-7.2080730418068234E-3"/>
                  <c:y val="-7.0997515086973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CB5-4A44-AAF4-25A4689FD2F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G2_48!$J$17:$J$25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G2_48!$K$17:$K$25</c:f>
              <c:numCache>
                <c:formatCode>General</c:formatCode>
                <c:ptCount val="9"/>
                <c:pt idx="0" formatCode="#\ ##0.0">
                  <c:v>64.086130581244277</c:v>
                </c:pt>
                <c:pt idx="2" formatCode="#\ ##0.0">
                  <c:v>14.522350805536645</c:v>
                </c:pt>
                <c:pt idx="3" formatCode="#\ ##0.0">
                  <c:v>63.39981312960564</c:v>
                </c:pt>
                <c:pt idx="4" formatCode="#\ ##0.0">
                  <c:v>65.381690094579199</c:v>
                </c:pt>
                <c:pt idx="5" formatCode="#\ ##0.0">
                  <c:v>69.499582800469526</c:v>
                </c:pt>
                <c:pt idx="6" formatCode="#\ ##0.0">
                  <c:v>59.157751807689522</c:v>
                </c:pt>
                <c:pt idx="7" formatCode="#\ ##0.0">
                  <c:v>60.876398773617268</c:v>
                </c:pt>
                <c:pt idx="8" formatCode="#\ ##0.0">
                  <c:v>31.597573306370069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B5-4A44-AAF4-25A4689FD2F7}"/>
            </c:ext>
          </c:extLst>
        </c:ser>
        <c:ser>
          <c:idx val="2"/>
          <c:order val="2"/>
          <c:tx>
            <c:v>muži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8052419441678966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CB5-4A44-AAF4-25A4689FD2F7}"/>
                </c:ext>
              </c:extLst>
            </c:dLbl>
            <c:dLbl>
              <c:idx val="1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B5-4A44-AAF4-25A4689FD2F7}"/>
                </c:ext>
              </c:extLst>
            </c:dLbl>
            <c:dLbl>
              <c:idx val="2"/>
              <c:layout>
                <c:manualLayout>
                  <c:x val="-1.8052419441679159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CB5-4A44-AAF4-25A4689FD2F7}"/>
                </c:ext>
              </c:extLst>
            </c:dLbl>
            <c:dLbl>
              <c:idx val="3"/>
              <c:layout>
                <c:manualLayout>
                  <c:x val="-1.8052419441678773E-3"/>
                  <c:y val="-3.96625834064596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CB5-4A44-AAF4-25A4689FD2F7}"/>
                </c:ext>
              </c:extLst>
            </c:dLbl>
            <c:dLbl>
              <c:idx val="4"/>
              <c:layout>
                <c:manualLayout>
                  <c:x val="-1.8052419441678773E-3"/>
                  <c:y val="1.2692079157271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CB5-4A44-AAF4-25A4689FD2F7}"/>
                </c:ext>
              </c:extLst>
            </c:dLbl>
            <c:dLbl>
              <c:idx val="5"/>
              <c:layout>
                <c:manualLayout>
                  <c:x val="2.9869241308009935E-4"/>
                  <c:y val="9.36041165768821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CB5-4A44-AAF4-25A4689FD2F7}"/>
                </c:ext>
              </c:extLst>
            </c:dLbl>
            <c:dLbl>
              <c:idx val="6"/>
              <c:layout>
                <c:manualLayout>
                  <c:x val="-1.8052419441678773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CB5-4A44-AAF4-25A4689FD2F7}"/>
                </c:ext>
              </c:extLst>
            </c:dLbl>
            <c:dLbl>
              <c:idx val="7"/>
              <c:layout>
                <c:manualLayout>
                  <c:x val="-1.8052419441680317E-3"/>
                  <c:y val="6.02874415810465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CB5-4A44-AAF4-25A4689FD2F7}"/>
                </c:ext>
              </c:extLst>
            </c:dLbl>
            <c:dLbl>
              <c:idx val="8"/>
              <c:layout>
                <c:manualLayout>
                  <c:x val="-1.8052419441680317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CB5-4A44-AAF4-25A4689FD2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G2_48!$L$17:$L$25</c:f>
              <c:numCache>
                <c:formatCode>General</c:formatCode>
                <c:ptCount val="9"/>
                <c:pt idx="0" formatCode="#\ ##0.0">
                  <c:v>85.940195336078673</c:v>
                </c:pt>
                <c:pt idx="2" formatCode="#\ ##0.0">
                  <c:v>21.337126600284495</c:v>
                </c:pt>
                <c:pt idx="3" formatCode="#\ ##0.0">
                  <c:v>82.33615105939181</c:v>
                </c:pt>
                <c:pt idx="4" formatCode="#\ ##0.0">
                  <c:v>95.649720396688167</c:v>
                </c:pt>
                <c:pt idx="5" formatCode="#\ ##0.0">
                  <c:v>88.025422935708889</c:v>
                </c:pt>
                <c:pt idx="6" formatCode="#\ ##0.0">
                  <c:v>69.91167073858297</c:v>
                </c:pt>
                <c:pt idx="7" formatCode="#\ ##0.0">
                  <c:v>81.664297712882799</c:v>
                </c:pt>
                <c:pt idx="8" formatCode="#\ ##0.0">
                  <c:v>66.267588522453678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B5-4A44-AAF4-25A4689FD2F7}"/>
            </c:ext>
          </c:extLst>
        </c:ser>
        <c:ser>
          <c:idx val="3"/>
          <c:order val="3"/>
          <c:tx>
            <c:v>ženy</c:v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4.8053820278712162E-3"/>
                  <c:y val="1.7239258830665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CB5-4A44-AAF4-25A4689FD2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G2_48!$M$17:$M$25</c:f>
              <c:numCache>
                <c:formatCode>General</c:formatCode>
                <c:ptCount val="9"/>
                <c:pt idx="0" formatCode="#\ ##0.0">
                  <c:v>43.167227786578778</c:v>
                </c:pt>
                <c:pt idx="2" formatCode="#\ ##0.0">
                  <c:v>7.4161969741916351</c:v>
                </c:pt>
                <c:pt idx="3" formatCode="#\ ##0.0">
                  <c:v>43.520819101242012</c:v>
                </c:pt>
                <c:pt idx="4" formatCode="#\ ##0.0">
                  <c:v>33.392777674914164</c:v>
                </c:pt>
                <c:pt idx="5" formatCode="#\ ##0.0">
                  <c:v>51.229645244738599</c:v>
                </c:pt>
                <c:pt idx="6" formatCode="#\ ##0.0">
                  <c:v>50.76261289546423</c:v>
                </c:pt>
                <c:pt idx="7" formatCode="#\ ##0.0">
                  <c:v>49.339227267381318</c:v>
                </c:pt>
                <c:pt idx="8" formatCode="#\ ##0.0">
                  <c:v>17.703971886092646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967832976"/>
        <c:axId val="967833392"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1.683147485798445E-2"/>
                  <c:y val="-1.999000499750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CB5-4A44-AAF4-25A4689FD2F7}"/>
                </c:ext>
              </c:extLst>
            </c:dLbl>
            <c:dLbl>
              <c:idx val="2"/>
              <c:layout>
                <c:manualLayout>
                  <c:x val="-1.2055455093429821E-2"/>
                  <c:y val="-1.85964892756828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CB5-4A44-AAF4-25A4689FD2F7}"/>
                </c:ext>
              </c:extLst>
            </c:dLbl>
            <c:dLbl>
              <c:idx val="3"/>
              <c:layout>
                <c:manualLayout>
                  <c:x val="-1.0519671786240269E-2"/>
                  <c:y val="-2.5878137046962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CB5-4A44-AAF4-25A4689FD2F7}"/>
                </c:ext>
              </c:extLst>
            </c:dLbl>
            <c:dLbl>
              <c:idx val="4"/>
              <c:layout>
                <c:manualLayout>
                  <c:x val="-2.3143277929728669E-2"/>
                  <c:y val="-3.9980009995002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CB5-4A44-AAF4-25A4689FD2F7}"/>
                </c:ext>
              </c:extLst>
            </c:dLbl>
            <c:dLbl>
              <c:idx val="5"/>
              <c:layout>
                <c:manualLayout>
                  <c:x val="-1.0519671786240269E-2"/>
                  <c:y val="-2.665333999666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CB5-4A44-AAF4-25A4689FD2F7}"/>
                </c:ext>
              </c:extLst>
            </c:dLbl>
            <c:dLbl>
              <c:idx val="6"/>
              <c:layout>
                <c:manualLayout>
                  <c:x val="-4.8305440676234546E-3"/>
                  <c:y val="-7.099751508697130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9CB5-4A44-AAF4-25A4689FD2F7}"/>
                </c:ext>
              </c:extLst>
            </c:dLbl>
            <c:dLbl>
              <c:idx val="7"/>
              <c:layout>
                <c:manualLayout>
                  <c:x val="-1.1441095636241346E-2"/>
                  <c:y val="-4.725196456889604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9CB5-4A44-AAF4-25A4689FD2F7}"/>
                </c:ext>
              </c:extLst>
            </c:dLbl>
            <c:dLbl>
              <c:idx val="8"/>
              <c:layout>
                <c:manualLayout>
                  <c:x val="-1.5623783404099525E-2"/>
                  <c:y val="3.34074432599971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9CB5-4A44-AAF4-25A4689FD2F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G2_48!$J$28:$J$28</c:f>
              <c:numCache>
                <c:formatCode>General</c:formatCode>
                <c:ptCount val="1"/>
              </c:numCache>
            </c:numRef>
          </c:cat>
          <c:val>
            <c:numRef>
              <c:f>G2_48!$N$17:$N$25</c:f>
              <c:numCache>
                <c:formatCode>General</c:formatCode>
                <c:ptCount val="9"/>
                <c:pt idx="0" formatCode="#\ ##0.0">
                  <c:v>16.949152542372882</c:v>
                </c:pt>
                <c:pt idx="2" formatCode="#\ ##0.0">
                  <c:v>0</c:v>
                </c:pt>
                <c:pt idx="3" formatCode="#\ ##0.0">
                  <c:v>5.8343057176196034</c:v>
                </c:pt>
                <c:pt idx="4" formatCode="#\ ##0.0">
                  <c:v>6.7632850241545901</c:v>
                </c:pt>
                <c:pt idx="5" formatCode="#\ ##0.0">
                  <c:v>28.100775193798452</c:v>
                </c:pt>
                <c:pt idx="6" formatCode="#\ ##0.0">
                  <c:v>13.927576601671309</c:v>
                </c:pt>
                <c:pt idx="7" formatCode="#\ ##0.0">
                  <c:v>72.72727272727272</c:v>
                </c:pt>
                <c:pt idx="8" formatCode="#\ ##0.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890688"/>
        <c:axId val="1551907744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41766931032356"/>
              <c:y val="0.831275138896452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 daného pohlavia a veku</a:t>
                </a:r>
              </a:p>
            </c:rich>
          </c:tx>
          <c:layout>
            <c:manualLayout>
              <c:xMode val="edge"/>
              <c:yMode val="edge"/>
              <c:x val="0"/>
              <c:y val="5.36791971468333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20"/>
      </c:valAx>
      <c:valAx>
        <c:axId val="1551907744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zomretých na 1</a:t>
                </a:r>
                <a:r>
                  <a:rPr lang="sk-SK"/>
                  <a:t> </a:t>
                </a:r>
                <a:r>
                  <a:rPr lang="en-US"/>
                  <a:t>000 hospitalizácií</a:t>
                </a:r>
              </a:p>
            </c:rich>
          </c:tx>
          <c:layout>
            <c:manualLayout>
              <c:xMode val="edge"/>
              <c:yMode val="edge"/>
              <c:x val="0.97359562381653697"/>
              <c:y val="0.16301167001800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51890688"/>
        <c:crosses val="max"/>
        <c:crossBetween val="between"/>
        <c:majorUnit val="40"/>
      </c:valAx>
      <c:catAx>
        <c:axId val="15518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190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18772395161346E-4"/>
          <c:y val="0.9210534258166394"/>
          <c:w val="0.98799997729740774"/>
          <c:h val="7.5934938317515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92317699418008"/>
          <c:y val="0.13686566109218395"/>
          <c:w val="0.47672990540611954"/>
          <c:h val="0.7848925580813961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79AB-482C-A30A-78B6DB2B95FA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79AB-482C-A30A-78B6DB2B95F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5-79AB-482C-A30A-78B6DB2B95FA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79AB-482C-A30A-78B6DB2B95FA}"/>
              </c:ext>
            </c:extLst>
          </c:dPt>
          <c:dPt>
            <c:idx val="4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9-79AB-482C-A30A-78B6DB2B95FA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79AB-482C-A30A-78B6DB2B95FA}"/>
              </c:ext>
            </c:extLst>
          </c:dPt>
          <c:dPt>
            <c:idx val="6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D-79AB-482C-A30A-78B6DB2B95FA}"/>
              </c:ext>
            </c:extLst>
          </c:dPt>
          <c:dPt>
            <c:idx val="7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79AB-482C-A30A-78B6DB2B95F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9AB-482C-A30A-78B6DB2B95F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9AB-482C-A30A-78B6DB2B95F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9AB-482C-A30A-78B6DB2B95F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9AB-482C-A30A-78B6DB2B95F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9AB-482C-A30A-78B6DB2B95F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9AB-482C-A30A-78B6DB2B95FA}"/>
              </c:ext>
            </c:extLst>
          </c:dPt>
          <c:dLbls>
            <c:dLbl>
              <c:idx val="0"/>
              <c:layout>
                <c:manualLayout>
                  <c:x val="0.18086956521739123"/>
                  <c:y val="-7.89946140035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9AB-482C-A30A-78B6DB2B95FA}"/>
                </c:ext>
              </c:extLst>
            </c:dLbl>
            <c:dLbl>
              <c:idx val="1"/>
              <c:layout>
                <c:manualLayout>
                  <c:x val="0.21797101449275363"/>
                  <c:y val="1.79533213644524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5933903914184638"/>
                      <c:h val="0.17585292412954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9AB-482C-A30A-78B6DB2B95FA}"/>
                </c:ext>
              </c:extLst>
            </c:dLbl>
            <c:dLbl>
              <c:idx val="2"/>
              <c:layout>
                <c:manualLayout>
                  <c:x val="-0.17623188405797099"/>
                  <c:y val="0.1687612208258527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9AB-482C-A30A-78B6DB2B95FA}"/>
                </c:ext>
              </c:extLst>
            </c:dLbl>
            <c:dLbl>
              <c:idx val="3"/>
              <c:layout>
                <c:manualLayout>
                  <c:x val="-0.23420289855072463"/>
                  <c:y val="0.150807899461400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9AB-482C-A30A-78B6DB2B95FA}"/>
                </c:ext>
              </c:extLst>
            </c:dLbl>
            <c:dLbl>
              <c:idx val="4"/>
              <c:layout>
                <c:manualLayout>
                  <c:x val="-0.25159420289855072"/>
                  <c:y val="1.07722755481416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630144927536232"/>
                      <c:h val="0.2418852401080026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79AB-482C-A30A-78B6DB2B95FA}"/>
                </c:ext>
              </c:extLst>
            </c:dLbl>
            <c:dLbl>
              <c:idx val="5"/>
              <c:layout>
                <c:manualLayout>
                  <c:x val="-0.26666666666666666"/>
                  <c:y val="-0.1903052064631956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9AB-482C-A30A-78B6DB2B95FA}"/>
                </c:ext>
              </c:extLst>
            </c:dLbl>
            <c:dLbl>
              <c:idx val="6"/>
              <c:layout>
                <c:manualLayout>
                  <c:x val="-8.6956521739130446E-2"/>
                  <c:y val="-0.2082585278276481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661458404655939"/>
                      <c:h val="0.20886894075403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79AB-482C-A30A-78B6DB2B95FA}"/>
                </c:ext>
              </c:extLst>
            </c:dLbl>
            <c:dLbl>
              <c:idx val="7"/>
              <c:layout>
                <c:manualLayout>
                  <c:x val="6.4927536231884062E-2"/>
                  <c:y val="-0.1974865350089766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9AB-482C-A30A-78B6DB2B95FA}"/>
                </c:ext>
              </c:extLst>
            </c:dLbl>
            <c:numFmt formatCode="0.0&quot; &quot;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bg1">
                      <a:lumMod val="8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G2_49!$J$5:$J$12</c:f>
              <c:strCache>
                <c:ptCount val="8"/>
                <c:pt idx="0">
                  <c:v>Poranenia bicyklistu
(V10 – V19)</c:v>
                </c:pt>
                <c:pt idx="1">
                  <c:v>Poranenia cestujúceho v osobnom aute
(V40 – V49)</c:v>
                </c:pt>
                <c:pt idx="2">
                  <c:v>Poranenia chodca
(V01 – V09)</c:v>
                </c:pt>
                <c:pt idx="3">
                  <c:v>Poranenia motocyklistu
(V20 – V29)</c:v>
                </c:pt>
                <c:pt idx="4">
                  <c:v>Dopravné nehody pri použití iných suchozemských dopravných prostriedkov
(V80 – V89)</c:v>
                </c:pt>
                <c:pt idx="5">
                  <c:v>Poranenia cestujúceho v trojkolesovom motorovom vozidle
(V30 – V39)</c:v>
                </c:pt>
                <c:pt idx="6">
                  <c:v>Poranenia cestujúceho v nákladnom alebo dodávkovom aute 
(V50 – V59)</c:v>
                </c:pt>
                <c:pt idx="7">
                  <c:v>Ostatné dopravné nehody</c:v>
                </c:pt>
              </c:strCache>
            </c:strRef>
          </c:cat>
          <c:val>
            <c:numRef>
              <c:f>G2_49!$K$5:$K$12</c:f>
              <c:numCache>
                <c:formatCode>#,##0</c:formatCode>
                <c:ptCount val="8"/>
                <c:pt idx="0">
                  <c:v>935</c:v>
                </c:pt>
                <c:pt idx="1">
                  <c:v>833</c:v>
                </c:pt>
                <c:pt idx="2">
                  <c:v>585</c:v>
                </c:pt>
                <c:pt idx="3">
                  <c:v>437</c:v>
                </c:pt>
                <c:pt idx="4">
                  <c:v>198</c:v>
                </c:pt>
                <c:pt idx="5">
                  <c:v>84</c:v>
                </c:pt>
                <c:pt idx="6">
                  <c:v>57</c:v>
                </c:pt>
                <c:pt idx="7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79AB-482C-A30A-78B6DB2B9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88902</xdr:rowOff>
    </xdr:from>
    <xdr:to>
      <xdr:col>7</xdr:col>
      <xdr:colOff>606424</xdr:colOff>
      <xdr:row>26</xdr:row>
      <xdr:rowOff>101602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0.9073</cdr:x>
      <cdr:y>0.46054</cdr:y>
    </cdr:from>
    <cdr:to>
      <cdr:x>0.9678</cdr:x>
      <cdr:y>0.77619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5368132" y="1744410"/>
          <a:ext cx="357980" cy="1195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lIns="36000" tIns="36000" rIns="36000" bIns="36000" rtlCol="0" anchor="ctr"/>
        <a:lstStyle xmlns:a="http://schemas.openxmlformats.org/drawingml/2006/main"/>
        <a:p xmlns:a="http://schemas.openxmlformats.org/drawingml/2006/main">
          <a:pPr algn="ctr"/>
          <a:r>
            <a:rPr lang="sk-SK" sz="800"/>
            <a:t>počet zomretých na 100 hospitalizácií</a:t>
          </a:r>
        </a:p>
      </cdr:txBody>
    </cdr:sp>
  </cdr:relSizeAnchor>
  <cdr:relSizeAnchor xmlns:cdr="http://schemas.openxmlformats.org/drawingml/2006/chartDrawing">
    <cdr:from>
      <cdr:x>0.11784</cdr:x>
      <cdr:y>0.44111</cdr:y>
    </cdr:from>
    <cdr:to>
      <cdr:x>1</cdr:x>
      <cdr:y>0.44111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673252" y="1941129"/>
          <a:ext cx="5040016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0.90635</cdr:x>
      <cdr:y>0.1172</cdr:y>
    </cdr:from>
    <cdr:to>
      <cdr:x>0.96449</cdr:x>
      <cdr:y>0.37786</cdr:y>
    </cdr:to>
    <cdr:sp macro="" textlink="">
      <cdr:nvSpPr>
        <cdr:cNvPr id="8" name="BlokTextu 1"/>
        <cdr:cNvSpPr txBox="1"/>
      </cdr:nvSpPr>
      <cdr:spPr>
        <a:xfrm xmlns:a="http://schemas.openxmlformats.org/drawingml/2006/main">
          <a:off x="5178220" y="515731"/>
          <a:ext cx="332170" cy="1147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lIns="36000" tIns="36000" rIns="36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/>
            <a:t>priemerný ošetrovací čas v dňoch</a:t>
          </a:r>
        </a:p>
      </cdr:txBody>
    </cdr:sp>
  </cdr:relSizeAnchor>
  <cdr:relSizeAnchor xmlns:cdr="http://schemas.openxmlformats.org/drawingml/2006/chartDrawing">
    <cdr:from>
      <cdr:x>0.30124</cdr:x>
      <cdr:y>0.06944</cdr:y>
    </cdr:from>
    <cdr:to>
      <cdr:x>0.60922</cdr:x>
      <cdr:y>0.11257</cdr:y>
    </cdr:to>
    <cdr:sp macro="" textlink="">
      <cdr:nvSpPr>
        <cdr:cNvPr id="2" name="Ľavá zložená zátvorka 1"/>
        <cdr:cNvSpPr/>
      </cdr:nvSpPr>
      <cdr:spPr>
        <a:xfrm xmlns:a="http://schemas.openxmlformats.org/drawingml/2006/main" rot="16200000" flipH="1" flipV="1">
          <a:off x="2510938" y="-475178"/>
          <a:ext cx="192829" cy="1764000"/>
        </a:xfrm>
        <a:prstGeom xmlns:a="http://schemas.openxmlformats.org/drawingml/2006/main" prst="leftBrace">
          <a:avLst>
            <a:gd name="adj1" fmla="val 8333"/>
            <a:gd name="adj2" fmla="val 49426"/>
          </a:avLst>
        </a:prstGeom>
        <a:ln xmlns:a="http://schemas.openxmlformats.org/drawingml/2006/main" w="9525">
          <a:solidFill>
            <a:schemeClr val="accent2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 sz="105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0.37198</cdr:x>
      <cdr:y>0.01776</cdr:y>
    </cdr:from>
    <cdr:to>
      <cdr:x>0.53937</cdr:x>
      <cdr:y>0.06286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130521" y="79375"/>
          <a:ext cx="958754" cy="201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sk-SK" sz="1100" b="0">
              <a:solidFill>
                <a:schemeClr val="accent2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ø </a:t>
          </a:r>
          <a:r>
            <a:rPr lang="sk-SK" sz="800" b="0">
              <a:solidFill>
                <a:schemeClr val="accent2">
                  <a:lumMod val="50000"/>
                </a:schemeClr>
              </a:solidFill>
            </a:rPr>
            <a:t>220,3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104775</xdr:rowOff>
    </xdr:from>
    <xdr:to>
      <xdr:col>7</xdr:col>
      <xdr:colOff>552450</xdr:colOff>
      <xdr:row>24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2</xdr:row>
      <xdr:rowOff>107950</xdr:rowOff>
    </xdr:from>
    <xdr:to>
      <xdr:col>7</xdr:col>
      <xdr:colOff>676275</xdr:colOff>
      <xdr:row>35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114301</xdr:rowOff>
    </xdr:from>
    <xdr:to>
      <xdr:col>7</xdr:col>
      <xdr:colOff>648568</xdr:colOff>
      <xdr:row>24</xdr:row>
      <xdr:rowOff>114300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25</xdr:row>
      <xdr:rowOff>19050</xdr:rowOff>
    </xdr:from>
    <xdr:to>
      <xdr:col>7</xdr:col>
      <xdr:colOff>735192</xdr:colOff>
      <xdr:row>26</xdr:row>
      <xdr:rowOff>28593</xdr:rowOff>
    </xdr:to>
    <xdr:sp macro="" textlink="">
      <xdr:nvSpPr>
        <xdr:cNvPr id="4" name="BlokTextu 1"/>
        <xdr:cNvSpPr txBox="1"/>
      </xdr:nvSpPr>
      <xdr:spPr>
        <a:xfrm>
          <a:off x="76200" y="4619625"/>
          <a:ext cx="5583417" cy="180993"/>
        </a:xfrm>
        <a:prstGeom prst="rect">
          <a:avLst/>
        </a:prstGeom>
      </xdr:spPr>
      <xdr:txBody>
        <a:bodyPr wrap="square" lIns="36000" tIns="36000" rIns="36000" bIns="3600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800" baseline="30000"/>
            <a:t>1) </a:t>
          </a:r>
          <a:r>
            <a:rPr lang="sk-SK" sz="800" baseline="0"/>
            <a:t>ostatné</a:t>
          </a:r>
          <a:r>
            <a:rPr lang="sk-SK" sz="800"/>
            <a:t> diagnózy: G62.1, G72.1, I42.6, K29.2, K86.0, T51.0, T51.1, X45.0 – X45.9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0.0263</cdr:x>
      <cdr:y>0.01508</cdr:y>
    </cdr:from>
    <cdr:to>
      <cdr:x>0.08761</cdr:x>
      <cdr:y>0.38164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46579" y="54304"/>
          <a:ext cx="341681" cy="13197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0.88172</cdr:x>
      <cdr:y>0.44329</cdr:y>
    </cdr:from>
    <cdr:to>
      <cdr:x>0.97436</cdr:x>
      <cdr:y>0.83914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4913794" y="1596042"/>
          <a:ext cx="516323" cy="14252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0.09865</cdr:x>
      <cdr:y>0.40406</cdr:y>
    </cdr:from>
    <cdr:to>
      <cdr:x>0.88048</cdr:x>
      <cdr:y>0.40477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549781" y="1454783"/>
          <a:ext cx="4357133" cy="255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0.34198</cdr:x>
      <cdr:y>0.89717</cdr:y>
    </cdr:from>
    <cdr:to>
      <cdr:x>0.37446</cdr:x>
      <cdr:y>0.94344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905868" y="3324223"/>
          <a:ext cx="180976" cy="1714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58615</xdr:rowOff>
    </xdr:from>
    <xdr:to>
      <xdr:col>7</xdr:col>
      <xdr:colOff>825611</xdr:colOff>
      <xdr:row>24</xdr:row>
      <xdr:rowOff>142876</xdr:rowOff>
    </xdr:to>
    <xdr:graphicFrame macro="">
      <xdr:nvGraphicFramePr>
        <xdr:cNvPr id="3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25</xdr:row>
      <xdr:rowOff>38100</xdr:rowOff>
    </xdr:from>
    <xdr:to>
      <xdr:col>7</xdr:col>
      <xdr:colOff>773292</xdr:colOff>
      <xdr:row>26</xdr:row>
      <xdr:rowOff>47643</xdr:rowOff>
    </xdr:to>
    <xdr:sp macro="" textlink="">
      <xdr:nvSpPr>
        <xdr:cNvPr id="4" name="BlokTextu 1"/>
        <xdr:cNvSpPr txBox="1"/>
      </xdr:nvSpPr>
      <xdr:spPr>
        <a:xfrm>
          <a:off x="114300" y="4733925"/>
          <a:ext cx="5583417" cy="180993"/>
        </a:xfrm>
        <a:prstGeom prst="rect">
          <a:avLst/>
        </a:prstGeom>
      </xdr:spPr>
      <xdr:txBody>
        <a:bodyPr wrap="square" lIns="36000" tIns="36000" rIns="36000" bIns="3600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800" baseline="30000"/>
            <a:t>1) </a:t>
          </a:r>
          <a:r>
            <a:rPr lang="sk-SK" sz="800" baseline="0"/>
            <a:t>ostatné</a:t>
          </a:r>
          <a:r>
            <a:rPr lang="sk-SK" sz="800"/>
            <a:t> diagnózy: G62.1, G72.1, I42.6, K29.2, K86.0, T51.0, T51.1, X45.0 – X45.9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0.27194</cdr:x>
      <cdr:y>0</cdr:y>
    </cdr:from>
    <cdr:to>
      <cdr:x>0.34762</cdr:x>
      <cdr:y>0.06169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467239" y="0"/>
          <a:ext cx="408322" cy="2398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Muži</a:t>
          </a:r>
        </a:p>
      </cdr:txBody>
    </cdr:sp>
  </cdr:relSizeAnchor>
  <cdr:relSizeAnchor xmlns:cdr="http://schemas.openxmlformats.org/drawingml/2006/chartDrawing">
    <cdr:from>
      <cdr:x>0.69835</cdr:x>
      <cdr:y>0.01842</cdr:y>
    </cdr:from>
    <cdr:to>
      <cdr:x>0.79779</cdr:x>
      <cdr:y>0.06414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3767955" y="71615"/>
          <a:ext cx="536480" cy="177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0" rIns="3600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/>
            <a:t>Ženy</a:t>
          </a:r>
        </a:p>
      </cdr:txBody>
    </cdr:sp>
  </cdr:relSizeAnchor>
  <cdr:relSizeAnchor xmlns:cdr="http://schemas.openxmlformats.org/drawingml/2006/chartDrawing">
    <cdr:from>
      <cdr:x>0.93485</cdr:x>
      <cdr:y>0.45125</cdr:y>
    </cdr:from>
    <cdr:to>
      <cdr:x>0.97191</cdr:x>
      <cdr:y>0.50224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286375" y="1770186"/>
          <a:ext cx="20955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0.35766</cdr:x>
      <cdr:y>0.8385</cdr:y>
    </cdr:from>
    <cdr:to>
      <cdr:x>0.38966</cdr:x>
      <cdr:y>0.88198</cdr:y>
    </cdr:to>
    <cdr:sp macro="" textlink="">
      <cdr:nvSpPr>
        <cdr:cNvPr id="5" name="BlokTextu 1"/>
        <cdr:cNvSpPr txBox="1"/>
      </cdr:nvSpPr>
      <cdr:spPr>
        <a:xfrm xmlns:a="http://schemas.openxmlformats.org/drawingml/2006/main">
          <a:off x="2022475" y="3289300"/>
          <a:ext cx="180976" cy="170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57150</xdr:rowOff>
    </xdr:from>
    <xdr:to>
      <xdr:col>8</xdr:col>
      <xdr:colOff>0</xdr:colOff>
      <xdr:row>23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165100</xdr:rowOff>
    </xdr:from>
    <xdr:to>
      <xdr:col>7</xdr:col>
      <xdr:colOff>650876</xdr:colOff>
      <xdr:row>23</xdr:row>
      <xdr:rowOff>57150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Muži</a:t>
          </a:r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48986</xdr:rowOff>
    </xdr:from>
    <xdr:to>
      <xdr:col>7</xdr:col>
      <xdr:colOff>666750</xdr:colOff>
      <xdr:row>24</xdr:row>
      <xdr:rowOff>58510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38099</xdr:rowOff>
    </xdr:from>
    <xdr:to>
      <xdr:col>7</xdr:col>
      <xdr:colOff>650875</xdr:colOff>
      <xdr:row>24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Muži</a:t>
          </a:r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57147</xdr:colOff>
      <xdr:row>2</xdr:row>
      <xdr:rowOff>155575</xdr:rowOff>
    </xdr:from>
    <xdr:to>
      <xdr:col>7</xdr:col>
      <xdr:colOff>590550</xdr:colOff>
      <xdr:row>21</xdr:row>
      <xdr:rowOff>57150</xdr:rowOff>
    </xdr:to>
    <xdr:graphicFrame macro="">
      <xdr:nvGraphicFramePr>
        <xdr:cNvPr id="3" name="Graf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</xdr:row>
      <xdr:rowOff>139697</xdr:rowOff>
    </xdr:from>
    <xdr:to>
      <xdr:col>7</xdr:col>
      <xdr:colOff>581025</xdr:colOff>
      <xdr:row>25</xdr:row>
      <xdr:rowOff>149224</xdr:rowOff>
    </xdr:to>
    <xdr:graphicFrame macro="">
      <xdr:nvGraphicFramePr>
        <xdr:cNvPr id="2" name="Graf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141514</xdr:rowOff>
    </xdr:from>
    <xdr:to>
      <xdr:col>7</xdr:col>
      <xdr:colOff>676275</xdr:colOff>
      <xdr:row>24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122464</xdr:rowOff>
    </xdr:from>
    <xdr:to>
      <xdr:col>7</xdr:col>
      <xdr:colOff>666750</xdr:colOff>
      <xdr:row>50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0.24034</cdr:x>
      <cdr:y>0.008</cdr:y>
    </cdr:from>
    <cdr:to>
      <cdr:x>0.35486</cdr:x>
      <cdr:y>0.07904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341124" y="28575"/>
          <a:ext cx="639022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Syfilis</a:t>
          </a:r>
        </a:p>
      </cdr:txBody>
    </cdr:sp>
  </cdr:relSizeAnchor>
  <cdr:relSizeAnchor xmlns:cdr="http://schemas.openxmlformats.org/drawingml/2006/chartDrawing">
    <cdr:from>
      <cdr:x>0.58663</cdr:x>
      <cdr:y>0.00795</cdr:y>
    </cdr:from>
    <cdr:to>
      <cdr:x>0.8791</cdr:x>
      <cdr:y>0.07352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273396" y="28386"/>
          <a:ext cx="1631980" cy="23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  <cdr:relSizeAnchor xmlns:cdr="http://schemas.openxmlformats.org/drawingml/2006/chartDrawing">
    <cdr:from>
      <cdr:x>0.53373</cdr:x>
      <cdr:y>0.11054</cdr:y>
    </cdr:from>
    <cdr:to>
      <cdr:x>0.53373</cdr:x>
      <cdr:y>0.78943</cdr:y>
    </cdr:to>
    <cdr:cxnSp macro="">
      <cdr:nvCxnSpPr>
        <cdr:cNvPr id="4" name="Rovná spojnica 3"/>
        <cdr:cNvCxnSpPr/>
      </cdr:nvCxnSpPr>
      <cdr:spPr>
        <a:xfrm xmlns:a="http://schemas.openxmlformats.org/drawingml/2006/main">
          <a:off x="2978236" y="394685"/>
          <a:ext cx="0" cy="2423986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0.53629</cdr:x>
      <cdr:y>0.09561</cdr:y>
    </cdr:from>
    <cdr:to>
      <cdr:x>0.53637</cdr:x>
      <cdr:y>0.75971</cdr:y>
    </cdr:to>
    <cdr:cxnSp macro="">
      <cdr:nvCxnSpPr>
        <cdr:cNvPr id="2" name="Rovná spojnica 1"/>
        <cdr:cNvCxnSpPr/>
      </cdr:nvCxnSpPr>
      <cdr:spPr>
        <a:xfrm xmlns:a="http://schemas.openxmlformats.org/drawingml/2006/main" flipH="1">
          <a:off x="2838062" y="352425"/>
          <a:ext cx="388" cy="244800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0.23039</cdr:x>
      <cdr:y>0.00345</cdr:y>
    </cdr:from>
    <cdr:to>
      <cdr:x>0.34738</cdr:x>
      <cdr:y>0.07226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1219200" y="12700"/>
          <a:ext cx="619125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Syfilis</a:t>
          </a:r>
        </a:p>
      </cdr:txBody>
    </cdr:sp>
  </cdr:relSizeAnchor>
  <cdr:relSizeAnchor xmlns:cdr="http://schemas.openxmlformats.org/drawingml/2006/chartDrawing">
    <cdr:from>
      <cdr:x>0.56453</cdr:x>
      <cdr:y>0.00345</cdr:y>
    </cdr:from>
    <cdr:to>
      <cdr:x>0.94336</cdr:x>
      <cdr:y>0.07226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2895601" y="12700"/>
          <a:ext cx="1943100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3</xdr:row>
      <xdr:rowOff>19048</xdr:rowOff>
    </xdr:from>
    <xdr:to>
      <xdr:col>8</xdr:col>
      <xdr:colOff>466725</xdr:colOff>
      <xdr:row>25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15876</xdr:rowOff>
    </xdr:from>
    <xdr:to>
      <xdr:col>7</xdr:col>
      <xdr:colOff>596900</xdr:colOff>
      <xdr:row>24</xdr:row>
      <xdr:rowOff>168275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0.00573</cdr:x>
      <cdr:y>0.94651</cdr:y>
    </cdr:from>
    <cdr:to>
      <cdr:x>0.96374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576" y="3876674"/>
          <a:ext cx="47815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do roku 2018 boli vykazované prípady s diagnózami J44.00 – J44.99</a:t>
          </a:r>
        </a:p>
      </cdr:txBody>
    </cdr:sp>
  </cdr:relSizeAnchor>
  <cdr:relSizeAnchor xmlns:cdr="http://schemas.openxmlformats.org/drawingml/2006/chartDrawing">
    <cdr:from>
      <cdr:x>0.83397</cdr:x>
      <cdr:y>0.86977</cdr:y>
    </cdr:from>
    <cdr:to>
      <cdr:x>0.89695</cdr:x>
      <cdr:y>0.93488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162425" y="3562349"/>
          <a:ext cx="3143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0.87437</cdr:x>
      <cdr:y>0.82093</cdr:y>
    </cdr:from>
    <cdr:to>
      <cdr:x>0.91063</cdr:x>
      <cdr:y>0.85349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4661102" y="3362317"/>
          <a:ext cx="193296" cy="133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900" baseline="30000">
              <a:effectLst/>
              <a:latin typeface="+mn-lt"/>
              <a:ea typeface="+mn-ea"/>
              <a:cs typeface="+mn-cs"/>
            </a:rPr>
            <a:t>1) </a:t>
          </a:r>
          <a:endParaRPr lang="sk-SK" sz="900" baseline="300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47625</xdr:rowOff>
    </xdr:from>
    <xdr:to>
      <xdr:col>7</xdr:col>
      <xdr:colOff>466725</xdr:colOff>
      <xdr:row>23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3</xdr:row>
      <xdr:rowOff>120650</xdr:rowOff>
    </xdr:from>
    <xdr:to>
      <xdr:col>7</xdr:col>
      <xdr:colOff>638175</xdr:colOff>
      <xdr:row>29</xdr:row>
      <xdr:rowOff>44450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0.3277</cdr:x>
      <cdr:y>0.04645</cdr:y>
    </cdr:from>
    <cdr:to>
      <cdr:x>0.65976</cdr:x>
      <cdr:y>0.0838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807257" y="222251"/>
          <a:ext cx="1831293" cy="178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počet osôb na 100 000 obyvateľov</a:t>
          </a:r>
        </a:p>
      </cdr:txBody>
    </cdr:sp>
  </cdr:relSizeAnchor>
  <cdr:relSizeAnchor xmlns:cdr="http://schemas.openxmlformats.org/drawingml/2006/chartDrawing">
    <cdr:from>
      <cdr:x>0.16373</cdr:x>
      <cdr:y>0.009</cdr:y>
    </cdr:from>
    <cdr:to>
      <cdr:x>0.32746</cdr:x>
      <cdr:y>0.05471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85825" y="41277"/>
          <a:ext cx="8858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0 – 18 rokov</a:t>
          </a:r>
        </a:p>
      </cdr:txBody>
    </cdr:sp>
  </cdr:relSizeAnchor>
  <cdr:relSizeAnchor xmlns:cdr="http://schemas.openxmlformats.org/drawingml/2006/chartDrawing">
    <cdr:from>
      <cdr:x>0.64495</cdr:x>
      <cdr:y>0.009</cdr:y>
    </cdr:from>
    <cdr:to>
      <cdr:x>0.84331</cdr:x>
      <cdr:y>0.06302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3489325" y="41275"/>
          <a:ext cx="1073150" cy="2476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19 a viac rokov</a:t>
          </a:r>
        </a:p>
      </cdr:txBody>
    </cdr:sp>
  </cdr:relSizeAnchor>
  <cdr:relSizeAnchor xmlns:cdr="http://schemas.openxmlformats.org/drawingml/2006/chartDrawing">
    <cdr:from>
      <cdr:x>0.27478</cdr:x>
      <cdr:y>0.81918</cdr:y>
    </cdr:from>
    <cdr:to>
      <cdr:x>0.33043</cdr:x>
      <cdr:y>0.85224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1504950" y="4013202"/>
          <a:ext cx="304800" cy="16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0.3171</cdr:x>
      <cdr:y>0.78322</cdr:y>
    </cdr:from>
    <cdr:to>
      <cdr:x>0.3436</cdr:x>
      <cdr:y>0.81931</cdr:y>
    </cdr:to>
    <cdr:sp macro="" textlink="">
      <cdr:nvSpPr>
        <cdr:cNvPr id="6" name="BlokTextu 1"/>
        <cdr:cNvSpPr txBox="1"/>
      </cdr:nvSpPr>
      <cdr:spPr>
        <a:xfrm xmlns:a="http://schemas.openxmlformats.org/drawingml/2006/main">
          <a:off x="1748799" y="3747480"/>
          <a:ext cx="146146" cy="1726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0.818</cdr:x>
      <cdr:y>0.78898</cdr:y>
    </cdr:from>
    <cdr:to>
      <cdr:x>0.84801</cdr:x>
      <cdr:y>0.81955</cdr:y>
    </cdr:to>
    <cdr:sp macro="" textlink="">
      <cdr:nvSpPr>
        <cdr:cNvPr id="7" name="BlokTextu 1"/>
        <cdr:cNvSpPr txBox="1"/>
      </cdr:nvSpPr>
      <cdr:spPr>
        <a:xfrm xmlns:a="http://schemas.openxmlformats.org/drawingml/2006/main">
          <a:off x="4511226" y="3775076"/>
          <a:ext cx="165549" cy="1462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9521</xdr:rowOff>
    </xdr:from>
    <xdr:to>
      <xdr:col>8</xdr:col>
      <xdr:colOff>0</xdr:colOff>
      <xdr:row>22</xdr:row>
      <xdr:rowOff>95249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95249</xdr:colOff>
      <xdr:row>24</xdr:row>
      <xdr:rowOff>123824</xdr:rowOff>
    </xdr:from>
    <xdr:to>
      <xdr:col>7</xdr:col>
      <xdr:colOff>635000</xdr:colOff>
      <xdr:row>44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31751</xdr:rowOff>
    </xdr:from>
    <xdr:to>
      <xdr:col>7</xdr:col>
      <xdr:colOff>581025</xdr:colOff>
      <xdr:row>31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0.9351</cdr:y>
    </cdr:from>
    <cdr:to>
      <cdr:x>0.90502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940299"/>
          <a:ext cx="4810124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72000" rIns="72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ide o deti s novodiagnostikovaným diabetes mellitus do 19. roku života (18 rokov a 364 dní) prevažne s DM 1. typu (DM 2. typu alebo iný typ DM sú v tejto vekovej skupine sporadické)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114299</xdr:colOff>
      <xdr:row>3</xdr:row>
      <xdr:rowOff>66675</xdr:rowOff>
    </xdr:from>
    <xdr:to>
      <xdr:col>9</xdr:col>
      <xdr:colOff>66675</xdr:colOff>
      <xdr:row>26</xdr:row>
      <xdr:rowOff>57150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47625</xdr:rowOff>
    </xdr:from>
    <xdr:to>
      <xdr:col>6</xdr:col>
      <xdr:colOff>571501</xdr:colOff>
      <xdr:row>24</xdr:row>
      <xdr:rowOff>7793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2</xdr:row>
      <xdr:rowOff>47625</xdr:rowOff>
    </xdr:from>
    <xdr:to>
      <xdr:col>6</xdr:col>
      <xdr:colOff>424274</xdr:colOff>
      <xdr:row>17</xdr:row>
      <xdr:rowOff>86925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18</xdr:row>
      <xdr:rowOff>104775</xdr:rowOff>
    </xdr:from>
    <xdr:to>
      <xdr:col>6</xdr:col>
      <xdr:colOff>409575</xdr:colOff>
      <xdr:row>32</xdr:row>
      <xdr:rowOff>105975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123825</xdr:colOff>
      <xdr:row>33</xdr:row>
      <xdr:rowOff>152400</xdr:rowOff>
    </xdr:from>
    <xdr:to>
      <xdr:col>6</xdr:col>
      <xdr:colOff>390524</xdr:colOff>
      <xdr:row>49</xdr:row>
      <xdr:rowOff>1200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0.5578</cdr:x>
      <cdr:y>0.85039</cdr:y>
    </cdr:from>
    <cdr:to>
      <cdr:x>0.59862</cdr:x>
      <cdr:y>0.90356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409697" y="2204222"/>
          <a:ext cx="176342" cy="13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 anchor="ctr" anchorCtr="0"/>
        <a:lstStyle xmlns:a="http://schemas.openxmlformats.org/drawingml/2006/main"/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0.25499</cdr:x>
      <cdr:y>0.01639</cdr:y>
    </cdr:from>
    <cdr:to>
      <cdr:x>0.74501</cdr:x>
      <cdr:y>0.08852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95375" y="47625"/>
          <a:ext cx="21050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0.20621</cdr:x>
      <cdr:y>0.01639</cdr:y>
    </cdr:from>
    <cdr:to>
      <cdr:x>0.84035</cdr:x>
      <cdr:y>0.10492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885825" y="47625"/>
          <a:ext cx="2724149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Parkinsonova choroba (G20.00 – G20.91)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0.5582</cdr:x>
      <cdr:y>0.86861</cdr:y>
    </cdr:from>
    <cdr:to>
      <cdr:x>0.59901</cdr:x>
      <cdr:y>0.92074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424484" y="2251436"/>
          <a:ext cx="177255" cy="1351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</cdr:x>
      <cdr:y>0.01984</cdr:y>
    </cdr:from>
    <cdr:to>
      <cdr:x>0.83772</cdr:x>
      <cdr:y>0.11024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85850" y="51424"/>
          <a:ext cx="2552703" cy="23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Alzheimerova choroba (G30.0 – G30.9)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0.541</cdr:x>
      <cdr:y>0.84446</cdr:y>
    </cdr:from>
    <cdr:to>
      <cdr:x>0.58197</cdr:x>
      <cdr:y>0.89732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70374" y="2188828"/>
          <a:ext cx="179510" cy="137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0.21739</cdr:x>
      <cdr:y>0.01119</cdr:y>
    </cdr:from>
    <cdr:to>
      <cdr:x>0.80652</cdr:x>
      <cdr:y>0.10821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952500" y="28575"/>
          <a:ext cx="25812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Roztrúsená skleróza (G35.0 – G35.9)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40698</xdr:colOff>
      <xdr:row>2</xdr:row>
      <xdr:rowOff>148937</xdr:rowOff>
    </xdr:from>
    <xdr:to>
      <xdr:col>8</xdr:col>
      <xdr:colOff>180975</xdr:colOff>
      <xdr:row>31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152400</xdr:rowOff>
    </xdr:from>
    <xdr:to>
      <xdr:col>7</xdr:col>
      <xdr:colOff>635000</xdr:colOff>
      <xdr:row>24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76200</xdr:rowOff>
    </xdr:from>
    <xdr:to>
      <xdr:col>7</xdr:col>
      <xdr:colOff>666750</xdr:colOff>
      <xdr:row>50</xdr:row>
      <xdr:rowOff>90056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0.45059</cdr:x>
      <cdr:y>0.00527</cdr:y>
    </cdr:from>
    <cdr:to>
      <cdr:x>0.55779</cdr:x>
      <cdr:y>0.07379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62226" y="19050"/>
          <a:ext cx="6096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Muži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0.45927</cdr:x>
      <cdr:y>0</cdr:y>
    </cdr:from>
    <cdr:to>
      <cdr:x>0.57019</cdr:x>
      <cdr:y>0.07116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24125" y="0"/>
          <a:ext cx="609600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Ženy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3174</xdr:rowOff>
    </xdr:from>
    <xdr:to>
      <xdr:col>8</xdr:col>
      <xdr:colOff>430050</xdr:colOff>
      <xdr:row>26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28</xdr:row>
      <xdr:rowOff>57151</xdr:rowOff>
    </xdr:from>
    <xdr:to>
      <xdr:col>8</xdr:col>
      <xdr:colOff>417350</xdr:colOff>
      <xdr:row>52</xdr:row>
      <xdr:rowOff>47625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114301</xdr:colOff>
      <xdr:row>3</xdr:row>
      <xdr:rowOff>95248</xdr:rowOff>
    </xdr:from>
    <xdr:to>
      <xdr:col>8</xdr:col>
      <xdr:colOff>423332</xdr:colOff>
      <xdr:row>25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0.0418</cdr:x>
      <cdr:y>0</cdr:y>
    </cdr:from>
    <cdr:to>
      <cdr:x>0.09646</cdr:x>
      <cdr:y>0.20373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247648" y="0"/>
          <a:ext cx="323834" cy="78397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0.91318</cdr:x>
      <cdr:y>0.29105</cdr:y>
    </cdr:from>
    <cdr:to>
      <cdr:x>0.98232</cdr:x>
      <cdr:y>0.78218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5410198" y="1119990"/>
          <a:ext cx="409604" cy="18899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0.10289</cdr:x>
      <cdr:y>0.24938</cdr:y>
    </cdr:from>
    <cdr:to>
      <cdr:x>0.90498</cdr:x>
      <cdr:y>0.24938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609563" y="959658"/>
          <a:ext cx="4752021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152400</xdr:rowOff>
    </xdr:from>
    <xdr:to>
      <xdr:col>8</xdr:col>
      <xdr:colOff>609600</xdr:colOff>
      <xdr:row>25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57149</xdr:colOff>
      <xdr:row>28</xdr:row>
      <xdr:rowOff>123825</xdr:rowOff>
    </xdr:from>
    <xdr:to>
      <xdr:col>8</xdr:col>
      <xdr:colOff>638174</xdr:colOff>
      <xdr:row>52</xdr:row>
      <xdr:rowOff>28574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0.29154</cdr:x>
      <cdr:y>0.055</cdr:y>
    </cdr:from>
    <cdr:to>
      <cdr:x>0.77901</cdr:x>
      <cdr:y>0.10909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46671" y="209549"/>
          <a:ext cx="2920580" cy="206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0.2509</cdr:x>
      <cdr:y>0</cdr:y>
    </cdr:from>
    <cdr:to>
      <cdr:x>0.33704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503199" y="0"/>
          <a:ext cx="516102" cy="242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0.69542</cdr:x>
      <cdr:y>0</cdr:y>
    </cdr:from>
    <cdr:to>
      <cdr:x>0.78855</cdr:x>
      <cdr:y>0.06925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166441" y="0"/>
          <a:ext cx="557960" cy="263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Ženy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0.28611</cdr:x>
      <cdr:y>0.06161</cdr:y>
    </cdr:from>
    <cdr:to>
      <cdr:x>0.75824</cdr:x>
      <cdr:y>0.12279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35945" y="247640"/>
          <a:ext cx="2864632" cy="245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0.27305</cdr:x>
      <cdr:y>0</cdr:y>
    </cdr:from>
    <cdr:to>
      <cdr:x>0.35443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643718" y="0"/>
          <a:ext cx="489881" cy="2560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0.66786</cdr:x>
      <cdr:y>0.00237</cdr:y>
    </cdr:from>
    <cdr:to>
      <cdr:x>0.75353</cdr:x>
      <cdr:y>0.07162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052163" y="9525"/>
          <a:ext cx="519837" cy="2783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Ženy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20</xdr:row>
      <xdr:rowOff>57150</xdr:rowOff>
    </xdr:from>
    <xdr:to>
      <xdr:col>16</xdr:col>
      <xdr:colOff>45719</xdr:colOff>
      <xdr:row>24</xdr:row>
      <xdr:rowOff>152400</xdr:rowOff>
    </xdr:to>
    <xdr:sp macro="" textlink="">
      <xdr:nvSpPr>
        <xdr:cNvPr id="2" name="BlokTextu 1"/>
        <xdr:cNvSpPr txBox="1"/>
      </xdr:nvSpPr>
      <xdr:spPr>
        <a:xfrm flipH="1">
          <a:off x="12849225" y="4000500"/>
          <a:ext cx="45719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/>
        <a:lstStyle/>
        <a:p>
          <a:pPr algn="ctr"/>
          <a:r>
            <a:rPr lang="sk-SK" sz="1200" b="1">
              <a:solidFill>
                <a:schemeClr val="bg1"/>
              </a:solidFill>
            </a:rPr>
            <a:t>12,0 %</a:t>
          </a:r>
        </a:p>
        <a:p>
          <a:pPr algn="ctr"/>
          <a:r>
            <a:rPr lang="sk-SK" sz="800">
              <a:solidFill>
                <a:schemeClr val="bg1"/>
              </a:solidFill>
            </a:rPr>
            <a:t>bez zrozumiteľnej motivácie</a:t>
          </a:r>
        </a:p>
      </xdr:txBody>
    </xdr:sp>
    <xdr:clientData/>
  </xdr:twoCellAnchor>
  <xdr:twoCellAnchor>
    <xdr:from>
      <xdr:col>0</xdr:col>
      <xdr:colOff>0</xdr:colOff>
      <xdr:row>2</xdr:row>
      <xdr:rowOff>85725</xdr:rowOff>
    </xdr:from>
    <xdr:to>
      <xdr:col>7</xdr:col>
      <xdr:colOff>628650</xdr:colOff>
      <xdr:row>28</xdr:row>
      <xdr:rowOff>106363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3</xdr:row>
      <xdr:rowOff>104775</xdr:rowOff>
    </xdr:from>
    <xdr:to>
      <xdr:col>7</xdr:col>
      <xdr:colOff>609600</xdr:colOff>
      <xdr:row>25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27</xdr:row>
      <xdr:rowOff>28576</xdr:rowOff>
    </xdr:from>
    <xdr:to>
      <xdr:col>6</xdr:col>
      <xdr:colOff>676276</xdr:colOff>
      <xdr:row>48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3</xdr:row>
      <xdr:rowOff>28574</xdr:rowOff>
    </xdr:from>
    <xdr:to>
      <xdr:col>6</xdr:col>
      <xdr:colOff>609600</xdr:colOff>
      <xdr:row>24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0.68941</cdr:x>
      <cdr:y>0.80528</cdr:y>
    </cdr:from>
    <cdr:to>
      <cdr:x>0.75648</cdr:x>
      <cdr:y>0.87459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524250" y="2324100"/>
          <a:ext cx="34290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0.62098</cdr:x>
      <cdr:y>0.76521</cdr:y>
    </cdr:from>
    <cdr:to>
      <cdr:x>0.65948</cdr:x>
      <cdr:y>0.82351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383276" y="2682212"/>
          <a:ext cx="209760" cy="2043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36000" tIns="36000" rIns="36000" bIns="36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endParaRPr lang="sk-SK" sz="800">
            <a:solidFill>
              <a:sysClr val="windowText" lastClr="000000"/>
            </a:solidFill>
            <a:latin typeface="Webdings" panose="05030102010509060703" pitchFamily="18" charset="2"/>
          </a:endParaRPr>
        </a:p>
      </cdr:txBody>
    </cdr:sp>
  </cdr:relSizeAnchor>
  <cdr:relSizeAnchor xmlns:cdr="http://schemas.openxmlformats.org/drawingml/2006/chartDrawing">
    <cdr:from>
      <cdr:x>0.0035</cdr:x>
      <cdr:y>0.94216</cdr:y>
    </cdr:from>
    <cdr:to>
      <cdr:x>0.4021</cdr:x>
      <cdr:y>1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19050" y="3428095"/>
          <a:ext cx="2171693" cy="2104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 baseline="30000"/>
            <a:t>1) </a:t>
          </a:r>
          <a:r>
            <a:rPr lang="sk-SK" sz="800"/>
            <a:t>len potraty žien s trvalým pobytom v SR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</cdr:x>
      <cdr:y>0.94428</cdr:y>
    </cdr:from>
    <cdr:to>
      <cdr:x>0.40283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435817"/>
          <a:ext cx="2171700" cy="202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len potraty žien s trvalým pobytom v SR</a:t>
          </a:r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80961</xdr:colOff>
      <xdr:row>3</xdr:row>
      <xdr:rowOff>19047</xdr:rowOff>
    </xdr:from>
    <xdr:to>
      <xdr:col>7</xdr:col>
      <xdr:colOff>581025</xdr:colOff>
      <xdr:row>24</xdr:row>
      <xdr:rowOff>228600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0.00449</cdr:x>
      <cdr:y>0.91067</cdr:y>
    </cdr:from>
    <cdr:to>
      <cdr:x>0.98742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814" y="3495677"/>
          <a:ext cx="5210175" cy="3428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800" strike="noStrike" baseline="30000">
              <a:solidFill>
                <a:sysClr val="windowText" lastClr="000000"/>
              </a:solidFill>
            </a:rPr>
            <a:t>1)  </a:t>
          </a:r>
          <a:r>
            <a:rPr lang="sk-SK" sz="800"/>
            <a:t>živonarodené deti s vrodenou chybou diagnostikovanou v roku narodenia (prípadne v nasledujúcom roku u detí s VCH zistenou do 1 roka ich života)</a:t>
          </a:r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73602</xdr:colOff>
      <xdr:row>2</xdr:row>
      <xdr:rowOff>97848</xdr:rowOff>
    </xdr:from>
    <xdr:to>
      <xdr:col>7</xdr:col>
      <xdr:colOff>523875</xdr:colOff>
      <xdr:row>22</xdr:row>
      <xdr:rowOff>76398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25</xdr:row>
      <xdr:rowOff>57149</xdr:rowOff>
    </xdr:from>
    <xdr:to>
      <xdr:col>7</xdr:col>
      <xdr:colOff>571500</xdr:colOff>
      <xdr:row>46</xdr:row>
      <xdr:rowOff>19050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</cdr:x>
      <cdr:y>0.95291</cdr:y>
    </cdr:from>
    <cdr:to>
      <cdr:x>0.99429</cdr:x>
      <cdr:y>0.99545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048125"/>
          <a:ext cx="4972050" cy="18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900" baseline="30000"/>
            <a:t>1)</a:t>
          </a:r>
          <a:r>
            <a:rPr lang="sk-SK" sz="900"/>
            <a:t> </a:t>
          </a:r>
          <a:r>
            <a:rPr lang="sk-SK" sz="800">
              <a:effectLst/>
              <a:latin typeface="+mn-lt"/>
              <a:ea typeface="+mn-ea"/>
              <a:cs typeface="+mn-cs"/>
            </a:rPr>
            <a:t>celkový počet VCH na úrovni orgánového postihnutia: 2 297 u 2 004 živonarodených detí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v roku 2021</a:t>
          </a:r>
          <a:endParaRPr lang="sk-SK" sz="800"/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0.00882</cdr:x>
      <cdr:y>0.94033</cdr:y>
    </cdr:from>
    <cdr:to>
      <cdr:x>0.90399</cdr:x>
      <cdr:y>0.99523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02" y="3752849"/>
          <a:ext cx="38671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1.98413E-7</cdr:x>
      <cdr:y>0.95075</cdr:y>
    </cdr:from>
    <cdr:to>
      <cdr:x>1</cdr:x>
      <cdr:y>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" y="4229101"/>
          <a:ext cx="5039999" cy="219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900" baseline="30000"/>
            <a:t>1)</a:t>
          </a:r>
          <a:r>
            <a:rPr lang="sk-SK" sz="800" baseline="30000"/>
            <a:t> </a:t>
          </a:r>
          <a:r>
            <a:rPr lang="sk-SK" sz="800">
              <a:effectLst/>
              <a:latin typeface="+mn-lt"/>
              <a:ea typeface="+mn-ea"/>
              <a:cs typeface="+mn-cs"/>
            </a:rPr>
            <a:t>celkový počet jednotlivých VCH: 2 611 u 2 004 živonarodených detí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v roku 2021</a:t>
          </a:r>
          <a:endParaRPr lang="sk-SK" sz="800">
            <a:effectLst/>
          </a:endParaRP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</xdr:row>
      <xdr:rowOff>19050</xdr:rowOff>
    </xdr:from>
    <xdr:to>
      <xdr:col>7</xdr:col>
      <xdr:colOff>447674</xdr:colOff>
      <xdr:row>32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193675</xdr:colOff>
      <xdr:row>36</xdr:row>
      <xdr:rowOff>53975</xdr:rowOff>
    </xdr:from>
    <xdr:to>
      <xdr:col>7</xdr:col>
      <xdr:colOff>536575</xdr:colOff>
      <xdr:row>68</xdr:row>
      <xdr:rowOff>34925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0.93794</cdr:x>
      <cdr:y>0.06174</cdr:y>
    </cdr:from>
    <cdr:to>
      <cdr:x>1</cdr:x>
      <cdr:y>0.12668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5038725" y="244474"/>
          <a:ext cx="3333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185305</xdr:colOff>
      <xdr:row>2</xdr:row>
      <xdr:rowOff>89189</xdr:rowOff>
    </xdr:from>
    <xdr:to>
      <xdr:col>7</xdr:col>
      <xdr:colOff>436828</xdr:colOff>
      <xdr:row>30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34</xdr:row>
      <xdr:rowOff>107950</xdr:rowOff>
    </xdr:from>
    <xdr:to>
      <xdr:col>7</xdr:col>
      <xdr:colOff>353697</xdr:colOff>
      <xdr:row>63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7</xdr:col>
      <xdr:colOff>657225</xdr:colOff>
      <xdr:row>23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0.16724</cdr:x>
      <cdr:y>0.00227</cdr:y>
    </cdr:from>
    <cdr:to>
      <cdr:x>0.47586</cdr:x>
      <cdr:y>0.05896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923925" y="9525"/>
          <a:ext cx="17049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0.22961</cdr:x>
      <cdr:y>0</cdr:y>
    </cdr:from>
    <cdr:to>
      <cdr:x>0.48133</cdr:x>
      <cdr:y>0.05215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256417" y="0"/>
          <a:ext cx="1377433" cy="193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TEP bedrového kĺbu</a:t>
          </a:r>
        </a:p>
      </cdr:txBody>
    </cdr:sp>
  </cdr:relSizeAnchor>
  <cdr:relSizeAnchor xmlns:cdr="http://schemas.openxmlformats.org/drawingml/2006/chartDrawing">
    <cdr:from>
      <cdr:x>0.63325</cdr:x>
      <cdr:y>0</cdr:y>
    </cdr:from>
    <cdr:to>
      <cdr:x>0.88497</cdr:x>
      <cdr:y>0.05215</cdr:y>
    </cdr:to>
    <cdr:sp macro="" textlink="">
      <cdr:nvSpPr>
        <cdr:cNvPr id="12" name="BlokTextu 1"/>
        <cdr:cNvSpPr txBox="1"/>
      </cdr:nvSpPr>
      <cdr:spPr>
        <a:xfrm xmlns:a="http://schemas.openxmlformats.org/drawingml/2006/main">
          <a:off x="3465147" y="0"/>
          <a:ext cx="1377434" cy="193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TEP kolenného kĺbu</a:t>
          </a:r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19049</xdr:rowOff>
    </xdr:from>
    <xdr:to>
      <xdr:col>7</xdr:col>
      <xdr:colOff>657225</xdr:colOff>
      <xdr:row>21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</cdr:x>
      <cdr:y>0.94762</cdr:y>
    </cdr:from>
    <cdr:to>
      <cdr:x>0.9958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438524"/>
          <a:ext cx="5624603" cy="190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primárne</a:t>
          </a:r>
          <a:r>
            <a:rPr lang="sk-SK" sz="800" baseline="0"/>
            <a:t> výkony </a:t>
          </a:r>
          <a:r>
            <a:rPr lang="sk-SK" sz="800"/>
            <a:t>TEP bedrového</a:t>
          </a:r>
          <a:r>
            <a:rPr lang="sk-SK" sz="800" baseline="0"/>
            <a:t> kĺbu za roky 2003 – 2022, primárne výkony TEP kolenného kĺbu za roky 2006 – 2022</a:t>
          </a:r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/>
        </a:p>
      </cdr:txBody>
    </cdr:sp>
  </cdr:relSizeAnchor>
</c:userShapes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86917</xdr:colOff>
      <xdr:row>3</xdr:row>
      <xdr:rowOff>57150</xdr:rowOff>
    </xdr:from>
    <xdr:to>
      <xdr:col>7</xdr:col>
      <xdr:colOff>590551</xdr:colOff>
      <xdr:row>18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88898</xdr:colOff>
      <xdr:row>3</xdr:row>
      <xdr:rowOff>30165</xdr:rowOff>
    </xdr:from>
    <xdr:to>
      <xdr:col>7</xdr:col>
      <xdr:colOff>590550</xdr:colOff>
      <xdr:row>24</xdr:row>
      <xdr:rowOff>5715</xdr:rowOff>
    </xdr:to>
    <xdr:graphicFrame macro="">
      <xdr:nvGraphicFramePr>
        <xdr:cNvPr id="3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0.02147</cdr:x>
      <cdr:y>0.01219</cdr:y>
    </cdr:from>
    <cdr:to>
      <cdr:x>0.09839</cdr:x>
      <cdr:y>0.38804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14301" y="46035"/>
          <a:ext cx="409575" cy="1419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2</xdr:row>
      <xdr:rowOff>133351</xdr:rowOff>
    </xdr:from>
    <xdr:to>
      <xdr:col>8</xdr:col>
      <xdr:colOff>200025</xdr:colOff>
      <xdr:row>20</xdr:row>
      <xdr:rowOff>184151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50164</xdr:colOff>
      <xdr:row>2</xdr:row>
      <xdr:rowOff>121919</xdr:rowOff>
    </xdr:from>
    <xdr:to>
      <xdr:col>7</xdr:col>
      <xdr:colOff>571499</xdr:colOff>
      <xdr:row>24</xdr:row>
      <xdr:rowOff>57150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</cdr:x>
      <cdr:y>0.88065</cdr:y>
    </cdr:from>
    <cdr:to>
      <cdr:x>0.56867</cdr:x>
      <cdr:y>0.94687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449225"/>
          <a:ext cx="3026411" cy="259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hospitalizácie</a:t>
          </a:r>
          <a:r>
            <a:rPr lang="sk-SK" sz="800" baseline="0"/>
            <a:t> po dopravných nehodách na 100 000 obyvateľov</a:t>
          </a:r>
          <a:endParaRPr lang="sk-SK" sz="800"/>
        </a:p>
      </cdr:txBody>
    </cdr:sp>
  </cdr:relSizeAnchor>
</c:userShapes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85725</xdr:rowOff>
    </xdr:from>
    <xdr:to>
      <xdr:col>7</xdr:col>
      <xdr:colOff>666750</xdr:colOff>
      <xdr:row>21</xdr:row>
      <xdr:rowOff>50164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0.39262</cdr:x>
      <cdr:y>0.48201</cdr:y>
    </cdr:from>
    <cdr:to>
      <cdr:x>0.5755</cdr:x>
      <cdr:y>0.55396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228850" y="1914524"/>
          <a:ext cx="10382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0.42029</cdr:x>
      <cdr:y>0.46997</cdr:y>
    </cdr:from>
    <cdr:to>
      <cdr:x>0.62377</cdr:x>
      <cdr:y>0.59693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277856" y="2135254"/>
          <a:ext cx="1102806" cy="5768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effectLst/>
              <a:latin typeface="+mn-lt"/>
              <a:ea typeface="+mn-ea"/>
              <a:cs typeface="+mn-cs"/>
            </a:rPr>
            <a:t>Počet hospitalizácií po dopravných 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nehodách spolu</a:t>
          </a:r>
          <a:endParaRPr lang="sk-SK" sz="800">
            <a:effectLst/>
          </a:endParaRPr>
        </a:p>
        <a:p xmlns:a="http://schemas.openxmlformats.org/drawingml/2006/main">
          <a:pPr algn="ctr"/>
          <a:r>
            <a:rPr lang="sk-SK" sz="800" b="1" baseline="0">
              <a:effectLst/>
              <a:latin typeface="+mn-lt"/>
              <a:ea typeface="+mn-ea"/>
              <a:cs typeface="+mn-cs"/>
            </a:rPr>
            <a:t>3 481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showGridLines="0" tabSelected="1" zoomScaleNormal="100" workbookViewId="0">
      <selection activeCell="A2" sqref="A2"/>
    </sheetView>
  </sheetViews>
  <sheetFormatPr defaultRowHeight="14.25"/>
  <cols>
    <col min="2" max="2" width="94.25" customWidth="1"/>
    <col min="3" max="3" width="11.875" customWidth="1"/>
  </cols>
  <sheetData>
    <row r="1" spans="1:3" ht="14.25" customHeight="1">
      <c r="A1" s="2025" t="s">
        <v>1395</v>
      </c>
      <c r="B1" s="2026"/>
      <c r="C1" s="2027"/>
    </row>
    <row r="2" spans="1:3" ht="14.25" customHeight="1">
      <c r="A2" s="1981"/>
      <c r="B2" s="1982"/>
      <c r="C2" s="1983"/>
    </row>
    <row r="3" spans="1:3" ht="14.25" customHeight="1">
      <c r="A3" s="1984"/>
      <c r="B3" s="1984" t="s">
        <v>1311</v>
      </c>
      <c r="C3" s="1984" t="s">
        <v>1312</v>
      </c>
    </row>
    <row r="4" spans="1:3" ht="14.25" customHeight="1">
      <c r="A4" s="1985" t="s">
        <v>1313</v>
      </c>
      <c r="B4" s="1986" t="s">
        <v>1</v>
      </c>
      <c r="C4" s="1987" t="s">
        <v>1314</v>
      </c>
    </row>
    <row r="5" spans="1:3" ht="14.25" customHeight="1">
      <c r="A5" s="1988" t="s">
        <v>1313</v>
      </c>
      <c r="B5" s="1989" t="s">
        <v>41</v>
      </c>
      <c r="C5" s="1990" t="s">
        <v>1315</v>
      </c>
    </row>
    <row r="6" spans="1:3" ht="14.25" customHeight="1">
      <c r="A6" s="1985" t="s">
        <v>1313</v>
      </c>
      <c r="B6" s="1986" t="s">
        <v>68</v>
      </c>
      <c r="C6" s="1987" t="s">
        <v>1316</v>
      </c>
    </row>
    <row r="7" spans="1:3" ht="14.25" customHeight="1">
      <c r="A7" s="1988" t="s">
        <v>1313</v>
      </c>
      <c r="B7" s="1989" t="s">
        <v>1317</v>
      </c>
      <c r="C7" s="1990" t="s">
        <v>1318</v>
      </c>
    </row>
    <row r="8" spans="1:3" ht="14.25" customHeight="1">
      <c r="A8" s="1985" t="s">
        <v>1319</v>
      </c>
      <c r="B8" s="1986" t="s">
        <v>178</v>
      </c>
      <c r="C8" s="1987" t="s">
        <v>1320</v>
      </c>
    </row>
    <row r="9" spans="1:3" ht="14.25" customHeight="1">
      <c r="A9" s="1988" t="s">
        <v>1319</v>
      </c>
      <c r="B9" s="1989" t="s">
        <v>185</v>
      </c>
      <c r="C9" s="1990" t="s">
        <v>1321</v>
      </c>
    </row>
    <row r="10" spans="1:3" ht="14.25" customHeight="1">
      <c r="A10" s="1985" t="s">
        <v>1319</v>
      </c>
      <c r="B10" s="1986" t="s">
        <v>212</v>
      </c>
      <c r="C10" s="1987" t="s">
        <v>1322</v>
      </c>
    </row>
    <row r="11" spans="1:3" ht="14.25" customHeight="1">
      <c r="A11" s="1988" t="s">
        <v>1313</v>
      </c>
      <c r="B11" s="1989" t="s">
        <v>1458</v>
      </c>
      <c r="C11" s="1990" t="s">
        <v>1323</v>
      </c>
    </row>
    <row r="12" spans="1:3" ht="14.25" customHeight="1">
      <c r="A12" s="1985" t="s">
        <v>1319</v>
      </c>
      <c r="B12" s="1986" t="s">
        <v>236</v>
      </c>
      <c r="C12" s="1987" t="s">
        <v>1324</v>
      </c>
    </row>
    <row r="13" spans="1:3" ht="14.25" customHeight="1">
      <c r="A13" s="1988" t="s">
        <v>1319</v>
      </c>
      <c r="B13" s="1989" t="s">
        <v>244</v>
      </c>
      <c r="C13" s="1990" t="s">
        <v>1325</v>
      </c>
    </row>
    <row r="14" spans="1:3" ht="14.25" customHeight="1">
      <c r="A14" s="1985" t="s">
        <v>1313</v>
      </c>
      <c r="B14" s="1986" t="s">
        <v>1068</v>
      </c>
      <c r="C14" s="1987" t="s">
        <v>1326</v>
      </c>
    </row>
    <row r="15" spans="1:3" ht="14.25" customHeight="1">
      <c r="A15" s="1988" t="s">
        <v>1319</v>
      </c>
      <c r="B15" s="1989" t="s">
        <v>1081</v>
      </c>
      <c r="C15" s="1990" t="s">
        <v>1329</v>
      </c>
    </row>
    <row r="16" spans="1:3" ht="14.25" customHeight="1">
      <c r="A16" s="1985" t="s">
        <v>1319</v>
      </c>
      <c r="B16" s="1986" t="s">
        <v>1399</v>
      </c>
      <c r="C16" s="1987" t="s">
        <v>1330</v>
      </c>
    </row>
    <row r="17" spans="1:3" ht="14.25" customHeight="1">
      <c r="A17" s="1988" t="s">
        <v>1313</v>
      </c>
      <c r="B17" s="1989" t="s">
        <v>1327</v>
      </c>
      <c r="C17" s="1990" t="s">
        <v>1328</v>
      </c>
    </row>
    <row r="18" spans="1:3" ht="14.25" customHeight="1">
      <c r="A18" s="1985" t="s">
        <v>1319</v>
      </c>
      <c r="B18" s="1986" t="s">
        <v>1400</v>
      </c>
      <c r="C18" s="1987" t="s">
        <v>1332</v>
      </c>
    </row>
    <row r="19" spans="1:3" ht="14.25" customHeight="1">
      <c r="A19" s="1988" t="s">
        <v>1319</v>
      </c>
      <c r="B19" s="1989" t="s">
        <v>1398</v>
      </c>
      <c r="C19" s="1990" t="s">
        <v>1333</v>
      </c>
    </row>
    <row r="20" spans="1:3" ht="14.25" customHeight="1">
      <c r="A20" s="1985" t="s">
        <v>1313</v>
      </c>
      <c r="B20" s="1986" t="s">
        <v>575</v>
      </c>
      <c r="C20" s="1987" t="s">
        <v>1331</v>
      </c>
    </row>
    <row r="21" spans="1:3" ht="14.25" customHeight="1">
      <c r="A21" s="1988" t="s">
        <v>1319</v>
      </c>
      <c r="B21" s="1989" t="s">
        <v>1097</v>
      </c>
      <c r="C21" s="1990" t="s">
        <v>1336</v>
      </c>
    </row>
    <row r="22" spans="1:3" ht="14.25" customHeight="1">
      <c r="A22" s="1985" t="s">
        <v>1319</v>
      </c>
      <c r="B22" s="1986" t="s">
        <v>1100</v>
      </c>
      <c r="C22" s="1987" t="s">
        <v>1337</v>
      </c>
    </row>
    <row r="23" spans="1:3" ht="14.25" customHeight="1">
      <c r="A23" s="1988" t="s">
        <v>1313</v>
      </c>
      <c r="B23" s="1989" t="s">
        <v>250</v>
      </c>
      <c r="C23" s="1990" t="s">
        <v>1334</v>
      </c>
    </row>
    <row r="24" spans="1:3" ht="14.25" customHeight="1">
      <c r="A24" s="1985" t="s">
        <v>1313</v>
      </c>
      <c r="B24" s="1986" t="s">
        <v>278</v>
      </c>
      <c r="C24" s="1987" t="s">
        <v>1335</v>
      </c>
    </row>
    <row r="25" spans="1:3" ht="14.25" customHeight="1">
      <c r="A25" s="1988" t="s">
        <v>1319</v>
      </c>
      <c r="B25" s="1989" t="s">
        <v>1103</v>
      </c>
      <c r="C25" s="1990" t="s">
        <v>1401</v>
      </c>
    </row>
    <row r="26" spans="1:3" ht="14.25" customHeight="1">
      <c r="A26" s="1985" t="s">
        <v>1319</v>
      </c>
      <c r="B26" s="1986" t="s">
        <v>1105</v>
      </c>
      <c r="C26" s="1987" t="s">
        <v>1401</v>
      </c>
    </row>
    <row r="27" spans="1:3" ht="14.25" customHeight="1">
      <c r="A27" s="1988" t="s">
        <v>1313</v>
      </c>
      <c r="B27" s="1989" t="s">
        <v>290</v>
      </c>
      <c r="C27" s="1990" t="s">
        <v>1338</v>
      </c>
    </row>
    <row r="28" spans="1:3" ht="14.25" customHeight="1">
      <c r="A28" s="1985" t="s">
        <v>1313</v>
      </c>
      <c r="B28" s="1986" t="s">
        <v>1339</v>
      </c>
      <c r="C28" s="1987" t="s">
        <v>1340</v>
      </c>
    </row>
    <row r="29" spans="1:3" ht="14.25" customHeight="1">
      <c r="A29" s="1988" t="s">
        <v>1319</v>
      </c>
      <c r="B29" s="1989" t="s">
        <v>1107</v>
      </c>
      <c r="C29" s="1990" t="s">
        <v>1343</v>
      </c>
    </row>
    <row r="30" spans="1:3" ht="14.25" customHeight="1">
      <c r="A30" s="1985" t="s">
        <v>1313</v>
      </c>
      <c r="B30" s="1986" t="s">
        <v>313</v>
      </c>
      <c r="C30" s="1987" t="s">
        <v>1341</v>
      </c>
    </row>
    <row r="31" spans="1:3" ht="14.25" customHeight="1">
      <c r="A31" s="1988" t="s">
        <v>1313</v>
      </c>
      <c r="B31" s="1989" t="s">
        <v>337</v>
      </c>
      <c r="C31" s="1990" t="s">
        <v>1342</v>
      </c>
    </row>
    <row r="32" spans="1:3" ht="14.25" customHeight="1">
      <c r="A32" s="1985" t="s">
        <v>1319</v>
      </c>
      <c r="B32" s="1986" t="s">
        <v>1109</v>
      </c>
      <c r="C32" s="1987" t="s">
        <v>1346</v>
      </c>
    </row>
    <row r="33" spans="1:4" ht="14.25" customHeight="1">
      <c r="A33" s="1988" t="s">
        <v>1319</v>
      </c>
      <c r="B33" s="1989" t="s">
        <v>1296</v>
      </c>
      <c r="C33" s="1990" t="s">
        <v>1350</v>
      </c>
    </row>
    <row r="34" spans="1:4" ht="14.25" customHeight="1">
      <c r="A34" s="1985" t="s">
        <v>1313</v>
      </c>
      <c r="B34" s="1986" t="s">
        <v>351</v>
      </c>
      <c r="C34" s="1987" t="s">
        <v>1344</v>
      </c>
    </row>
    <row r="35" spans="1:4" ht="14.25" customHeight="1">
      <c r="A35" s="1988" t="s">
        <v>1313</v>
      </c>
      <c r="B35" s="1989" t="s">
        <v>353</v>
      </c>
      <c r="C35" s="1990" t="s">
        <v>1345</v>
      </c>
    </row>
    <row r="36" spans="1:4" ht="14.25" customHeight="1">
      <c r="A36" s="1985" t="s">
        <v>1319</v>
      </c>
      <c r="B36" s="1986" t="s">
        <v>1112</v>
      </c>
      <c r="C36" s="1987" t="s">
        <v>1351</v>
      </c>
    </row>
    <row r="37" spans="1:4" ht="14.25" customHeight="1">
      <c r="A37" s="1988" t="s">
        <v>1313</v>
      </c>
      <c r="B37" s="1989" t="s">
        <v>391</v>
      </c>
      <c r="C37" s="1990" t="s">
        <v>1347</v>
      </c>
    </row>
    <row r="38" spans="1:4" ht="14.25" customHeight="1">
      <c r="A38" s="1985" t="s">
        <v>1313</v>
      </c>
      <c r="B38" s="1986" t="s">
        <v>395</v>
      </c>
      <c r="C38" s="1987" t="s">
        <v>1348</v>
      </c>
    </row>
    <row r="39" spans="1:4" ht="14.25" customHeight="1">
      <c r="A39" s="1988" t="s">
        <v>1313</v>
      </c>
      <c r="B39" s="1989" t="s">
        <v>397</v>
      </c>
      <c r="C39" s="1990" t="s">
        <v>1349</v>
      </c>
    </row>
    <row r="40" spans="1:4" ht="14.25" customHeight="1">
      <c r="A40" s="1985" t="s">
        <v>1319</v>
      </c>
      <c r="B40" s="1986" t="s">
        <v>1114</v>
      </c>
      <c r="C40" s="1987" t="s">
        <v>1402</v>
      </c>
    </row>
    <row r="41" spans="1:4" ht="14.25" customHeight="1">
      <c r="A41" s="1988" t="s">
        <v>1319</v>
      </c>
      <c r="B41" s="1989" t="s">
        <v>1115</v>
      </c>
      <c r="C41" s="1997" t="s">
        <v>1402</v>
      </c>
      <c r="D41" s="1998"/>
    </row>
    <row r="42" spans="1:4" ht="15" customHeight="1">
      <c r="A42" s="1985" t="s">
        <v>1319</v>
      </c>
      <c r="B42" s="1986" t="s">
        <v>1403</v>
      </c>
      <c r="C42" s="1987" t="s">
        <v>1355</v>
      </c>
    </row>
    <row r="43" spans="1:4" ht="14.25" customHeight="1">
      <c r="A43" s="1988" t="s">
        <v>1313</v>
      </c>
      <c r="B43" s="1989" t="s">
        <v>1405</v>
      </c>
      <c r="C43" s="1990" t="s">
        <v>1352</v>
      </c>
    </row>
    <row r="44" spans="1:4" ht="14.25" customHeight="1">
      <c r="A44" s="1985" t="s">
        <v>1319</v>
      </c>
      <c r="B44" s="1986" t="s">
        <v>1118</v>
      </c>
      <c r="C44" s="1987" t="s">
        <v>1359</v>
      </c>
    </row>
    <row r="45" spans="1:4" ht="14.25" customHeight="1">
      <c r="A45" s="1988" t="s">
        <v>1313</v>
      </c>
      <c r="B45" s="1989" t="s">
        <v>417</v>
      </c>
      <c r="C45" s="1990" t="s">
        <v>1353</v>
      </c>
    </row>
    <row r="46" spans="1:4" ht="14.25" customHeight="1">
      <c r="A46" s="1985" t="s">
        <v>1313</v>
      </c>
      <c r="B46" s="1986" t="s">
        <v>428</v>
      </c>
      <c r="C46" s="1987" t="s">
        <v>1354</v>
      </c>
    </row>
    <row r="47" spans="1:4" ht="14.25" customHeight="1">
      <c r="A47" s="1988" t="s">
        <v>1319</v>
      </c>
      <c r="B47" s="1989" t="s">
        <v>1406</v>
      </c>
      <c r="C47" s="1990" t="s">
        <v>1363</v>
      </c>
    </row>
    <row r="48" spans="1:4" ht="14.25" customHeight="1">
      <c r="A48" s="1985" t="s">
        <v>1313</v>
      </c>
      <c r="B48" s="1986" t="s">
        <v>440</v>
      </c>
      <c r="C48" s="1987" t="s">
        <v>1356</v>
      </c>
    </row>
    <row r="49" spans="1:3" ht="14.25" customHeight="1">
      <c r="A49" s="1988" t="s">
        <v>1313</v>
      </c>
      <c r="B49" s="1989" t="s">
        <v>473</v>
      </c>
      <c r="C49" s="1990" t="s">
        <v>1357</v>
      </c>
    </row>
    <row r="50" spans="1:3" ht="14.25" customHeight="1">
      <c r="A50" s="1985" t="s">
        <v>1313</v>
      </c>
      <c r="B50" s="1986" t="s">
        <v>1459</v>
      </c>
      <c r="C50" s="1987" t="s">
        <v>1358</v>
      </c>
    </row>
    <row r="51" spans="1:3" ht="14.25" customHeight="1">
      <c r="A51" s="1988" t="s">
        <v>1319</v>
      </c>
      <c r="B51" s="1989" t="s">
        <v>1407</v>
      </c>
      <c r="C51" s="1990" t="s">
        <v>1364</v>
      </c>
    </row>
    <row r="52" spans="1:3" ht="14.25" customHeight="1">
      <c r="A52" s="1985" t="s">
        <v>1313</v>
      </c>
      <c r="B52" s="1986" t="s">
        <v>1460</v>
      </c>
      <c r="C52" s="1987" t="s">
        <v>1360</v>
      </c>
    </row>
    <row r="53" spans="1:3" ht="14.25" customHeight="1">
      <c r="A53" s="1988" t="s">
        <v>1313</v>
      </c>
      <c r="B53" s="1989" t="s">
        <v>617</v>
      </c>
      <c r="C53" s="1990" t="s">
        <v>1361</v>
      </c>
    </row>
    <row r="54" spans="1:3" ht="14.25" customHeight="1">
      <c r="A54" s="1985" t="s">
        <v>1313</v>
      </c>
      <c r="B54" s="1986" t="s">
        <v>618</v>
      </c>
      <c r="C54" s="1987" t="s">
        <v>1362</v>
      </c>
    </row>
    <row r="55" spans="1:3" ht="14.25" customHeight="1">
      <c r="A55" s="1988" t="s">
        <v>1319</v>
      </c>
      <c r="B55" s="1989" t="s">
        <v>1135</v>
      </c>
      <c r="C55" s="1990" t="s">
        <v>1365</v>
      </c>
    </row>
    <row r="56" spans="1:3" ht="14.25" customHeight="1">
      <c r="A56" s="1985" t="s">
        <v>1319</v>
      </c>
      <c r="B56" s="1986" t="s">
        <v>1302</v>
      </c>
      <c r="C56" s="1987" t="s">
        <v>1408</v>
      </c>
    </row>
    <row r="57" spans="1:3" ht="14.25" customHeight="1">
      <c r="A57" s="1988" t="s">
        <v>1319</v>
      </c>
      <c r="B57" s="1989" t="s">
        <v>1301</v>
      </c>
      <c r="C57" s="1990" t="s">
        <v>1408</v>
      </c>
    </row>
    <row r="58" spans="1:3" ht="14.25" customHeight="1">
      <c r="A58" s="1985" t="s">
        <v>1313</v>
      </c>
      <c r="B58" s="1986" t="s">
        <v>641</v>
      </c>
      <c r="C58" s="1987" t="s">
        <v>1366</v>
      </c>
    </row>
    <row r="59" spans="1:3" ht="14.25" customHeight="1">
      <c r="A59" s="1988" t="s">
        <v>1313</v>
      </c>
      <c r="B59" s="1989" t="s">
        <v>1461</v>
      </c>
      <c r="C59" s="1990" t="s">
        <v>1367</v>
      </c>
    </row>
    <row r="60" spans="1:3" ht="14.25" customHeight="1">
      <c r="A60" s="1985" t="s">
        <v>1319</v>
      </c>
      <c r="B60" s="1986" t="s">
        <v>1456</v>
      </c>
      <c r="C60" s="1987" t="s">
        <v>1409</v>
      </c>
    </row>
    <row r="61" spans="1:3" ht="14.25" customHeight="1">
      <c r="A61" s="1988" t="s">
        <v>1319</v>
      </c>
      <c r="B61" s="1989" t="s">
        <v>1457</v>
      </c>
      <c r="C61" s="1990" t="s">
        <v>1409</v>
      </c>
    </row>
    <row r="62" spans="1:3" ht="14.25" customHeight="1">
      <c r="A62" s="1985" t="s">
        <v>1313</v>
      </c>
      <c r="B62" s="1986" t="s">
        <v>675</v>
      </c>
      <c r="C62" s="1987" t="s">
        <v>1368</v>
      </c>
    </row>
    <row r="63" spans="1:3" ht="14.25" customHeight="1">
      <c r="A63" s="1988" t="s">
        <v>1313</v>
      </c>
      <c r="B63" s="1989" t="s">
        <v>713</v>
      </c>
      <c r="C63" s="1990" t="s">
        <v>1369</v>
      </c>
    </row>
    <row r="64" spans="1:3" ht="14.25" customHeight="1">
      <c r="A64" s="1985" t="s">
        <v>1319</v>
      </c>
      <c r="B64" s="1986" t="s">
        <v>1410</v>
      </c>
      <c r="C64" s="1987" t="s">
        <v>1372</v>
      </c>
    </row>
    <row r="65" spans="1:3" ht="14.25" customHeight="1">
      <c r="A65" s="1988" t="s">
        <v>1313</v>
      </c>
      <c r="B65" s="1989" t="s">
        <v>1310</v>
      </c>
      <c r="C65" s="1990" t="s">
        <v>1370</v>
      </c>
    </row>
    <row r="66" spans="1:3" ht="14.25" customHeight="1">
      <c r="A66" s="1985" t="s">
        <v>1313</v>
      </c>
      <c r="B66" s="1986" t="s">
        <v>732</v>
      </c>
      <c r="C66" s="1987" t="s">
        <v>1371</v>
      </c>
    </row>
    <row r="67" spans="1:3" ht="14.25" customHeight="1">
      <c r="A67" s="1988" t="s">
        <v>1319</v>
      </c>
      <c r="B67" s="1989" t="s">
        <v>1142</v>
      </c>
      <c r="C67" s="1990" t="s">
        <v>1411</v>
      </c>
    </row>
    <row r="68" spans="1:3" ht="14.25" customHeight="1">
      <c r="A68" s="1985" t="s">
        <v>1319</v>
      </c>
      <c r="B68" s="1986" t="s">
        <v>1143</v>
      </c>
      <c r="C68" s="1987" t="s">
        <v>1411</v>
      </c>
    </row>
    <row r="69" spans="1:3" ht="14.25" customHeight="1">
      <c r="A69" s="1988" t="s">
        <v>1319</v>
      </c>
      <c r="B69" s="1989" t="s">
        <v>1146</v>
      </c>
      <c r="C69" s="1990" t="s">
        <v>1376</v>
      </c>
    </row>
    <row r="70" spans="1:3" ht="14.25" customHeight="1">
      <c r="A70" s="1985" t="s">
        <v>1313</v>
      </c>
      <c r="B70" s="1986" t="s">
        <v>746</v>
      </c>
      <c r="C70" s="1987" t="s">
        <v>1373</v>
      </c>
    </row>
    <row r="71" spans="1:3" ht="14.25" customHeight="1">
      <c r="A71" s="1988" t="s">
        <v>1319</v>
      </c>
      <c r="B71" s="1989" t="s">
        <v>1148</v>
      </c>
      <c r="C71" s="1990" t="s">
        <v>1380</v>
      </c>
    </row>
    <row r="72" spans="1:3" ht="14.25" customHeight="1">
      <c r="A72" s="1985" t="s">
        <v>1313</v>
      </c>
      <c r="B72" s="1986" t="s">
        <v>757</v>
      </c>
      <c r="C72" s="1987" t="s">
        <v>1374</v>
      </c>
    </row>
    <row r="73" spans="1:3" ht="14.25" customHeight="1">
      <c r="A73" s="1988" t="s">
        <v>1313</v>
      </c>
      <c r="B73" s="1989" t="s">
        <v>780</v>
      </c>
      <c r="C73" s="1990" t="s">
        <v>1375</v>
      </c>
    </row>
    <row r="74" spans="1:3" ht="14.25" customHeight="1">
      <c r="A74" s="1985" t="s">
        <v>1319</v>
      </c>
      <c r="B74" s="1986" t="s">
        <v>1413</v>
      </c>
      <c r="C74" s="1987" t="s">
        <v>1412</v>
      </c>
    </row>
    <row r="75" spans="1:3" ht="14.25" customHeight="1">
      <c r="A75" s="1988" t="s">
        <v>1319</v>
      </c>
      <c r="B75" s="1989" t="s">
        <v>1414</v>
      </c>
      <c r="C75" s="1990" t="s">
        <v>1412</v>
      </c>
    </row>
    <row r="76" spans="1:3" ht="14.25" customHeight="1">
      <c r="A76" s="1985" t="s">
        <v>1313</v>
      </c>
      <c r="B76" s="1986" t="s">
        <v>1462</v>
      </c>
      <c r="C76" s="1987" t="s">
        <v>1377</v>
      </c>
    </row>
    <row r="77" spans="1:3" ht="14.25" customHeight="1">
      <c r="A77" s="1988" t="s">
        <v>1313</v>
      </c>
      <c r="B77" s="1989" t="s">
        <v>1154</v>
      </c>
      <c r="C77" s="1990" t="s">
        <v>1378</v>
      </c>
    </row>
    <row r="78" spans="1:3" ht="14.25" customHeight="1">
      <c r="A78" s="1985" t="s">
        <v>1313</v>
      </c>
      <c r="B78" s="1986" t="s">
        <v>1415</v>
      </c>
      <c r="C78" s="1987" t="s">
        <v>1379</v>
      </c>
    </row>
    <row r="79" spans="1:3" ht="14.25" customHeight="1">
      <c r="A79" s="1988" t="s">
        <v>1319</v>
      </c>
      <c r="B79" s="1989" t="s">
        <v>1416</v>
      </c>
      <c r="C79" s="1990" t="s">
        <v>1386</v>
      </c>
    </row>
    <row r="80" spans="1:3" ht="14.25" customHeight="1">
      <c r="A80" s="1985" t="s">
        <v>1313</v>
      </c>
      <c r="B80" s="1986" t="s">
        <v>1417</v>
      </c>
      <c r="C80" s="1987" t="s">
        <v>1381</v>
      </c>
    </row>
    <row r="81" spans="1:3" ht="14.25" customHeight="1">
      <c r="A81" s="1988" t="s">
        <v>1313</v>
      </c>
      <c r="B81" s="1989" t="s">
        <v>1201</v>
      </c>
      <c r="C81" s="1990" t="s">
        <v>1382</v>
      </c>
    </row>
    <row r="82" spans="1:3" ht="14.25" customHeight="1">
      <c r="A82" s="1985" t="s">
        <v>1319</v>
      </c>
      <c r="B82" s="1986" t="s">
        <v>1419</v>
      </c>
      <c r="C82" s="1987" t="s">
        <v>1418</v>
      </c>
    </row>
    <row r="83" spans="1:3" ht="14.25" customHeight="1">
      <c r="A83" s="1988" t="s">
        <v>1319</v>
      </c>
      <c r="B83" s="1989" t="s">
        <v>1420</v>
      </c>
      <c r="C83" s="1990" t="s">
        <v>1418</v>
      </c>
    </row>
    <row r="84" spans="1:3" ht="14.25" customHeight="1">
      <c r="A84" s="1985" t="s">
        <v>1313</v>
      </c>
      <c r="B84" s="1986" t="s">
        <v>1463</v>
      </c>
      <c r="C84" s="1987" t="s">
        <v>1383</v>
      </c>
    </row>
    <row r="85" spans="1:3" ht="14.25" customHeight="1">
      <c r="A85" s="1988" t="s">
        <v>1313</v>
      </c>
      <c r="B85" s="1989" t="s">
        <v>1464</v>
      </c>
      <c r="C85" s="1990" t="s">
        <v>1384</v>
      </c>
    </row>
    <row r="86" spans="1:3" ht="14.25" customHeight="1">
      <c r="A86" s="1985" t="s">
        <v>1313</v>
      </c>
      <c r="B86" s="1986" t="s">
        <v>912</v>
      </c>
      <c r="C86" s="1987" t="s">
        <v>1385</v>
      </c>
    </row>
    <row r="87" spans="1:3" ht="14.25" customHeight="1">
      <c r="A87" s="1988" t="s">
        <v>1319</v>
      </c>
      <c r="B87" s="1989" t="s">
        <v>1421</v>
      </c>
      <c r="C87" s="1990" t="s">
        <v>1423</v>
      </c>
    </row>
    <row r="88" spans="1:3" ht="14.25" customHeight="1">
      <c r="A88" s="1985" t="s">
        <v>1319</v>
      </c>
      <c r="B88" s="1986" t="s">
        <v>1422</v>
      </c>
      <c r="C88" s="1987" t="s">
        <v>1423</v>
      </c>
    </row>
    <row r="89" spans="1:3" ht="14.25" customHeight="1">
      <c r="A89" s="1988" t="s">
        <v>1313</v>
      </c>
      <c r="B89" s="1989" t="s">
        <v>950</v>
      </c>
      <c r="C89" s="1990" t="s">
        <v>1387</v>
      </c>
    </row>
    <row r="90" spans="1:3" ht="14.25" customHeight="1">
      <c r="A90" s="1985" t="s">
        <v>1313</v>
      </c>
      <c r="B90" s="1986" t="s">
        <v>971</v>
      </c>
      <c r="C90" s="1987" t="s">
        <v>1388</v>
      </c>
    </row>
    <row r="91" spans="1:3" ht="14.25" customHeight="1">
      <c r="A91" s="1988" t="s">
        <v>1319</v>
      </c>
      <c r="B91" s="1989" t="s">
        <v>1278</v>
      </c>
      <c r="C91" s="1990" t="s">
        <v>1424</v>
      </c>
    </row>
    <row r="92" spans="1:3" ht="14.25" customHeight="1">
      <c r="A92" s="1985" t="s">
        <v>1319</v>
      </c>
      <c r="B92" s="1986" t="s">
        <v>1306</v>
      </c>
      <c r="C92" s="1987" t="s">
        <v>1424</v>
      </c>
    </row>
    <row r="93" spans="1:3" ht="14.25" customHeight="1">
      <c r="A93" s="1988" t="s">
        <v>1313</v>
      </c>
      <c r="B93" s="1989" t="s">
        <v>1425</v>
      </c>
      <c r="C93" s="1990" t="s">
        <v>1389</v>
      </c>
    </row>
    <row r="94" spans="1:3" ht="14.25" customHeight="1">
      <c r="A94" s="1985" t="s">
        <v>1319</v>
      </c>
      <c r="B94" s="1986" t="s">
        <v>1426</v>
      </c>
      <c r="C94" s="1987" t="s">
        <v>1393</v>
      </c>
    </row>
    <row r="95" spans="1:3" ht="14.25" customHeight="1">
      <c r="A95" s="1988" t="s">
        <v>1319</v>
      </c>
      <c r="B95" s="1989" t="s">
        <v>1427</v>
      </c>
      <c r="C95" s="1990" t="s">
        <v>1394</v>
      </c>
    </row>
    <row r="96" spans="1:3" ht="14.25" customHeight="1">
      <c r="A96" s="1985" t="s">
        <v>1319</v>
      </c>
      <c r="B96" s="1986" t="s">
        <v>1286</v>
      </c>
      <c r="C96" s="1987" t="s">
        <v>1428</v>
      </c>
    </row>
    <row r="97" spans="1:3" ht="14.25" customHeight="1">
      <c r="A97" s="1988" t="s">
        <v>1313</v>
      </c>
      <c r="B97" s="1989" t="s">
        <v>988</v>
      </c>
      <c r="C97" s="1990" t="s">
        <v>1390</v>
      </c>
    </row>
    <row r="98" spans="1:3" ht="14.25" customHeight="1">
      <c r="A98" s="1985" t="s">
        <v>1313</v>
      </c>
      <c r="B98" s="1986" t="s">
        <v>1004</v>
      </c>
      <c r="C98" s="1987" t="s">
        <v>1391</v>
      </c>
    </row>
    <row r="99" spans="1:3" ht="14.25" customHeight="1">
      <c r="A99" s="1988" t="s">
        <v>1313</v>
      </c>
      <c r="B99" s="1989" t="s">
        <v>1030</v>
      </c>
      <c r="C99" s="1990" t="s">
        <v>1392</v>
      </c>
    </row>
    <row r="100" spans="1:3" ht="14.25" customHeight="1">
      <c r="A100" s="1985" t="s">
        <v>1319</v>
      </c>
      <c r="B100" s="1986" t="s">
        <v>1287</v>
      </c>
      <c r="C100" s="1987" t="s">
        <v>1429</v>
      </c>
    </row>
    <row r="101" spans="1:3" ht="14.25" customHeight="1">
      <c r="A101" s="1988" t="s">
        <v>1319</v>
      </c>
      <c r="B101" s="1989" t="s">
        <v>1288</v>
      </c>
      <c r="C101" s="1990" t="s">
        <v>1430</v>
      </c>
    </row>
    <row r="102" spans="1:3" ht="14.25" customHeight="1">
      <c r="A102" s="1985" t="s">
        <v>1319</v>
      </c>
      <c r="B102" s="1986" t="s">
        <v>1291</v>
      </c>
      <c r="C102" s="2020" t="s">
        <v>1453</v>
      </c>
    </row>
    <row r="103" spans="1:3" ht="14.25" customHeight="1">
      <c r="A103" s="1988" t="s">
        <v>1319</v>
      </c>
      <c r="B103" s="1989" t="s">
        <v>1292</v>
      </c>
      <c r="C103" s="2021" t="s">
        <v>1454</v>
      </c>
    </row>
  </sheetData>
  <mergeCells count="1">
    <mergeCell ref="A1:C1"/>
  </mergeCells>
  <hyperlinks>
    <hyperlink ref="C4" location="'T2_1_1'!R1C1" display="'T2_1_1'!R1C1"/>
    <hyperlink ref="C5" location="'T2_1_2'!R1C1" display="'T2_1_2'!R1C1"/>
    <hyperlink ref="C6" location="'T2_1_3'!R1C1" display="'T2_1_3'!R1C1"/>
    <hyperlink ref="C7" location="'T2_1_4'!R1C1" display="'T2_1_4'!R1C1"/>
    <hyperlink ref="C8" location="'G2_1'!R1C1" display="'G2_1'!R1C1"/>
    <hyperlink ref="C9" location="'G2_2'!R1C1" display="'G2_2'!R1C1"/>
    <hyperlink ref="C10" location="'G2_3'!R1C1" display="'G2_3'!R1C1"/>
    <hyperlink ref="C11" location="'T2_1_5'!R1C1" display="'T2_1_5'!R1C1"/>
    <hyperlink ref="C12" location="'G2_4'!R1C1" display="'G2_4'!R1C1"/>
    <hyperlink ref="C13" location="'G2_5'!R1C1" display="'G2_5'!R1C1"/>
    <hyperlink ref="C14" location="'T2_2_1'!R1C1" display="'T2_2_1'!R1C1"/>
    <hyperlink ref="C17" location="'T2_2_2'!R1C1" display="'T2_2_2'!R1C1"/>
    <hyperlink ref="C15" location="'G2_6'!R1C1" display="'G2_6'!R1C1"/>
    <hyperlink ref="C16" location="'G2_7'!R1C1" display="'G2_7'!R1C1"/>
    <hyperlink ref="C20" location="'T2_3'!R1C1" display="'T2_3'!R1C1"/>
    <hyperlink ref="C18" location="'G2_8'!R1C1" display="'G2_8'!R1C1"/>
    <hyperlink ref="C19" location="'G2_9'!R1C1" display="'G2_9'!R1C1"/>
    <hyperlink ref="C23" location="'T2_4_1'!R1C1" display="'T2_4_1'!R1C1"/>
    <hyperlink ref="C24" location="'T2_4_2'!R1C1" display="'T2_4_2'!R1C1"/>
    <hyperlink ref="C21" location="'G2_10'!R1C1" display="'G2_10'!R1C1"/>
    <hyperlink ref="C22" location="'G2_11'!R1C1" display="'G2_11'!R1C1"/>
    <hyperlink ref="C27" location="'T2_5_1'!R1C1" display="'T2_5_1'!R1C1"/>
    <hyperlink ref="C28" location="'T2_5_2'!R1C1" display="'T2_5_2'!R1C1"/>
    <hyperlink ref="C30" location="'T2_5_3'!R1C1" display="'T2_5_3'!R1C1"/>
    <hyperlink ref="C31" location="'T2_5_4'!R1C1" display="'T2_5_4'!R1C1"/>
    <hyperlink ref="C29" location="'G2_14'!R1C1" display="'G2_14'!R1C1"/>
    <hyperlink ref="C34" location="'T2_5_5 '!R1C1" display="'T2_5_5 '!R1C1"/>
    <hyperlink ref="C35" location="'T2_6'!R1C1" display="'T2_6'!R1C1"/>
    <hyperlink ref="C32" location="'G2_15'!R1C1" display="'G2_15'!R1C1"/>
    <hyperlink ref="C37" location="'T2_7_1'!R1C1" display="'T2_7_1'!R1C1"/>
    <hyperlink ref="C38" location="'T2_7_2'!R1C1" display="'T2_7_2'!R1C1"/>
    <hyperlink ref="C39" location="'T2_7_3'!R1C1" display="'T2_7_3'!R1C1"/>
    <hyperlink ref="C33" location="'G2_16'!R1C1" display="'G2_16'!R1C1"/>
    <hyperlink ref="C36" location="'G2_17'!R1C1" display="'G2_17'!R1C1"/>
    <hyperlink ref="C40" location="G2_18_G2_19!A1" display="G2_18_G2_19"/>
    <hyperlink ref="C43" location="'T2_7_4'!R1C1" display="'T2_7_4'!R1C1"/>
    <hyperlink ref="C45" location="'T2_8_1'!R1C1" display="'T2_8_1'!R1C1"/>
    <hyperlink ref="C46" location="'T2_8_2'!R1C1" display="'T2_8_2'!R1C1"/>
    <hyperlink ref="C42" location="'G2_20'!R1C1" display="'G2_20'!R1C1"/>
    <hyperlink ref="C48" location="'T2_9'!R1C1" display="'T2_9'!R1C1"/>
    <hyperlink ref="C49" location="'T2_10_1'!R1C1" display="'T2_10_1'!R1C1"/>
    <hyperlink ref="C50" location="'T2_10_2'!R1C1" display="'T2_10_2'!R1C1"/>
    <hyperlink ref="C44" location="'G2_21'!R1C1" display="'G2_21'!R1C1"/>
    <hyperlink ref="C52" location="'T2_11_1'!R1C1" display="'T2_11_1'!R1C1"/>
    <hyperlink ref="C53" location="'T2_11_2'!R1C1" display="'T2_11_2'!R1C1"/>
    <hyperlink ref="C54" location="'T2_11_3'!R1C1" display="'T2_11_3'!R1C1"/>
    <hyperlink ref="C47" location="'G2_22'!R1C1" display="'G2_22'!R1C1"/>
    <hyperlink ref="C51" location="'G2_23'!R1C1" display="'G2_23'!R1C1"/>
    <hyperlink ref="C55" location="'G2_24'!R1C1" display="'G2_24'!R1C1"/>
    <hyperlink ref="C58" location="'T2_11_4'!R1C1" display="'T2_11_4'!R1C1"/>
    <hyperlink ref="C59" location="'T2_11_5'!R1C1" display="'T2_11_5'!R1C1"/>
    <hyperlink ref="C62" location="'T2_12_1'!R1C1" display="'T2_12_1'!R1C1"/>
    <hyperlink ref="C63" location="'T2_12_2'!R1C1" display="'T2_12_2'!R1C1"/>
    <hyperlink ref="C65" location="'T2_13_1'!R1C1" display="'T2_13_1'!R1C1"/>
    <hyperlink ref="C66" location="'T2_13_2'!R1C1" display="'T2_13_2'!R1C1"/>
    <hyperlink ref="C67" location="G2_30_2_31!A1" display="G2_30_2_31"/>
    <hyperlink ref="C70" location="'T2_14'!R1C1" display="'T2_14'!R1C1"/>
    <hyperlink ref="C72" location="'T2_15_1'!R1C1" display="'T2_15_1'!R1C1"/>
    <hyperlink ref="C73" location="'T2_15_2'!R1C1" display="'T2_15_2'!R1C1"/>
    <hyperlink ref="C74" location="G2_34_G2_35!A1" display="G2_34_G2_35"/>
    <hyperlink ref="C69" location="'G2_32'!R1C1" display="'G2_32'!R1C1"/>
    <hyperlink ref="C76" location="'T2_16'!R1C1" display="'T2_16'!R1C1"/>
    <hyperlink ref="C77" location="'T2_17_1'!R1C1" display="'T2_17_1'!R1C1"/>
    <hyperlink ref="C78" location="'T2_17_2'!R1C1" display="'T2_17_2'!R1C1"/>
    <hyperlink ref="C71" location="'G2_33'!R1C1" display="'G2_33'!R1C1"/>
    <hyperlink ref="C80" location="'T2_17_3'!R1C1" display="'T2_17_3'!R1C1"/>
    <hyperlink ref="C81" location="'T2_17_4'!R1C1" display="'T2_17_4'!R1C1"/>
    <hyperlink ref="C84" location="'T2_18'!R1C1" display="'T2_18'!R1C1"/>
    <hyperlink ref="C85" location="'T2_19_1'!R1C1" display="'T2_19_1'!R1C1"/>
    <hyperlink ref="C86" location="'T2_19_2'!R1C1" display="'T2_19_2'!R1C1"/>
    <hyperlink ref="C79" location="'G2_36'!R1C1" display="'G2_36'!R1C1"/>
    <hyperlink ref="C89" location="'T2_19_3'!R1C1" display="'T2_19_3'!R1C1"/>
    <hyperlink ref="C90" location="'T2_19_4'!R1C1" display="'T2_19_4'!R1C1"/>
    <hyperlink ref="C93" location="'T2_20'!R1C1" display="'T2_20'!R1C1"/>
    <hyperlink ref="C96" location="G2_45!A1" display="G2_45"/>
    <hyperlink ref="C97" location="'T2_21_1'!R1C1" display="'T2_21_1'!R1C1"/>
    <hyperlink ref="C98" location="'T2_21_2'!R1C1" display="'T2_21_2'!R1C1"/>
    <hyperlink ref="C99" location="'T2_21_3'!R1C1" display="'T2_21_3'!R1C1"/>
    <hyperlink ref="C100" location="G2_46!A1" display="G2_46"/>
    <hyperlink ref="C101" location="G2_47!A1" display="G2_47"/>
    <hyperlink ref="C94" location="'G2_43'!R1C1" display="'G2_43'!R1C1"/>
    <hyperlink ref="C95" location="'G2_44'!R1C1" display="'G2_44'!R1C1"/>
    <hyperlink ref="C25" location="G2_12_G2_13!A1" display="G2_12_G2_13"/>
    <hyperlink ref="C26" location="G2_12_G2_13!A1" display="G2_12_G2_13"/>
    <hyperlink ref="C41" location="G2_18_G2_19!A1" display="G2_18_G2_19"/>
    <hyperlink ref="C56" location="G2_25_G2_26!A1" display="G2_25_G2_26"/>
    <hyperlink ref="C57" location="G2_25_G2_26!A1" display="G2_25_G2_26"/>
    <hyperlink ref="C60" location="G2_27_G2_28!A1" display="G2_27_G2_28"/>
    <hyperlink ref="C61" location="G2_27_G2_28!A1" display="G2_27_G2_28"/>
    <hyperlink ref="C64" location="'G2_29'!R1C1" display="'G2_29'!R1C1"/>
    <hyperlink ref="C68" location="G2_30_2_31!A1" display="G2_30_2_31"/>
    <hyperlink ref="C75" location="G2_34_G2_35!A1" display="G2_34_G2_35"/>
    <hyperlink ref="C82" location="G2_37_2_38!A1" display="G2_37_2_38"/>
    <hyperlink ref="C83" location="G2_37_2_38!A1" display="G2_37_2_38"/>
    <hyperlink ref="C87" location="G2_39_2_40!A1" display="G2_39_2_40"/>
    <hyperlink ref="C88" location="G2_39_2_40!A1" display="G2_39_2_40"/>
    <hyperlink ref="C91" location="G2_41_G2_42!A1" display="G2_41_G2_42"/>
    <hyperlink ref="C92" location="G2_41_G2_42!A1" display="G2_41_G2_42"/>
    <hyperlink ref="C102" location="G2_48!A1" display="G2_48"/>
    <hyperlink ref="C103" location="G2_49!A1" display="G2_4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workbookViewId="0"/>
  </sheetViews>
  <sheetFormatPr defaultColWidth="8.25" defaultRowHeight="13.5" customHeight="1"/>
  <cols>
    <col min="1" max="1" width="8.875" style="2" customWidth="1"/>
    <col min="2" max="7" width="7.625" style="2" customWidth="1"/>
    <col min="8" max="8" width="8" style="2" customWidth="1"/>
    <col min="9" max="9" width="9.25" style="2" customWidth="1"/>
    <col min="10" max="10" width="9.625" style="2" customWidth="1"/>
    <col min="11" max="16384" width="8.25" style="2"/>
  </cols>
  <sheetData>
    <row r="1" spans="1:11" ht="15" customHeight="1">
      <c r="A1" s="1" t="s">
        <v>0</v>
      </c>
      <c r="K1" s="2004" t="s">
        <v>1431</v>
      </c>
    </row>
    <row r="2" spans="1:11" ht="20.100000000000001" customHeight="1">
      <c r="A2" s="3" t="s">
        <v>1</v>
      </c>
    </row>
    <row r="3" spans="1:11" ht="15" customHeight="1"/>
    <row r="4" spans="1:11" s="4" customFormat="1" ht="26.25" customHeight="1">
      <c r="A4" s="2028" t="s">
        <v>2</v>
      </c>
      <c r="B4" s="2028" t="s">
        <v>3</v>
      </c>
      <c r="C4" s="2028"/>
      <c r="D4" s="2028"/>
      <c r="E4" s="2029" t="s">
        <v>245</v>
      </c>
      <c r="F4" s="2030"/>
      <c r="G4" s="2031"/>
      <c r="H4" s="2028" t="s">
        <v>246</v>
      </c>
      <c r="I4" s="2028" t="s">
        <v>6</v>
      </c>
      <c r="J4" s="2028"/>
    </row>
    <row r="5" spans="1:11" s="4" customFormat="1" ht="36">
      <c r="A5" s="2028"/>
      <c r="B5" s="5" t="s">
        <v>7</v>
      </c>
      <c r="C5" s="5" t="s">
        <v>8</v>
      </c>
      <c r="D5" s="5" t="s">
        <v>9</v>
      </c>
      <c r="E5" s="5" t="s">
        <v>7</v>
      </c>
      <c r="F5" s="5" t="s">
        <v>8</v>
      </c>
      <c r="G5" s="5" t="s">
        <v>9</v>
      </c>
      <c r="H5" s="2028"/>
      <c r="I5" s="5" t="s">
        <v>10</v>
      </c>
      <c r="J5" s="5" t="s">
        <v>11</v>
      </c>
    </row>
    <row r="6" spans="1:11" s="4" customFormat="1" ht="13.5" customHeight="1">
      <c r="A6" s="227" t="s">
        <v>12</v>
      </c>
      <c r="B6" s="6">
        <v>1002907</v>
      </c>
      <c r="C6" s="6">
        <v>453048</v>
      </c>
      <c r="D6" s="6">
        <v>549859</v>
      </c>
      <c r="E6" s="7">
        <v>18463.784797244058</v>
      </c>
      <c r="F6" s="7">
        <v>17054.329223223729</v>
      </c>
      <c r="G6" s="7">
        <v>19812.928800918547</v>
      </c>
      <c r="H6" s="8">
        <v>6.2</v>
      </c>
      <c r="I6" s="6">
        <v>32167</v>
      </c>
      <c r="J6" s="8">
        <v>32.07376157510118</v>
      </c>
      <c r="K6" s="9"/>
    </row>
    <row r="7" spans="1:11" s="4" customFormat="1" ht="13.5" customHeight="1">
      <c r="A7" s="1932" t="s">
        <v>13</v>
      </c>
      <c r="B7" s="10">
        <v>26987</v>
      </c>
      <c r="C7" s="10">
        <v>13458</v>
      </c>
      <c r="D7" s="10">
        <v>13529</v>
      </c>
      <c r="E7" s="11">
        <v>496.83785268546876</v>
      </c>
      <c r="F7" s="11">
        <v>506.6067230980932</v>
      </c>
      <c r="G7" s="11">
        <v>487.4869989354126</v>
      </c>
      <c r="H7" s="12">
        <v>6.3</v>
      </c>
      <c r="I7" s="10">
        <v>1722</v>
      </c>
      <c r="J7" s="12">
        <v>63.808500389076222</v>
      </c>
      <c r="K7" s="9"/>
    </row>
    <row r="8" spans="1:11" s="4" customFormat="1" ht="13.5" customHeight="1">
      <c r="A8" s="1932" t="s">
        <v>14</v>
      </c>
      <c r="B8" s="10">
        <v>105004</v>
      </c>
      <c r="C8" s="10">
        <v>49805</v>
      </c>
      <c r="D8" s="10">
        <v>55199</v>
      </c>
      <c r="E8" s="11">
        <v>1933.1515871858655</v>
      </c>
      <c r="F8" s="11">
        <v>1874.836368249408</v>
      </c>
      <c r="G8" s="11">
        <v>1988.9714579226725</v>
      </c>
      <c r="H8" s="12">
        <v>5.5</v>
      </c>
      <c r="I8" s="10">
        <v>4411</v>
      </c>
      <c r="J8" s="12">
        <v>42.007923507675898</v>
      </c>
      <c r="K8" s="9"/>
    </row>
    <row r="9" spans="1:11" s="4" customFormat="1" ht="13.5" customHeight="1">
      <c r="A9" s="1932" t="s">
        <v>15</v>
      </c>
      <c r="B9" s="10">
        <v>10841</v>
      </c>
      <c r="C9" s="10">
        <v>4850</v>
      </c>
      <c r="D9" s="10">
        <v>5991</v>
      </c>
      <c r="E9" s="11">
        <v>199.58569537048081</v>
      </c>
      <c r="F9" s="11">
        <v>182.57115522557231</v>
      </c>
      <c r="G9" s="11">
        <v>215.87217167729003</v>
      </c>
      <c r="H9" s="12">
        <v>6.1</v>
      </c>
      <c r="I9" s="10">
        <v>335</v>
      </c>
      <c r="J9" s="12">
        <v>30.901208375611109</v>
      </c>
      <c r="K9" s="9"/>
    </row>
    <row r="10" spans="1:11" s="4" customFormat="1" ht="13.5" customHeight="1">
      <c r="A10" s="1932" t="s">
        <v>16</v>
      </c>
      <c r="B10" s="10">
        <v>24490</v>
      </c>
      <c r="C10" s="10">
        <v>10568</v>
      </c>
      <c r="D10" s="10">
        <v>13922</v>
      </c>
      <c r="E10" s="11">
        <v>450.86741810008999</v>
      </c>
      <c r="F10" s="11">
        <v>397.81690070594806</v>
      </c>
      <c r="G10" s="11">
        <v>501.6478674830966</v>
      </c>
      <c r="H10" s="12">
        <v>6.3</v>
      </c>
      <c r="I10" s="10">
        <v>1309</v>
      </c>
      <c r="J10" s="12">
        <v>53.450387913434049</v>
      </c>
      <c r="K10" s="9"/>
    </row>
    <row r="11" spans="1:11" s="4" customFormat="1" ht="13.5" customHeight="1">
      <c r="A11" s="1932" t="s">
        <v>17</v>
      </c>
      <c r="B11" s="10">
        <v>41747</v>
      </c>
      <c r="C11" s="10">
        <v>22818</v>
      </c>
      <c r="D11" s="10">
        <v>18929</v>
      </c>
      <c r="E11" s="11">
        <v>768.57338111165609</v>
      </c>
      <c r="F11" s="11">
        <v>858.9502309148678</v>
      </c>
      <c r="G11" s="11">
        <v>682.06381867458231</v>
      </c>
      <c r="H11" s="12">
        <v>27.2</v>
      </c>
      <c r="I11" s="10">
        <v>208</v>
      </c>
      <c r="J11" s="12">
        <v>4.982393944475052</v>
      </c>
      <c r="K11" s="9"/>
    </row>
    <row r="12" spans="1:11" s="4" customFormat="1" ht="13.5" customHeight="1">
      <c r="A12" s="1932" t="s">
        <v>18</v>
      </c>
      <c r="B12" s="10">
        <v>31307</v>
      </c>
      <c r="C12" s="10">
        <v>15412</v>
      </c>
      <c r="D12" s="10">
        <v>15895</v>
      </c>
      <c r="E12" s="11">
        <v>576.37020246874306</v>
      </c>
      <c r="F12" s="11">
        <v>580.16219470856095</v>
      </c>
      <c r="G12" s="11">
        <v>572.74047217668578</v>
      </c>
      <c r="H12" s="12">
        <v>6.8</v>
      </c>
      <c r="I12" s="10">
        <v>403</v>
      </c>
      <c r="J12" s="12">
        <v>12.872520522566839</v>
      </c>
      <c r="K12" s="9"/>
    </row>
    <row r="13" spans="1:11" s="4" customFormat="1" ht="13.5" customHeight="1">
      <c r="A13" s="1932" t="s">
        <v>19</v>
      </c>
      <c r="B13" s="10">
        <v>10095</v>
      </c>
      <c r="C13" s="10">
        <v>4728</v>
      </c>
      <c r="D13" s="10">
        <v>5367</v>
      </c>
      <c r="E13" s="11">
        <v>185.8516368199432</v>
      </c>
      <c r="F13" s="11">
        <v>177.97864369206309</v>
      </c>
      <c r="G13" s="11">
        <v>193.38773917409708</v>
      </c>
      <c r="H13" s="12">
        <v>3.4</v>
      </c>
      <c r="I13" s="10">
        <v>1</v>
      </c>
      <c r="J13" s="12">
        <v>9.9058940069341253E-2</v>
      </c>
      <c r="K13" s="9"/>
    </row>
    <row r="14" spans="1:11" s="4" customFormat="1" ht="13.5" customHeight="1">
      <c r="A14" s="1932" t="s">
        <v>20</v>
      </c>
      <c r="B14" s="10">
        <v>6592</v>
      </c>
      <c r="C14" s="10">
        <v>2749</v>
      </c>
      <c r="D14" s="10">
        <v>3843</v>
      </c>
      <c r="E14" s="11">
        <v>121.36047448410751</v>
      </c>
      <c r="F14" s="11">
        <v>103.48208365259758</v>
      </c>
      <c r="G14" s="11">
        <v>138.47383671437584</v>
      </c>
      <c r="H14" s="12">
        <v>4.5999999999999996</v>
      </c>
      <c r="I14" s="10">
        <v>8</v>
      </c>
      <c r="J14" s="12">
        <v>1.2135922330097086</v>
      </c>
      <c r="K14" s="9"/>
    </row>
    <row r="15" spans="1:11" s="4" customFormat="1" ht="13.5" customHeight="1">
      <c r="A15" s="1932" t="s">
        <v>21</v>
      </c>
      <c r="B15" s="10">
        <v>147250</v>
      </c>
      <c r="C15" s="10">
        <v>84150</v>
      </c>
      <c r="D15" s="10">
        <v>63100</v>
      </c>
      <c r="E15" s="11">
        <v>2710.911691108136</v>
      </c>
      <c r="F15" s="11">
        <v>3167.7036520065794</v>
      </c>
      <c r="G15" s="11">
        <v>2273.666171396595</v>
      </c>
      <c r="H15" s="12">
        <v>5.5</v>
      </c>
      <c r="I15" s="10">
        <v>8396</v>
      </c>
      <c r="J15" s="12">
        <v>57.018675721561969</v>
      </c>
      <c r="K15" s="9"/>
    </row>
    <row r="16" spans="1:11" s="4" customFormat="1" ht="13.5" customHeight="1">
      <c r="A16" s="1932" t="s">
        <v>22</v>
      </c>
      <c r="B16" s="10">
        <v>70885</v>
      </c>
      <c r="C16" s="10">
        <v>39290</v>
      </c>
      <c r="D16" s="10">
        <v>31595</v>
      </c>
      <c r="E16" s="11">
        <v>1305.0117162933802</v>
      </c>
      <c r="F16" s="11">
        <v>1479.0145750129352</v>
      </c>
      <c r="G16" s="11">
        <v>1138.4545591961239</v>
      </c>
      <c r="H16" s="12">
        <v>7.1</v>
      </c>
      <c r="I16" s="10">
        <v>6641</v>
      </c>
      <c r="J16" s="12">
        <v>93.686957748465815</v>
      </c>
      <c r="K16" s="9"/>
    </row>
    <row r="17" spans="1:11" s="4" customFormat="1" ht="13.5" customHeight="1">
      <c r="A17" s="1932" t="s">
        <v>23</v>
      </c>
      <c r="B17" s="10">
        <v>96754</v>
      </c>
      <c r="C17" s="10">
        <v>51955</v>
      </c>
      <c r="D17" s="10">
        <v>44799</v>
      </c>
      <c r="E17" s="11">
        <v>1781.2668914191959</v>
      </c>
      <c r="F17" s="11">
        <v>1955.7699731432183</v>
      </c>
      <c r="G17" s="11">
        <v>1614.2309162027902</v>
      </c>
      <c r="H17" s="12">
        <v>4.4000000000000004</v>
      </c>
      <c r="I17" s="10">
        <v>2634</v>
      </c>
      <c r="J17" s="12">
        <v>27.223680674700788</v>
      </c>
      <c r="K17" s="9"/>
    </row>
    <row r="18" spans="1:11" s="4" customFormat="1" ht="13.5" customHeight="1">
      <c r="A18" s="1932" t="s">
        <v>24</v>
      </c>
      <c r="B18" s="10">
        <v>10926</v>
      </c>
      <c r="C18" s="10">
        <v>5895</v>
      </c>
      <c r="D18" s="10">
        <v>5031</v>
      </c>
      <c r="E18" s="11">
        <v>201.15056799353135</v>
      </c>
      <c r="F18" s="11">
        <v>221.90865155768017</v>
      </c>
      <c r="G18" s="11">
        <v>181.28073705699319</v>
      </c>
      <c r="H18" s="12">
        <v>6.5</v>
      </c>
      <c r="I18" s="10">
        <v>185</v>
      </c>
      <c r="J18" s="12">
        <v>16.932088596009518</v>
      </c>
      <c r="K18" s="9"/>
    </row>
    <row r="19" spans="1:11" s="4" customFormat="1" ht="13.5" customHeight="1">
      <c r="A19" s="1932" t="s">
        <v>25</v>
      </c>
      <c r="B19" s="10">
        <v>62034</v>
      </c>
      <c r="C19" s="10">
        <v>25516</v>
      </c>
      <c r="D19" s="10">
        <v>36518</v>
      </c>
      <c r="E19" s="11">
        <v>1142.0624505684355</v>
      </c>
      <c r="F19" s="11">
        <v>960.51249417230986</v>
      </c>
      <c r="G19" s="11">
        <v>1315.8437598583337</v>
      </c>
      <c r="H19" s="12">
        <v>6.2</v>
      </c>
      <c r="I19" s="10">
        <v>93</v>
      </c>
      <c r="J19" s="12">
        <v>1.4991778702002128</v>
      </c>
      <c r="K19" s="9"/>
    </row>
    <row r="20" spans="1:11" s="4" customFormat="1" ht="13.5" customHeight="1">
      <c r="A20" s="1932" t="s">
        <v>26</v>
      </c>
      <c r="B20" s="10">
        <v>47849</v>
      </c>
      <c r="C20" s="10">
        <v>18475</v>
      </c>
      <c r="D20" s="10">
        <v>29374</v>
      </c>
      <c r="E20" s="11">
        <v>880.91282518053106</v>
      </c>
      <c r="F20" s="11">
        <v>695.46434902937085</v>
      </c>
      <c r="G20" s="11">
        <v>1058.4258338922914</v>
      </c>
      <c r="H20" s="12">
        <v>4.4000000000000004</v>
      </c>
      <c r="I20" s="10">
        <v>1151</v>
      </c>
      <c r="J20" s="12">
        <v>24.05483918159209</v>
      </c>
      <c r="K20" s="9"/>
    </row>
    <row r="21" spans="1:11" s="4" customFormat="1" ht="13.5" customHeight="1">
      <c r="A21" s="1932" t="s">
        <v>27</v>
      </c>
      <c r="B21" s="10">
        <v>73673</v>
      </c>
      <c r="C21" s="10" t="s">
        <v>28</v>
      </c>
      <c r="D21" s="10">
        <v>73673</v>
      </c>
      <c r="E21" s="11">
        <v>1356.3395383294378</v>
      </c>
      <c r="F21" s="11" t="s">
        <v>28</v>
      </c>
      <c r="G21" s="11">
        <v>2654.6403778970098</v>
      </c>
      <c r="H21" s="12">
        <v>4.2</v>
      </c>
      <c r="I21" s="10">
        <v>2</v>
      </c>
      <c r="J21" s="12">
        <v>2.7146987363077385E-2</v>
      </c>
      <c r="K21" s="9"/>
    </row>
    <row r="22" spans="1:11" s="4" customFormat="1" ht="13.5" customHeight="1">
      <c r="A22" s="1932" t="s">
        <v>29</v>
      </c>
      <c r="B22" s="10">
        <v>16765</v>
      </c>
      <c r="C22" s="10">
        <v>9183</v>
      </c>
      <c r="D22" s="10">
        <v>7582</v>
      </c>
      <c r="E22" s="11">
        <v>308.64811206402652</v>
      </c>
      <c r="F22" s="11">
        <v>345.68060173947021</v>
      </c>
      <c r="G22" s="11">
        <v>273.20026801155279</v>
      </c>
      <c r="H22" s="12">
        <v>7.4</v>
      </c>
      <c r="I22" s="10">
        <v>136</v>
      </c>
      <c r="J22" s="12">
        <v>8.1121383835371308</v>
      </c>
      <c r="K22" s="9"/>
    </row>
    <row r="23" spans="1:11" s="4" customFormat="1" ht="13.5" customHeight="1">
      <c r="A23" s="1932" t="s">
        <v>30</v>
      </c>
      <c r="B23" s="10">
        <v>7545</v>
      </c>
      <c r="C23" s="10">
        <v>4614</v>
      </c>
      <c r="D23" s="10">
        <v>2931</v>
      </c>
      <c r="E23" s="11">
        <v>138.90545812842709</v>
      </c>
      <c r="F23" s="11">
        <v>173.6872804558331</v>
      </c>
      <c r="G23" s="11">
        <v>105.61197382509381</v>
      </c>
      <c r="H23" s="12">
        <v>4.2</v>
      </c>
      <c r="I23" s="10">
        <v>48</v>
      </c>
      <c r="J23" s="12">
        <v>6.3618290258449308</v>
      </c>
      <c r="K23" s="9"/>
    </row>
    <row r="24" spans="1:11" s="4" customFormat="1" ht="13.5" customHeight="1">
      <c r="A24" s="1932" t="s">
        <v>31</v>
      </c>
      <c r="B24" s="10">
        <v>34251</v>
      </c>
      <c r="C24" s="10">
        <v>16713</v>
      </c>
      <c r="D24" s="10">
        <v>17538</v>
      </c>
      <c r="E24" s="11">
        <v>630.57002602475222</v>
      </c>
      <c r="F24" s="11">
        <v>629.13643655360625</v>
      </c>
      <c r="G24" s="11">
        <v>631.94227121954805</v>
      </c>
      <c r="H24" s="12">
        <v>6</v>
      </c>
      <c r="I24" s="10">
        <v>2067</v>
      </c>
      <c r="J24" s="12">
        <v>60.348602960497502</v>
      </c>
      <c r="K24" s="9"/>
    </row>
    <row r="25" spans="1:11" s="4" customFormat="1" ht="13.5" customHeight="1">
      <c r="A25" s="1932" t="s">
        <v>32</v>
      </c>
      <c r="B25" s="10">
        <v>77656</v>
      </c>
      <c r="C25" s="10">
        <v>41433</v>
      </c>
      <c r="D25" s="10">
        <v>36223</v>
      </c>
      <c r="E25" s="11">
        <v>1429.6676284189707</v>
      </c>
      <c r="F25" s="11">
        <v>1559.6846751466264</v>
      </c>
      <c r="G25" s="11">
        <v>1305.2141002614715</v>
      </c>
      <c r="H25" s="12">
        <v>5.2</v>
      </c>
      <c r="I25" s="10">
        <v>1034</v>
      </c>
      <c r="J25" s="12">
        <v>13.31513340888019</v>
      </c>
      <c r="K25" s="9"/>
    </row>
    <row r="26" spans="1:11" s="4" customFormat="1" ht="13.5" customHeight="1">
      <c r="A26" s="1932" t="s">
        <v>33</v>
      </c>
      <c r="B26" s="10">
        <v>632</v>
      </c>
      <c r="C26" s="10">
        <v>341</v>
      </c>
      <c r="D26" s="10">
        <v>291</v>
      </c>
      <c r="E26" s="11">
        <v>11.635288209034581</v>
      </c>
      <c r="F26" s="11">
        <v>12.83644617152993</v>
      </c>
      <c r="G26" s="11">
        <v>10.485528619277483</v>
      </c>
      <c r="H26" s="12">
        <v>3.5</v>
      </c>
      <c r="I26" s="10">
        <v>15</v>
      </c>
      <c r="J26" s="12">
        <v>23.734177215189874</v>
      </c>
      <c r="K26" s="9"/>
    </row>
    <row r="27" spans="1:11" s="4" customFormat="1" ht="13.5" customHeight="1">
      <c r="A27" s="1932" t="s">
        <v>34</v>
      </c>
      <c r="B27" s="10">
        <v>91145</v>
      </c>
      <c r="C27" s="10">
        <v>26971</v>
      </c>
      <c r="D27" s="10">
        <v>64174</v>
      </c>
      <c r="E27" s="11">
        <v>1678.0037085640138</v>
      </c>
      <c r="F27" s="11">
        <v>1015.2838407399817</v>
      </c>
      <c r="G27" s="11">
        <v>2312.3653388780517</v>
      </c>
      <c r="H27" s="12">
        <v>3.8</v>
      </c>
      <c r="I27" s="10">
        <v>18</v>
      </c>
      <c r="J27" s="12">
        <v>0.19748751988589611</v>
      </c>
      <c r="K27" s="9"/>
    </row>
    <row r="28" spans="1:11" s="4" customFormat="1" ht="13.5" customHeight="1">
      <c r="A28" s="13" t="s">
        <v>35</v>
      </c>
      <c r="B28" s="14">
        <v>8479</v>
      </c>
      <c r="C28" s="14">
        <v>4124</v>
      </c>
      <c r="D28" s="14">
        <v>4355</v>
      </c>
      <c r="E28" s="15">
        <v>156.10064671582944</v>
      </c>
      <c r="F28" s="15">
        <v>155.24194724747633</v>
      </c>
      <c r="G28" s="15">
        <v>156.9226018452008</v>
      </c>
      <c r="H28" s="16">
        <v>9.1</v>
      </c>
      <c r="I28" s="14">
        <v>1350</v>
      </c>
      <c r="J28" s="16">
        <v>159.2168887840547</v>
      </c>
      <c r="K28" s="9"/>
    </row>
    <row r="29" spans="1:11" s="4" customFormat="1" ht="13.5" customHeight="1">
      <c r="A29" s="17"/>
      <c r="B29" s="18"/>
      <c r="C29" s="18"/>
      <c r="D29" s="18"/>
      <c r="E29" s="18"/>
      <c r="F29" s="19"/>
      <c r="G29" s="19"/>
      <c r="H29" s="18"/>
      <c r="I29" s="18"/>
      <c r="J29" s="18"/>
    </row>
    <row r="30" spans="1:11" s="4" customFormat="1" ht="13.5" customHeight="1">
      <c r="A30" s="20" t="s">
        <v>36</v>
      </c>
      <c r="B30" s="21">
        <v>942376</v>
      </c>
      <c r="C30" s="21">
        <v>425944</v>
      </c>
      <c r="D30" s="21">
        <v>516432</v>
      </c>
      <c r="E30" s="22">
        <v>17316.750431965065</v>
      </c>
      <c r="F30" s="22">
        <v>16003.068785235566</v>
      </c>
      <c r="G30" s="22">
        <v>18574.342129043755</v>
      </c>
      <c r="H30" s="23">
        <v>6.5</v>
      </c>
      <c r="I30" s="21">
        <v>42411</v>
      </c>
      <c r="J30" s="23">
        <v>45.0043294820751</v>
      </c>
    </row>
    <row r="31" spans="1:11" s="4" customFormat="1" ht="13.5" customHeight="1">
      <c r="A31" s="24" t="s">
        <v>37</v>
      </c>
      <c r="B31" s="25">
        <v>978498</v>
      </c>
      <c r="C31" s="25">
        <v>438185</v>
      </c>
      <c r="D31" s="25">
        <v>540313</v>
      </c>
      <c r="E31" s="26">
        <v>17925.059724369356</v>
      </c>
      <c r="F31" s="26">
        <v>16436.552061991406</v>
      </c>
      <c r="G31" s="26">
        <v>19345.886314233652</v>
      </c>
      <c r="H31" s="27">
        <v>6.5</v>
      </c>
      <c r="I31" s="25">
        <v>31247</v>
      </c>
      <c r="J31" s="27">
        <v>31.933637064153427</v>
      </c>
    </row>
    <row r="32" spans="1:11" s="4" customFormat="1" ht="13.5" customHeight="1">
      <c r="A32" s="24" t="s">
        <v>38</v>
      </c>
      <c r="B32" s="25">
        <v>1180474</v>
      </c>
      <c r="C32" s="25">
        <v>523067</v>
      </c>
      <c r="D32" s="25">
        <v>657407</v>
      </c>
      <c r="E32" s="28">
        <v>21643.604398634652</v>
      </c>
      <c r="F32" s="28">
        <v>19640.445649588364</v>
      </c>
      <c r="G32" s="28">
        <v>23555.093663105912</v>
      </c>
      <c r="H32" s="29">
        <v>6.4127189586555913</v>
      </c>
      <c r="I32" s="25">
        <v>29868</v>
      </c>
      <c r="J32" s="28">
        <v>25.301700842204063</v>
      </c>
    </row>
    <row r="33" spans="1:10" s="4" customFormat="1" ht="13.5" customHeight="1">
      <c r="A33" s="30" t="s">
        <v>39</v>
      </c>
      <c r="B33" s="31">
        <v>1189662</v>
      </c>
      <c r="C33" s="31">
        <v>524006</v>
      </c>
      <c r="D33" s="31">
        <v>665656</v>
      </c>
      <c r="E33" s="32">
        <v>21841.603203219227</v>
      </c>
      <c r="F33" s="32">
        <v>19708.398032116424</v>
      </c>
      <c r="G33" s="32">
        <v>23875.967323953766</v>
      </c>
      <c r="H33" s="33">
        <v>6.3984644377982987</v>
      </c>
      <c r="I33" s="31">
        <v>30463</v>
      </c>
      <c r="J33" s="32">
        <v>25.6064327514874</v>
      </c>
    </row>
    <row r="34" spans="1:10" s="4" customFormat="1" ht="13.5" customHeight="1">
      <c r="B34" s="2"/>
      <c r="C34" s="2"/>
      <c r="D34" s="2"/>
      <c r="E34" s="2"/>
      <c r="F34" s="2"/>
      <c r="G34" s="2"/>
      <c r="H34" s="2"/>
      <c r="I34" s="2"/>
      <c r="J34" s="2"/>
    </row>
    <row r="35" spans="1:10" s="4" customFormat="1" ht="13.5" customHeight="1">
      <c r="A35" s="35" t="s">
        <v>40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s="4" customFormat="1" ht="13.5" customHeight="1">
      <c r="A36" s="2"/>
      <c r="B36" s="36"/>
      <c r="C36" s="36"/>
      <c r="D36" s="36"/>
      <c r="E36" s="2"/>
      <c r="F36" s="2"/>
      <c r="G36" s="2"/>
      <c r="H36" s="2"/>
      <c r="I36" s="34"/>
      <c r="J36" s="34"/>
    </row>
  </sheetData>
  <mergeCells count="5">
    <mergeCell ref="A4:A5"/>
    <mergeCell ref="B4:D4"/>
    <mergeCell ref="E4:G4"/>
    <mergeCell ref="H4:H5"/>
    <mergeCell ref="I4:J4"/>
  </mergeCells>
  <hyperlinks>
    <hyperlink ref="K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showGridLines="0" zoomScaleNormal="100" workbookViewId="0"/>
  </sheetViews>
  <sheetFormatPr defaultColWidth="10.25" defaultRowHeight="13.5" customHeight="1"/>
  <cols>
    <col min="1" max="1" width="9.625" style="1" customWidth="1"/>
    <col min="2" max="2" width="8.625" style="1" customWidth="1"/>
    <col min="3" max="10" width="7.25" style="1" customWidth="1"/>
    <col min="11" max="11" width="9.375" style="1" customWidth="1"/>
    <col min="12" max="12" width="4.125" style="1" customWidth="1"/>
    <col min="13" max="13" width="9.5" style="1" customWidth="1"/>
    <col min="14" max="21" width="8.375" style="1" customWidth="1"/>
    <col min="22" max="16384" width="10.25" style="1"/>
  </cols>
  <sheetData>
    <row r="1" spans="1:22" ht="15" customHeight="1">
      <c r="A1" s="1" t="s">
        <v>0</v>
      </c>
      <c r="V1" s="2004" t="s">
        <v>1431</v>
      </c>
    </row>
    <row r="2" spans="1:22" ht="20.100000000000001" customHeight="1">
      <c r="A2" s="3" t="s">
        <v>41</v>
      </c>
      <c r="K2" s="38"/>
      <c r="M2" s="3" t="s">
        <v>41</v>
      </c>
    </row>
    <row r="3" spans="1:22" ht="15" customHeight="1"/>
    <row r="4" spans="1:22" s="1481" customFormat="1" ht="15" customHeight="1">
      <c r="A4" s="41" t="s">
        <v>42</v>
      </c>
      <c r="B4" s="41"/>
      <c r="C4" s="41"/>
      <c r="D4" s="41"/>
      <c r="E4" s="41"/>
      <c r="F4" s="41"/>
      <c r="G4" s="41"/>
      <c r="H4" s="41"/>
      <c r="I4" s="42"/>
      <c r="J4" s="43"/>
      <c r="K4" s="1480" t="s">
        <v>43</v>
      </c>
      <c r="M4" s="43" t="s">
        <v>44</v>
      </c>
      <c r="N4" s="483"/>
      <c r="O4" s="483"/>
      <c r="P4" s="483"/>
      <c r="Q4" s="483"/>
      <c r="R4" s="483"/>
      <c r="S4" s="483"/>
      <c r="T4" s="483"/>
      <c r="U4" s="1482" t="s">
        <v>45</v>
      </c>
    </row>
    <row r="5" spans="1:22" ht="21.75" customHeight="1">
      <c r="A5" s="2032" t="s">
        <v>2</v>
      </c>
      <c r="B5" s="2033" t="s">
        <v>46</v>
      </c>
      <c r="C5" s="2034"/>
      <c r="D5" s="2034"/>
      <c r="E5" s="2034"/>
      <c r="F5" s="2034"/>
      <c r="G5" s="2034"/>
      <c r="H5" s="2034"/>
      <c r="I5" s="2034"/>
      <c r="J5" s="2035"/>
      <c r="K5" s="2036" t="s">
        <v>247</v>
      </c>
      <c r="M5" s="2038" t="s">
        <v>2</v>
      </c>
      <c r="N5" s="2033" t="s">
        <v>47</v>
      </c>
      <c r="O5" s="2034"/>
      <c r="P5" s="2034"/>
      <c r="Q5" s="2034"/>
      <c r="R5" s="2034"/>
      <c r="S5" s="2034"/>
      <c r="T5" s="2034"/>
      <c r="U5" s="2035"/>
    </row>
    <row r="6" spans="1:22" ht="27" customHeight="1">
      <c r="A6" s="2032"/>
      <c r="B6" s="46" t="s">
        <v>7</v>
      </c>
      <c r="C6" s="47" t="s">
        <v>48</v>
      </c>
      <c r="D6" s="47" t="s">
        <v>49</v>
      </c>
      <c r="E6" s="48" t="s">
        <v>50</v>
      </c>
      <c r="F6" s="48" t="s">
        <v>51</v>
      </c>
      <c r="G6" s="48" t="s">
        <v>52</v>
      </c>
      <c r="H6" s="48" t="s">
        <v>53</v>
      </c>
      <c r="I6" s="48" t="s">
        <v>54</v>
      </c>
      <c r="J6" s="49" t="s">
        <v>55</v>
      </c>
      <c r="K6" s="2037"/>
      <c r="M6" s="2032"/>
      <c r="N6" s="50" t="s">
        <v>7</v>
      </c>
      <c r="O6" s="51" t="s">
        <v>48</v>
      </c>
      <c r="P6" s="51" t="s">
        <v>49</v>
      </c>
      <c r="Q6" s="52" t="s">
        <v>50</v>
      </c>
      <c r="R6" s="52" t="s">
        <v>51</v>
      </c>
      <c r="S6" s="52" t="s">
        <v>52</v>
      </c>
      <c r="T6" s="52" t="s">
        <v>53</v>
      </c>
      <c r="U6" s="52" t="s">
        <v>54</v>
      </c>
    </row>
    <row r="7" spans="1:22" ht="13.5" customHeight="1">
      <c r="A7" s="53" t="s">
        <v>12</v>
      </c>
      <c r="B7" s="21">
        <v>1002907</v>
      </c>
      <c r="C7" s="21">
        <v>74653</v>
      </c>
      <c r="D7" s="21">
        <v>122413</v>
      </c>
      <c r="E7" s="21">
        <v>195671</v>
      </c>
      <c r="F7" s="21">
        <v>234032</v>
      </c>
      <c r="G7" s="21">
        <v>199206</v>
      </c>
      <c r="H7" s="21">
        <v>131225</v>
      </c>
      <c r="I7" s="21">
        <v>45675</v>
      </c>
      <c r="J7" s="21">
        <v>32</v>
      </c>
      <c r="K7" s="22">
        <v>49.356778843900777</v>
      </c>
      <c r="M7" s="53" t="s">
        <v>12</v>
      </c>
      <c r="N7" s="54">
        <v>184.63784797244057</v>
      </c>
      <c r="O7" s="54">
        <v>1355.171318357159</v>
      </c>
      <c r="P7" s="54">
        <v>90.55967555854923</v>
      </c>
      <c r="Q7" s="54">
        <v>123.60676987919233</v>
      </c>
      <c r="R7" s="54">
        <v>157.60781358487873</v>
      </c>
      <c r="S7" s="54">
        <v>328.26125645132589</v>
      </c>
      <c r="T7" s="54">
        <v>484.15184418593498</v>
      </c>
      <c r="U7" s="54">
        <v>577.28766430738096</v>
      </c>
    </row>
    <row r="8" spans="1:22" ht="13.5" customHeight="1">
      <c r="A8" s="56" t="s">
        <v>13</v>
      </c>
      <c r="B8" s="10">
        <v>26987</v>
      </c>
      <c r="C8" s="10">
        <v>3295</v>
      </c>
      <c r="D8" s="10">
        <v>10615</v>
      </c>
      <c r="E8" s="10">
        <v>1659</v>
      </c>
      <c r="F8" s="10">
        <v>3078</v>
      </c>
      <c r="G8" s="10">
        <v>3502</v>
      </c>
      <c r="H8" s="10">
        <v>3369</v>
      </c>
      <c r="I8" s="10">
        <v>1469</v>
      </c>
      <c r="J8" s="10" t="s">
        <v>28</v>
      </c>
      <c r="K8" s="57">
        <v>34.817356504983884</v>
      </c>
      <c r="M8" s="56" t="s">
        <v>13</v>
      </c>
      <c r="N8" s="58">
        <v>4.9683785268546874</v>
      </c>
      <c r="O8" s="58">
        <v>59.81393238030406</v>
      </c>
      <c r="P8" s="58">
        <v>7.8528502369356206</v>
      </c>
      <c r="Q8" s="58">
        <v>1.048002162965284</v>
      </c>
      <c r="R8" s="58">
        <v>2.0728654637581898</v>
      </c>
      <c r="S8" s="58">
        <v>5.7707645356693238</v>
      </c>
      <c r="T8" s="58">
        <v>12.429853785958583</v>
      </c>
      <c r="U8" s="58">
        <v>18.566734074823053</v>
      </c>
    </row>
    <row r="9" spans="1:22" ht="13.5" customHeight="1">
      <c r="A9" s="56" t="s">
        <v>14</v>
      </c>
      <c r="B9" s="10">
        <v>105004</v>
      </c>
      <c r="C9" s="10">
        <v>438</v>
      </c>
      <c r="D9" s="10">
        <v>4364</v>
      </c>
      <c r="E9" s="10">
        <v>11518</v>
      </c>
      <c r="F9" s="10">
        <v>38157</v>
      </c>
      <c r="G9" s="10">
        <v>33835</v>
      </c>
      <c r="H9" s="10">
        <v>14420</v>
      </c>
      <c r="I9" s="10">
        <v>2272</v>
      </c>
      <c r="J9" s="10" t="s">
        <v>28</v>
      </c>
      <c r="K9" s="57">
        <v>59.936450039998476</v>
      </c>
      <c r="M9" s="56" t="s">
        <v>14</v>
      </c>
      <c r="N9" s="58">
        <v>19.331515871858656</v>
      </c>
      <c r="O9" s="58">
        <v>7.9509870660313133</v>
      </c>
      <c r="P9" s="58">
        <v>3.2284350856323174</v>
      </c>
      <c r="Q9" s="58">
        <v>7.2760029614431225</v>
      </c>
      <c r="R9" s="58">
        <v>25.696662605789882</v>
      </c>
      <c r="S9" s="58">
        <v>55.754945192567547</v>
      </c>
      <c r="T9" s="58">
        <v>53.20228304942794</v>
      </c>
      <c r="U9" s="58">
        <v>28.715874620829119</v>
      </c>
    </row>
    <row r="10" spans="1:22" ht="13.5" customHeight="1">
      <c r="A10" s="56" t="s">
        <v>15</v>
      </c>
      <c r="B10" s="10">
        <v>10841</v>
      </c>
      <c r="C10" s="10">
        <v>231</v>
      </c>
      <c r="D10" s="10">
        <v>1154</v>
      </c>
      <c r="E10" s="10">
        <v>867</v>
      </c>
      <c r="F10" s="10">
        <v>2207</v>
      </c>
      <c r="G10" s="10">
        <v>2549</v>
      </c>
      <c r="H10" s="10">
        <v>2633</v>
      </c>
      <c r="I10" s="10">
        <v>1200</v>
      </c>
      <c r="J10" s="10" t="s">
        <v>28</v>
      </c>
      <c r="K10" s="57">
        <v>60.730006456968916</v>
      </c>
      <c r="M10" s="56" t="s">
        <v>15</v>
      </c>
      <c r="N10" s="58">
        <v>1.9958569537048081</v>
      </c>
      <c r="O10" s="58">
        <v>4.193328795098707</v>
      </c>
      <c r="P10" s="58">
        <v>0.85371541906959081</v>
      </c>
      <c r="Q10" s="58">
        <v>0.54769009963285176</v>
      </c>
      <c r="R10" s="58">
        <v>1.4862943724867854</v>
      </c>
      <c r="S10" s="58">
        <v>4.2003651631699324</v>
      </c>
      <c r="T10" s="58">
        <v>9.7143974527838974</v>
      </c>
      <c r="U10" s="58">
        <v>15.166835187057634</v>
      </c>
    </row>
    <row r="11" spans="1:22" ht="13.5" customHeight="1">
      <c r="A11" s="56" t="s">
        <v>16</v>
      </c>
      <c r="B11" s="10">
        <v>24490</v>
      </c>
      <c r="C11" s="10">
        <v>352</v>
      </c>
      <c r="D11" s="10">
        <v>3259</v>
      </c>
      <c r="E11" s="10">
        <v>2585</v>
      </c>
      <c r="F11" s="10">
        <v>6372</v>
      </c>
      <c r="G11" s="10">
        <v>5576</v>
      </c>
      <c r="H11" s="10">
        <v>4377</v>
      </c>
      <c r="I11" s="10">
        <v>1969</v>
      </c>
      <c r="J11" s="10" t="s">
        <v>28</v>
      </c>
      <c r="K11" s="57">
        <v>57.042507145773783</v>
      </c>
      <c r="M11" s="56" t="s">
        <v>16</v>
      </c>
      <c r="N11" s="58">
        <v>4.5086741810008997</v>
      </c>
      <c r="O11" s="58">
        <v>6.3898343544361245</v>
      </c>
      <c r="P11" s="58">
        <v>2.4109692814105688</v>
      </c>
      <c r="Q11" s="58">
        <v>1.6329629844877991</v>
      </c>
      <c r="R11" s="58">
        <v>4.2911951705871294</v>
      </c>
      <c r="S11" s="58">
        <v>9.1884017849492139</v>
      </c>
      <c r="T11" s="58">
        <v>16.148848329219565</v>
      </c>
      <c r="U11" s="58">
        <v>24.88624873609707</v>
      </c>
    </row>
    <row r="12" spans="1:22" ht="13.5" customHeight="1">
      <c r="A12" s="56" t="s">
        <v>17</v>
      </c>
      <c r="B12" s="10">
        <v>41747</v>
      </c>
      <c r="C12" s="10">
        <v>9</v>
      </c>
      <c r="D12" s="10">
        <v>6182</v>
      </c>
      <c r="E12" s="10">
        <v>14329</v>
      </c>
      <c r="F12" s="10">
        <v>13475</v>
      </c>
      <c r="G12" s="10">
        <v>4372</v>
      </c>
      <c r="H12" s="10">
        <v>2522</v>
      </c>
      <c r="I12" s="10">
        <v>856</v>
      </c>
      <c r="J12" s="10">
        <v>2</v>
      </c>
      <c r="K12" s="57">
        <v>45.963446475195823</v>
      </c>
      <c r="M12" s="56" t="s">
        <v>17</v>
      </c>
      <c r="N12" s="58">
        <v>7.6857338111165605</v>
      </c>
      <c r="O12" s="58">
        <v>0.16337644656228728</v>
      </c>
      <c r="P12" s="58">
        <v>4.5733697752930764</v>
      </c>
      <c r="Q12" s="58">
        <v>9.0517317619828521</v>
      </c>
      <c r="R12" s="58">
        <v>9.0746790526775865</v>
      </c>
      <c r="S12" s="58">
        <v>7.2043925042679273</v>
      </c>
      <c r="T12" s="58">
        <v>9.304865315579562</v>
      </c>
      <c r="U12" s="58">
        <v>10.819009100101113</v>
      </c>
    </row>
    <row r="13" spans="1:22" ht="13.5" customHeight="1">
      <c r="A13" s="56" t="s">
        <v>56</v>
      </c>
      <c r="B13" s="10">
        <v>31307</v>
      </c>
      <c r="C13" s="10">
        <v>489</v>
      </c>
      <c r="D13" s="10">
        <v>4756</v>
      </c>
      <c r="E13" s="10">
        <v>4577</v>
      </c>
      <c r="F13" s="10">
        <v>9569</v>
      </c>
      <c r="G13" s="10">
        <v>6859</v>
      </c>
      <c r="H13" s="10">
        <v>4121</v>
      </c>
      <c r="I13" s="10">
        <v>936</v>
      </c>
      <c r="J13" s="10" t="s">
        <v>28</v>
      </c>
      <c r="K13" s="57">
        <v>51.99664611748171</v>
      </c>
      <c r="M13" s="56" t="s">
        <v>56</v>
      </c>
      <c r="N13" s="58">
        <v>5.7637020246874311</v>
      </c>
      <c r="O13" s="58">
        <v>8.8767869298842754</v>
      </c>
      <c r="P13" s="58">
        <v>3.5184320044150552</v>
      </c>
      <c r="Q13" s="58">
        <v>2.8913236286269464</v>
      </c>
      <c r="R13" s="58">
        <v>6.4442006571481869</v>
      </c>
      <c r="S13" s="58">
        <v>11.302591076572213</v>
      </c>
      <c r="T13" s="58">
        <v>15.204341778550109</v>
      </c>
      <c r="U13" s="58">
        <v>11.830131445904954</v>
      </c>
    </row>
    <row r="14" spans="1:22" ht="13.5" customHeight="1">
      <c r="A14" s="56" t="s">
        <v>19</v>
      </c>
      <c r="B14" s="10">
        <v>10095</v>
      </c>
      <c r="C14" s="10">
        <v>158</v>
      </c>
      <c r="D14" s="10">
        <v>1126</v>
      </c>
      <c r="E14" s="10">
        <v>847</v>
      </c>
      <c r="F14" s="10">
        <v>2648</v>
      </c>
      <c r="G14" s="10">
        <v>3132</v>
      </c>
      <c r="H14" s="10">
        <v>1806</v>
      </c>
      <c r="I14" s="10">
        <v>378</v>
      </c>
      <c r="J14" s="10" t="s">
        <v>28</v>
      </c>
      <c r="K14" s="57">
        <v>57.841505695889055</v>
      </c>
      <c r="M14" s="56" t="s">
        <v>19</v>
      </c>
      <c r="N14" s="58">
        <v>1.8585163681994319</v>
      </c>
      <c r="O14" s="58">
        <v>2.8681642840934876</v>
      </c>
      <c r="P14" s="58">
        <v>0.83300135344225235</v>
      </c>
      <c r="Q14" s="58">
        <v>0.53505595661940653</v>
      </c>
      <c r="R14" s="58">
        <v>1.7832838687562336</v>
      </c>
      <c r="S14" s="58">
        <v>5.1610606869549738</v>
      </c>
      <c r="T14" s="58">
        <v>6.6631985566759271</v>
      </c>
      <c r="U14" s="58">
        <v>4.7775530839231548</v>
      </c>
    </row>
    <row r="15" spans="1:22" ht="13.5" customHeight="1">
      <c r="A15" s="56" t="s">
        <v>57</v>
      </c>
      <c r="B15" s="10">
        <v>6592</v>
      </c>
      <c r="C15" s="10">
        <v>280</v>
      </c>
      <c r="D15" s="10">
        <v>1116</v>
      </c>
      <c r="E15" s="10">
        <v>826</v>
      </c>
      <c r="F15" s="10">
        <v>2007</v>
      </c>
      <c r="G15" s="10">
        <v>1414</v>
      </c>
      <c r="H15" s="10">
        <v>799</v>
      </c>
      <c r="I15" s="10">
        <v>150</v>
      </c>
      <c r="J15" s="10" t="s">
        <v>28</v>
      </c>
      <c r="K15" s="57">
        <v>49.210558252427184</v>
      </c>
      <c r="M15" s="56" t="s">
        <v>57</v>
      </c>
      <c r="N15" s="58">
        <v>1.2136047448410752</v>
      </c>
      <c r="O15" s="58">
        <v>5.0828227819378258</v>
      </c>
      <c r="P15" s="58">
        <v>0.82560347286106006</v>
      </c>
      <c r="Q15" s="58">
        <v>0.521790106455289</v>
      </c>
      <c r="R15" s="58">
        <v>1.351605258532387</v>
      </c>
      <c r="S15" s="58">
        <v>2.3300574110326737</v>
      </c>
      <c r="T15" s="58">
        <v>2.9478934921284972</v>
      </c>
      <c r="U15" s="58">
        <v>1.8958543983822043</v>
      </c>
    </row>
    <row r="16" spans="1:22" ht="13.5" customHeight="1">
      <c r="A16" s="56" t="s">
        <v>58</v>
      </c>
      <c r="B16" s="10">
        <v>147250</v>
      </c>
      <c r="C16" s="10">
        <v>163</v>
      </c>
      <c r="D16" s="10">
        <v>1721</v>
      </c>
      <c r="E16" s="10">
        <v>6441</v>
      </c>
      <c r="F16" s="10">
        <v>39743</v>
      </c>
      <c r="G16" s="10">
        <v>49051</v>
      </c>
      <c r="H16" s="10">
        <v>36630</v>
      </c>
      <c r="I16" s="10">
        <v>13501</v>
      </c>
      <c r="J16" s="10" t="s">
        <v>28</v>
      </c>
      <c r="K16" s="57">
        <v>68.192027164685911</v>
      </c>
      <c r="M16" s="56" t="s">
        <v>58</v>
      </c>
      <c r="N16" s="58">
        <v>27.109116911081358</v>
      </c>
      <c r="O16" s="58">
        <v>2.958928976628092</v>
      </c>
      <c r="P16" s="58">
        <v>1.2731752480231939</v>
      </c>
      <c r="Q16" s="58">
        <v>4.0688257574800444</v>
      </c>
      <c r="R16" s="58">
        <v>26.764747279448258</v>
      </c>
      <c r="S16" s="58">
        <v>80.828604008885193</v>
      </c>
      <c r="T16" s="58">
        <v>135.14560527743035</v>
      </c>
      <c r="U16" s="58">
        <v>170.63953488372093</v>
      </c>
    </row>
    <row r="17" spans="1:21" ht="13.5" customHeight="1">
      <c r="A17" s="56" t="s">
        <v>59</v>
      </c>
      <c r="B17" s="10">
        <v>70885</v>
      </c>
      <c r="C17" s="10">
        <v>5481</v>
      </c>
      <c r="D17" s="10">
        <v>17893</v>
      </c>
      <c r="E17" s="10">
        <v>4827</v>
      </c>
      <c r="F17" s="10">
        <v>12923</v>
      </c>
      <c r="G17" s="10">
        <v>13862</v>
      </c>
      <c r="H17" s="10">
        <v>10881</v>
      </c>
      <c r="I17" s="10">
        <v>5018</v>
      </c>
      <c r="J17" s="10" t="s">
        <v>28</v>
      </c>
      <c r="K17" s="57">
        <v>46.43409748183678</v>
      </c>
      <c r="M17" s="56" t="s">
        <v>59</v>
      </c>
      <c r="N17" s="58">
        <v>13.050117162933802</v>
      </c>
      <c r="O17" s="58">
        <v>99.496255956432947</v>
      </c>
      <c r="P17" s="58">
        <v>13.237027723927371</v>
      </c>
      <c r="Q17" s="58">
        <v>3.049250416295012</v>
      </c>
      <c r="R17" s="58">
        <v>8.7029370981634475</v>
      </c>
      <c r="S17" s="58">
        <v>22.84247229967109</v>
      </c>
      <c r="T17" s="58">
        <v>40.145217882165426</v>
      </c>
      <c r="U17" s="58">
        <v>63.422649140546</v>
      </c>
    </row>
    <row r="18" spans="1:21" ht="13.5" customHeight="1">
      <c r="A18" s="56" t="s">
        <v>23</v>
      </c>
      <c r="B18" s="10">
        <v>96754</v>
      </c>
      <c r="C18" s="10">
        <v>1732</v>
      </c>
      <c r="D18" s="10">
        <v>13892</v>
      </c>
      <c r="E18" s="10">
        <v>16167</v>
      </c>
      <c r="F18" s="10">
        <v>28842</v>
      </c>
      <c r="G18" s="10">
        <v>19945</v>
      </c>
      <c r="H18" s="10">
        <v>12191</v>
      </c>
      <c r="I18" s="10">
        <v>3985</v>
      </c>
      <c r="J18" s="10" t="s">
        <v>28</v>
      </c>
      <c r="K18" s="57">
        <v>51.911331831242116</v>
      </c>
      <c r="M18" s="56" t="s">
        <v>23</v>
      </c>
      <c r="N18" s="58">
        <v>17.81266891419196</v>
      </c>
      <c r="O18" s="58">
        <v>31.440889493986838</v>
      </c>
      <c r="P18" s="58">
        <v>10.277135703392336</v>
      </c>
      <c r="Q18" s="58">
        <v>10.212809504918472</v>
      </c>
      <c r="R18" s="58">
        <v>19.42351712336378</v>
      </c>
      <c r="S18" s="58">
        <v>32.866333142182938</v>
      </c>
      <c r="T18" s="58">
        <v>44.97843499691929</v>
      </c>
      <c r="U18" s="58">
        <v>50.366531850353894</v>
      </c>
    </row>
    <row r="19" spans="1:21" ht="13.5" customHeight="1">
      <c r="A19" s="56" t="s">
        <v>60</v>
      </c>
      <c r="B19" s="10">
        <v>10926</v>
      </c>
      <c r="C19" s="10">
        <v>373</v>
      </c>
      <c r="D19" s="10">
        <v>2587</v>
      </c>
      <c r="E19" s="10">
        <v>1569</v>
      </c>
      <c r="F19" s="10">
        <v>2661</v>
      </c>
      <c r="G19" s="10">
        <v>2004</v>
      </c>
      <c r="H19" s="10">
        <v>1291</v>
      </c>
      <c r="I19" s="10">
        <v>441</v>
      </c>
      <c r="J19" s="10" t="s">
        <v>28</v>
      </c>
      <c r="K19" s="57">
        <v>46.585575691012266</v>
      </c>
      <c r="M19" s="56" t="s">
        <v>60</v>
      </c>
      <c r="N19" s="58">
        <v>2.0115056799353135</v>
      </c>
      <c r="O19" s="58">
        <v>6.7710460630814611</v>
      </c>
      <c r="P19" s="58">
        <v>1.9138317063544465</v>
      </c>
      <c r="Q19" s="58">
        <v>0.99114851940478033</v>
      </c>
      <c r="R19" s="58">
        <v>1.7920386611632695</v>
      </c>
      <c r="S19" s="58">
        <v>3.3022878724960947</v>
      </c>
      <c r="T19" s="58">
        <v>4.7631170191963577</v>
      </c>
      <c r="U19" s="58">
        <v>5.5738119312436805</v>
      </c>
    </row>
    <row r="20" spans="1:21" ht="13.5" customHeight="1">
      <c r="A20" s="56" t="s">
        <v>25</v>
      </c>
      <c r="B20" s="10">
        <v>62034</v>
      </c>
      <c r="C20" s="10">
        <v>50</v>
      </c>
      <c r="D20" s="10">
        <v>3270</v>
      </c>
      <c r="E20" s="10">
        <v>6111</v>
      </c>
      <c r="F20" s="10">
        <v>23643</v>
      </c>
      <c r="G20" s="10">
        <v>18585</v>
      </c>
      <c r="H20" s="10">
        <v>9190</v>
      </c>
      <c r="I20" s="10">
        <v>1184</v>
      </c>
      <c r="J20" s="10">
        <v>1</v>
      </c>
      <c r="K20" s="57">
        <v>59.843940419769801</v>
      </c>
      <c r="M20" s="56" t="s">
        <v>25</v>
      </c>
      <c r="N20" s="58">
        <v>11.420624505684355</v>
      </c>
      <c r="O20" s="58">
        <v>0.90764692534604041</v>
      </c>
      <c r="P20" s="58">
        <v>2.4191069500498803</v>
      </c>
      <c r="Q20" s="58">
        <v>3.8603623977581973</v>
      </c>
      <c r="R20" s="58">
        <v>15.922273606119198</v>
      </c>
      <c r="S20" s="58">
        <v>30.625259536097762</v>
      </c>
      <c r="T20" s="58">
        <v>33.906309377548041</v>
      </c>
      <c r="U20" s="58">
        <v>14.964610717896864</v>
      </c>
    </row>
    <row r="21" spans="1:21" ht="13.5" customHeight="1">
      <c r="A21" s="56" t="s">
        <v>61</v>
      </c>
      <c r="B21" s="10">
        <v>47849</v>
      </c>
      <c r="C21" s="10">
        <v>803</v>
      </c>
      <c r="D21" s="10">
        <v>4488</v>
      </c>
      <c r="E21" s="10">
        <v>8984</v>
      </c>
      <c r="F21" s="10">
        <v>14613</v>
      </c>
      <c r="G21" s="10">
        <v>10482</v>
      </c>
      <c r="H21" s="10">
        <v>6358</v>
      </c>
      <c r="I21" s="10">
        <v>2120</v>
      </c>
      <c r="J21" s="10">
        <v>1</v>
      </c>
      <c r="K21" s="57">
        <v>54.22493678028799</v>
      </c>
      <c r="M21" s="56" t="s">
        <v>61</v>
      </c>
      <c r="N21" s="58">
        <v>8.8091282518053102</v>
      </c>
      <c r="O21" s="58">
        <v>14.576809621057409</v>
      </c>
      <c r="P21" s="58">
        <v>3.3201688048391018</v>
      </c>
      <c r="Q21" s="58">
        <v>5.6752570416396084</v>
      </c>
      <c r="R21" s="58">
        <v>9.8410601110781126</v>
      </c>
      <c r="S21" s="58">
        <v>17.272745249253521</v>
      </c>
      <c r="T21" s="58">
        <v>23.457705660767189</v>
      </c>
      <c r="U21" s="58">
        <v>26.794742163801818</v>
      </c>
    </row>
    <row r="22" spans="1:21" ht="13.5" customHeight="1">
      <c r="A22" s="56" t="s">
        <v>62</v>
      </c>
      <c r="B22" s="10">
        <v>73673</v>
      </c>
      <c r="C22" s="10" t="s">
        <v>28</v>
      </c>
      <c r="D22" s="10">
        <v>15574</v>
      </c>
      <c r="E22" s="10">
        <v>57879</v>
      </c>
      <c r="F22" s="10">
        <v>194</v>
      </c>
      <c r="G22" s="10" t="s">
        <v>28</v>
      </c>
      <c r="H22" s="10" t="s">
        <v>28</v>
      </c>
      <c r="I22" s="10" t="s">
        <v>28</v>
      </c>
      <c r="J22" s="10">
        <v>26</v>
      </c>
      <c r="K22" s="57">
        <v>29.700473714929487</v>
      </c>
      <c r="M22" s="56" t="s">
        <v>62</v>
      </c>
      <c r="N22" s="58">
        <v>13.563395383294377</v>
      </c>
      <c r="O22" s="58" t="s">
        <v>28</v>
      </c>
      <c r="P22" s="58">
        <v>11.521459217148879</v>
      </c>
      <c r="Q22" s="58">
        <v>36.562578173759896</v>
      </c>
      <c r="R22" s="58">
        <v>0.13064844053576638</v>
      </c>
      <c r="S22" s="58" t="s">
        <v>28</v>
      </c>
      <c r="T22" s="58" t="s">
        <v>28</v>
      </c>
      <c r="U22" s="58" t="s">
        <v>28</v>
      </c>
    </row>
    <row r="23" spans="1:21" ht="13.5" customHeight="1">
      <c r="A23" s="56" t="s">
        <v>29</v>
      </c>
      <c r="B23" s="10">
        <v>16765</v>
      </c>
      <c r="C23" s="10">
        <v>16740</v>
      </c>
      <c r="D23" s="10">
        <v>25</v>
      </c>
      <c r="E23" s="10" t="s">
        <v>28</v>
      </c>
      <c r="F23" s="10" t="s">
        <v>28</v>
      </c>
      <c r="G23" s="10" t="s">
        <v>28</v>
      </c>
      <c r="H23" s="10" t="s">
        <v>28</v>
      </c>
      <c r="I23" s="10" t="s">
        <v>28</v>
      </c>
      <c r="J23" s="10" t="s">
        <v>28</v>
      </c>
      <c r="K23" s="57">
        <v>7.4560095436922158E-3</v>
      </c>
      <c r="M23" s="56" t="s">
        <v>29</v>
      </c>
      <c r="N23" s="58">
        <v>3.0864811206402649</v>
      </c>
      <c r="O23" s="58">
        <v>303.8801906058543</v>
      </c>
      <c r="P23" s="58">
        <v>1.8494701452980735E-2</v>
      </c>
      <c r="Q23" s="58" t="s">
        <v>28</v>
      </c>
      <c r="R23" s="58" t="s">
        <v>28</v>
      </c>
      <c r="S23" s="58" t="s">
        <v>28</v>
      </c>
      <c r="T23" s="58" t="s">
        <v>28</v>
      </c>
      <c r="U23" s="58" t="s">
        <v>28</v>
      </c>
    </row>
    <row r="24" spans="1:21" ht="13.5" customHeight="1">
      <c r="A24" s="56" t="s">
        <v>63</v>
      </c>
      <c r="B24" s="10">
        <v>7545</v>
      </c>
      <c r="C24" s="10">
        <v>2848</v>
      </c>
      <c r="D24" s="10">
        <v>3771</v>
      </c>
      <c r="E24" s="10">
        <v>430</v>
      </c>
      <c r="F24" s="10">
        <v>354</v>
      </c>
      <c r="G24" s="10">
        <v>110</v>
      </c>
      <c r="H24" s="10">
        <v>32</v>
      </c>
      <c r="I24" s="10" t="s">
        <v>28</v>
      </c>
      <c r="J24" s="10" t="s">
        <v>28</v>
      </c>
      <c r="K24" s="57">
        <v>9.0190854870775343</v>
      </c>
      <c r="M24" s="56" t="s">
        <v>63</v>
      </c>
      <c r="N24" s="58">
        <v>1.3890545812842707</v>
      </c>
      <c r="O24" s="58">
        <v>51.699568867710461</v>
      </c>
      <c r="P24" s="58">
        <v>2.7897407671676144</v>
      </c>
      <c r="Q24" s="58">
        <v>0.27163407478907298</v>
      </c>
      <c r="R24" s="58">
        <v>0.23839973169928502</v>
      </c>
      <c r="S24" s="58">
        <v>0.18126330637453611</v>
      </c>
      <c r="T24" s="58">
        <v>0.11806331883368198</v>
      </c>
      <c r="U24" s="58" t="s">
        <v>28</v>
      </c>
    </row>
    <row r="25" spans="1:21" ht="13.5" customHeight="1">
      <c r="A25" s="56" t="s">
        <v>64</v>
      </c>
      <c r="B25" s="10">
        <v>34251</v>
      </c>
      <c r="C25" s="10">
        <v>1017</v>
      </c>
      <c r="D25" s="10">
        <v>7629</v>
      </c>
      <c r="E25" s="10">
        <v>2913</v>
      </c>
      <c r="F25" s="10">
        <v>6602</v>
      </c>
      <c r="G25" s="10">
        <v>7030</v>
      </c>
      <c r="H25" s="10">
        <v>6254</v>
      </c>
      <c r="I25" s="10">
        <v>2806</v>
      </c>
      <c r="J25" s="10" t="s">
        <v>28</v>
      </c>
      <c r="K25" s="57">
        <v>52.221424191994394</v>
      </c>
      <c r="M25" s="56" t="s">
        <v>64</v>
      </c>
      <c r="N25" s="58">
        <v>6.3057002602475221</v>
      </c>
      <c r="O25" s="58">
        <v>18.461538461538463</v>
      </c>
      <c r="P25" s="58">
        <v>5.6438430953916017</v>
      </c>
      <c r="Q25" s="58">
        <v>1.8401629299083013</v>
      </c>
      <c r="R25" s="58">
        <v>4.4460876516346888</v>
      </c>
      <c r="S25" s="58">
        <v>11.584373125572627</v>
      </c>
      <c r="T25" s="58">
        <v>23.073999874557721</v>
      </c>
      <c r="U25" s="58">
        <v>35.465116279069768</v>
      </c>
    </row>
    <row r="26" spans="1:21" ht="13.5" customHeight="1">
      <c r="A26" s="56" t="s">
        <v>65</v>
      </c>
      <c r="B26" s="10">
        <v>77656</v>
      </c>
      <c r="C26" s="10">
        <v>556</v>
      </c>
      <c r="D26" s="10">
        <v>13304</v>
      </c>
      <c r="E26" s="10">
        <v>12885</v>
      </c>
      <c r="F26" s="10">
        <v>20065</v>
      </c>
      <c r="G26" s="10">
        <v>13395</v>
      </c>
      <c r="H26" s="10">
        <v>11475</v>
      </c>
      <c r="I26" s="10">
        <v>5975</v>
      </c>
      <c r="J26" s="10">
        <v>1</v>
      </c>
      <c r="K26" s="57">
        <v>52.76191150715978</v>
      </c>
      <c r="M26" s="56" t="s">
        <v>65</v>
      </c>
      <c r="N26" s="58">
        <v>14.296676284189706</v>
      </c>
      <c r="O26" s="58">
        <v>10.09303380984797</v>
      </c>
      <c r="P26" s="58">
        <v>9.842140325218228</v>
      </c>
      <c r="Q26" s="58">
        <v>8.1395466364121063</v>
      </c>
      <c r="R26" s="58">
        <v>13.512685357475009</v>
      </c>
      <c r="S26" s="58">
        <v>22.072927171699195</v>
      </c>
      <c r="T26" s="58">
        <v>42.336768238015651</v>
      </c>
      <c r="U26" s="58">
        <v>75.518200202224463</v>
      </c>
    </row>
    <row r="27" spans="1:21" ht="13.5" customHeight="1">
      <c r="A27" s="56" t="s">
        <v>33</v>
      </c>
      <c r="B27" s="10">
        <v>632</v>
      </c>
      <c r="C27" s="10">
        <v>8</v>
      </c>
      <c r="D27" s="10">
        <v>181</v>
      </c>
      <c r="E27" s="10">
        <v>161</v>
      </c>
      <c r="F27" s="10">
        <v>151</v>
      </c>
      <c r="G27" s="10">
        <v>65</v>
      </c>
      <c r="H27" s="10">
        <v>51</v>
      </c>
      <c r="I27" s="10">
        <v>15</v>
      </c>
      <c r="J27" s="10" t="s">
        <v>28</v>
      </c>
      <c r="K27" s="57">
        <v>40.683544303797468</v>
      </c>
      <c r="M27" s="56" t="s">
        <v>33</v>
      </c>
      <c r="N27" s="58">
        <v>0.1163528820903458</v>
      </c>
      <c r="O27" s="58">
        <v>0.14522350805536646</v>
      </c>
      <c r="P27" s="58">
        <v>0.13390163851958051</v>
      </c>
      <c r="Q27" s="58">
        <v>0.10170485125823429</v>
      </c>
      <c r="R27" s="58">
        <v>0.10169028103557072</v>
      </c>
      <c r="S27" s="58">
        <v>0.10711013558495318</v>
      </c>
      <c r="T27" s="58">
        <v>0.18816341439118067</v>
      </c>
      <c r="U27" s="58">
        <v>0.18958543983822043</v>
      </c>
    </row>
    <row r="28" spans="1:21" ht="13.5" customHeight="1">
      <c r="A28" s="56" t="s">
        <v>66</v>
      </c>
      <c r="B28" s="10">
        <v>91145</v>
      </c>
      <c r="C28" s="10">
        <v>39508</v>
      </c>
      <c r="D28" s="10">
        <v>5237</v>
      </c>
      <c r="E28" s="10">
        <v>39596</v>
      </c>
      <c r="F28" s="10">
        <v>5044</v>
      </c>
      <c r="G28" s="10">
        <v>1168</v>
      </c>
      <c r="H28" s="10">
        <v>467</v>
      </c>
      <c r="I28" s="10">
        <v>124</v>
      </c>
      <c r="J28" s="10">
        <v>1</v>
      </c>
      <c r="K28" s="57">
        <v>20.205979483240991</v>
      </c>
      <c r="M28" s="56" t="s">
        <v>66</v>
      </c>
      <c r="N28" s="58">
        <v>16.780037085640139</v>
      </c>
      <c r="O28" s="58">
        <v>717.18629453142728</v>
      </c>
      <c r="P28" s="58">
        <v>3.8742700603704043</v>
      </c>
      <c r="Q28" s="58">
        <v>25.013076338018916</v>
      </c>
      <c r="R28" s="58">
        <v>3.3968594539299253</v>
      </c>
      <c r="S28" s="58">
        <v>1.92468674404962</v>
      </c>
      <c r="T28" s="58">
        <v>1.7229865592290465</v>
      </c>
      <c r="U28" s="58">
        <v>1.5672396359959555</v>
      </c>
    </row>
    <row r="29" spans="1:21" ht="13.5" customHeight="1">
      <c r="A29" s="13" t="s">
        <v>67</v>
      </c>
      <c r="B29" s="14">
        <v>8479</v>
      </c>
      <c r="C29" s="14">
        <v>122</v>
      </c>
      <c r="D29" s="14">
        <v>269</v>
      </c>
      <c r="E29" s="14">
        <v>500</v>
      </c>
      <c r="F29" s="14">
        <v>1684</v>
      </c>
      <c r="G29" s="14">
        <v>2270</v>
      </c>
      <c r="H29" s="14">
        <v>2358</v>
      </c>
      <c r="I29" s="14">
        <v>1276</v>
      </c>
      <c r="J29" s="14" t="s">
        <v>28</v>
      </c>
      <c r="K29" s="62">
        <v>67.907064512324567</v>
      </c>
      <c r="M29" s="13" t="s">
        <v>67</v>
      </c>
      <c r="N29" s="63">
        <v>1.5610064671582944</v>
      </c>
      <c r="O29" s="63">
        <v>2.2146584978443387</v>
      </c>
      <c r="P29" s="63">
        <v>0.1990029876340727</v>
      </c>
      <c r="Q29" s="63">
        <v>0.3158535753361314</v>
      </c>
      <c r="R29" s="63">
        <v>1.1340823394960338</v>
      </c>
      <c r="S29" s="63">
        <v>3.7406155042745186</v>
      </c>
      <c r="T29" s="63">
        <v>8.6997908065569423</v>
      </c>
      <c r="U29" s="63">
        <v>16.127401415571285</v>
      </c>
    </row>
    <row r="30" spans="1:21" ht="13.5" customHeight="1">
      <c r="A30" s="2"/>
      <c r="B30" s="2"/>
      <c r="C30" s="39"/>
      <c r="D30" s="2"/>
      <c r="E30" s="2"/>
      <c r="F30" s="2"/>
      <c r="G30" s="2"/>
      <c r="I30" s="64"/>
      <c r="J30" s="4"/>
      <c r="K30" s="65"/>
      <c r="M30" s="2"/>
      <c r="N30" s="2"/>
      <c r="O30" s="66"/>
      <c r="P30" s="66"/>
      <c r="Q30" s="66"/>
      <c r="R30" s="66"/>
      <c r="S30" s="66"/>
    </row>
    <row r="31" spans="1:21" ht="13.5" customHeight="1">
      <c r="A31" s="67" t="s">
        <v>36</v>
      </c>
      <c r="B31" s="21">
        <v>942376</v>
      </c>
      <c r="C31" s="21">
        <v>77232</v>
      </c>
      <c r="D31" s="21">
        <v>105048</v>
      </c>
      <c r="E31" s="21">
        <v>186439</v>
      </c>
      <c r="F31" s="21">
        <v>228012</v>
      </c>
      <c r="G31" s="21">
        <v>183653</v>
      </c>
      <c r="H31" s="21">
        <v>119732</v>
      </c>
      <c r="I31" s="21">
        <v>42217</v>
      </c>
      <c r="J31" s="21">
        <v>43</v>
      </c>
      <c r="K31" s="22">
        <v>49.286272146149734</v>
      </c>
      <c r="M31" s="67" t="s">
        <v>36</v>
      </c>
      <c r="N31" s="54">
        <v>173.16750431965067</v>
      </c>
      <c r="O31" s="54">
        <v>1356.3632212572775</v>
      </c>
      <c r="P31" s="54">
        <v>77.687479616354835</v>
      </c>
      <c r="Q31" s="54">
        <v>115.22927002323263</v>
      </c>
      <c r="R31" s="54">
        <v>154.29036595342708</v>
      </c>
      <c r="S31" s="54">
        <v>309.44138864714904</v>
      </c>
      <c r="T31" s="54">
        <v>453.91458298976596</v>
      </c>
      <c r="U31" s="54">
        <v>529.07155255061446</v>
      </c>
    </row>
    <row r="32" spans="1:21" ht="13.5" customHeight="1">
      <c r="A32" s="24" t="s">
        <v>37</v>
      </c>
      <c r="B32" s="25">
        <v>978498</v>
      </c>
      <c r="C32" s="25">
        <v>76641</v>
      </c>
      <c r="D32" s="25">
        <v>106270</v>
      </c>
      <c r="E32" s="25">
        <v>192877</v>
      </c>
      <c r="F32" s="25">
        <v>236733</v>
      </c>
      <c r="G32" s="25">
        <v>190078</v>
      </c>
      <c r="H32" s="25">
        <v>129454</v>
      </c>
      <c r="I32" s="25">
        <v>46381</v>
      </c>
      <c r="J32" s="25">
        <v>64</v>
      </c>
      <c r="K32" s="26">
        <v>49.875721769487519</v>
      </c>
      <c r="M32" s="24" t="s">
        <v>37</v>
      </c>
      <c r="N32" s="68">
        <v>179.25059724369356</v>
      </c>
      <c r="O32" s="68">
        <v>1333.1999686883007</v>
      </c>
      <c r="P32" s="68">
        <v>78.12772821225569</v>
      </c>
      <c r="Q32" s="68">
        <v>116.46996555302506</v>
      </c>
      <c r="R32" s="68">
        <v>161.42621695468625</v>
      </c>
      <c r="S32" s="68">
        <v>332.52103207161315</v>
      </c>
      <c r="T32" s="68">
        <v>492.8877111222796</v>
      </c>
      <c r="U32" s="68">
        <v>550.00385397582079</v>
      </c>
    </row>
    <row r="33" spans="1:22" ht="13.5" customHeight="1">
      <c r="A33" s="24" t="s">
        <v>38</v>
      </c>
      <c r="B33" s="69">
        <v>1180474</v>
      </c>
      <c r="C33" s="1928">
        <v>82465</v>
      </c>
      <c r="D33" s="1928">
        <v>146842</v>
      </c>
      <c r="E33" s="1928">
        <v>234147</v>
      </c>
      <c r="F33" s="1928">
        <v>290457</v>
      </c>
      <c r="G33" s="1928">
        <v>219500</v>
      </c>
      <c r="H33" s="1928">
        <v>152303</v>
      </c>
      <c r="I33" s="1928">
        <v>54706</v>
      </c>
      <c r="J33" s="70">
        <v>54</v>
      </c>
      <c r="K33" s="26">
        <v>49.329043248728901</v>
      </c>
      <c r="M33" s="24" t="s">
        <v>38</v>
      </c>
      <c r="N33" s="71">
        <v>216.43604398634653</v>
      </c>
      <c r="O33" s="1930">
        <v>1418.0451903566393</v>
      </c>
      <c r="P33" s="1930">
        <v>107.67662109440165</v>
      </c>
      <c r="Q33" s="1930">
        <v>139.1134530344232</v>
      </c>
      <c r="R33" s="1930">
        <v>199.02801023038933</v>
      </c>
      <c r="S33" s="1930">
        <v>398.8345672372393</v>
      </c>
      <c r="T33" s="1930">
        <v>592.61406526019255</v>
      </c>
      <c r="U33" s="1930">
        <v>663.9762596869823</v>
      </c>
    </row>
    <row r="34" spans="1:22" ht="13.5" customHeight="1">
      <c r="A34" s="30" t="s">
        <v>39</v>
      </c>
      <c r="B34" s="72">
        <v>1189662</v>
      </c>
      <c r="C34" s="1929">
        <v>84010</v>
      </c>
      <c r="D34" s="1929">
        <v>150976</v>
      </c>
      <c r="E34" s="1929">
        <v>237297</v>
      </c>
      <c r="F34" s="1929">
        <v>296019</v>
      </c>
      <c r="G34" s="1929">
        <v>214853</v>
      </c>
      <c r="H34" s="1929">
        <v>151920</v>
      </c>
      <c r="I34" s="1929">
        <v>54525</v>
      </c>
      <c r="J34" s="73">
        <v>62</v>
      </c>
      <c r="K34" s="74">
        <v>49.047336134128855</v>
      </c>
      <c r="M34" s="30" t="s">
        <v>39</v>
      </c>
      <c r="N34" s="75">
        <v>218.41603203219228</v>
      </c>
      <c r="O34" s="1931">
        <v>1433.862433862434</v>
      </c>
      <c r="P34" s="1931">
        <v>109.98702529593763</v>
      </c>
      <c r="Q34" s="1931">
        <v>139.37687236811232</v>
      </c>
      <c r="R34" s="1931">
        <v>203.67822007670469</v>
      </c>
      <c r="S34" s="1931">
        <v>406.29104101525007</v>
      </c>
      <c r="T34" s="1931">
        <v>606.13919416842384</v>
      </c>
      <c r="U34" s="1931">
        <v>680.40581012279119</v>
      </c>
    </row>
    <row r="36" spans="1:22" ht="13.5" customHeight="1">
      <c r="C36" s="76"/>
      <c r="D36" s="76"/>
      <c r="E36" s="76"/>
      <c r="F36" s="76"/>
      <c r="G36" s="76"/>
      <c r="H36" s="76"/>
      <c r="I36" s="76"/>
      <c r="J36" s="76"/>
      <c r="M36" s="35" t="s">
        <v>40</v>
      </c>
    </row>
    <row r="37" spans="1:22" ht="13.5" customHeight="1">
      <c r="A37" s="77"/>
      <c r="D37" s="59"/>
      <c r="E37" s="59"/>
      <c r="F37" s="59"/>
      <c r="G37" s="59"/>
    </row>
    <row r="38" spans="1:22" ht="13.5" customHeight="1">
      <c r="M38" s="59"/>
      <c r="N38" s="78"/>
      <c r="O38" s="45"/>
      <c r="P38" s="59"/>
      <c r="Q38" s="79"/>
      <c r="R38" s="45"/>
      <c r="S38" s="59"/>
      <c r="T38" s="79"/>
      <c r="U38" s="45"/>
      <c r="V38" s="59"/>
    </row>
    <row r="39" spans="1:22" ht="13.5" customHeight="1">
      <c r="A39" s="38"/>
      <c r="M39" s="59"/>
      <c r="N39" s="79"/>
      <c r="O39" s="45"/>
      <c r="P39" s="59"/>
      <c r="Q39" s="79"/>
      <c r="R39" s="45"/>
      <c r="S39" s="59"/>
      <c r="T39" s="79"/>
      <c r="U39" s="45"/>
      <c r="V39" s="59"/>
    </row>
    <row r="40" spans="1:22" ht="13.5" customHeight="1">
      <c r="M40" s="59"/>
      <c r="N40" s="79"/>
      <c r="O40" s="45"/>
      <c r="P40" s="59"/>
      <c r="Q40" s="79"/>
      <c r="R40" s="45"/>
      <c r="S40" s="59"/>
      <c r="T40" s="79"/>
      <c r="U40" s="45"/>
      <c r="V40" s="59"/>
    </row>
    <row r="41" spans="1:22" ht="13.5" customHeight="1">
      <c r="M41" s="59"/>
      <c r="N41" s="79"/>
      <c r="O41" s="45"/>
      <c r="P41" s="59"/>
      <c r="Q41" s="79"/>
      <c r="R41" s="45"/>
      <c r="S41" s="59"/>
      <c r="T41" s="79"/>
      <c r="U41" s="45"/>
      <c r="V41" s="59"/>
    </row>
    <row r="42" spans="1:22" ht="13.5" customHeight="1">
      <c r="I42" s="45"/>
      <c r="J42" s="45"/>
      <c r="K42" s="59"/>
      <c r="L42" s="60"/>
      <c r="M42" s="80"/>
      <c r="N42" s="79"/>
      <c r="O42" s="45"/>
      <c r="P42" s="59"/>
      <c r="Q42" s="79"/>
      <c r="R42" s="45"/>
      <c r="S42" s="59"/>
      <c r="T42" s="79"/>
      <c r="U42" s="45"/>
      <c r="V42" s="59"/>
    </row>
    <row r="43" spans="1:22" ht="13.5" customHeight="1">
      <c r="I43" s="81"/>
      <c r="J43" s="45"/>
      <c r="K43" s="59"/>
      <c r="L43" s="60"/>
      <c r="M43" s="80"/>
      <c r="N43" s="45"/>
    </row>
    <row r="44" spans="1:22" ht="13.5" customHeight="1">
      <c r="I44" s="81"/>
      <c r="J44" s="45"/>
      <c r="K44" s="59"/>
      <c r="L44" s="60"/>
      <c r="M44" s="80"/>
      <c r="N44" s="45"/>
    </row>
    <row r="45" spans="1:22" ht="13.5" customHeight="1">
      <c r="I45" s="81"/>
      <c r="J45" s="45"/>
      <c r="K45" s="59"/>
      <c r="L45" s="60"/>
      <c r="M45" s="80"/>
      <c r="N45" s="82"/>
      <c r="O45" s="83"/>
      <c r="P45" s="82"/>
      <c r="Q45" s="82"/>
      <c r="R45" s="83"/>
      <c r="S45" s="82"/>
      <c r="T45" s="82"/>
      <c r="U45" s="83"/>
      <c r="V45" s="84"/>
    </row>
    <row r="46" spans="1:22" ht="13.5" customHeight="1">
      <c r="I46" s="81"/>
      <c r="J46" s="45"/>
      <c r="K46" s="59"/>
      <c r="L46" s="60"/>
      <c r="M46" s="80"/>
      <c r="N46" s="82"/>
      <c r="O46" s="83"/>
      <c r="P46" s="82"/>
      <c r="Q46" s="82"/>
      <c r="R46" s="83"/>
      <c r="S46" s="82"/>
      <c r="T46" s="82"/>
      <c r="U46" s="83"/>
      <c r="V46" s="84"/>
    </row>
    <row r="47" spans="1:22" ht="13.5" customHeight="1">
      <c r="I47" s="81"/>
      <c r="J47" s="45"/>
      <c r="K47" s="59"/>
      <c r="L47" s="60"/>
      <c r="M47" s="80"/>
      <c r="N47" s="82"/>
      <c r="O47" s="83"/>
      <c r="P47" s="82"/>
      <c r="Q47" s="82"/>
      <c r="R47" s="83"/>
      <c r="S47" s="82"/>
      <c r="T47" s="82"/>
      <c r="U47" s="83"/>
      <c r="V47" s="84"/>
    </row>
    <row r="48" spans="1:22" ht="13.5" customHeight="1">
      <c r="I48" s="81"/>
      <c r="J48" s="45"/>
      <c r="K48" s="59"/>
      <c r="L48" s="60"/>
      <c r="M48" s="80"/>
      <c r="N48" s="82"/>
      <c r="O48" s="83"/>
      <c r="P48" s="82"/>
      <c r="Q48" s="82"/>
      <c r="R48" s="83"/>
      <c r="S48" s="82"/>
      <c r="T48" s="82"/>
      <c r="U48" s="83"/>
      <c r="V48" s="84"/>
    </row>
    <row r="49" spans="9:22" ht="13.5" customHeight="1">
      <c r="I49" s="81"/>
      <c r="J49" s="59"/>
      <c r="K49" s="59"/>
      <c r="L49" s="60"/>
      <c r="M49" s="80"/>
      <c r="N49" s="82"/>
      <c r="O49" s="83"/>
      <c r="P49" s="82"/>
      <c r="Q49" s="82"/>
      <c r="R49" s="83"/>
      <c r="S49" s="82"/>
      <c r="T49" s="82"/>
      <c r="U49" s="83"/>
      <c r="V49" s="84"/>
    </row>
    <row r="50" spans="9:22" ht="13.5" customHeight="1">
      <c r="I50" s="81"/>
      <c r="J50" s="59"/>
      <c r="K50" s="59"/>
      <c r="L50" s="60"/>
      <c r="M50" s="80"/>
      <c r="N50" s="84"/>
      <c r="O50" s="84"/>
      <c r="P50" s="84"/>
      <c r="Q50" s="84"/>
      <c r="R50" s="84"/>
      <c r="S50" s="84"/>
      <c r="T50" s="85"/>
      <c r="U50" s="84"/>
      <c r="V50" s="84"/>
    </row>
    <row r="51" spans="9:22" ht="13.5" customHeight="1">
      <c r="I51" s="81"/>
      <c r="J51" s="59"/>
      <c r="K51" s="59"/>
      <c r="L51" s="60"/>
      <c r="M51" s="80"/>
      <c r="N51" s="84"/>
      <c r="O51" s="84"/>
      <c r="P51" s="84"/>
      <c r="Q51" s="84"/>
      <c r="R51" s="84"/>
      <c r="S51" s="84"/>
      <c r="T51" s="85"/>
      <c r="U51" s="84"/>
      <c r="V51" s="84"/>
    </row>
    <row r="52" spans="9:22" ht="13.5" customHeight="1">
      <c r="I52" s="81"/>
      <c r="J52" s="59"/>
      <c r="K52" s="59"/>
      <c r="L52" s="60"/>
      <c r="M52" s="80"/>
      <c r="N52" s="84"/>
      <c r="O52" s="84"/>
      <c r="P52" s="84"/>
      <c r="Q52" s="84"/>
      <c r="R52" s="84"/>
      <c r="S52" s="84"/>
      <c r="T52" s="85"/>
      <c r="U52" s="84"/>
      <c r="V52" s="84"/>
    </row>
    <row r="53" spans="9:22" ht="13.5" customHeight="1">
      <c r="I53" s="81"/>
      <c r="J53" s="59"/>
      <c r="K53" s="59"/>
      <c r="L53" s="60"/>
      <c r="M53" s="80"/>
      <c r="N53" s="45"/>
      <c r="V53" s="84"/>
    </row>
    <row r="54" spans="9:22" ht="13.5" customHeight="1">
      <c r="I54" s="81"/>
      <c r="J54" s="59"/>
      <c r="K54" s="59"/>
      <c r="L54" s="60"/>
      <c r="M54" s="80"/>
      <c r="N54" s="45"/>
      <c r="V54" s="84"/>
    </row>
    <row r="55" spans="9:22" ht="13.5" customHeight="1">
      <c r="I55" s="81"/>
      <c r="J55" s="59"/>
      <c r="K55" s="59"/>
      <c r="L55" s="60"/>
      <c r="M55" s="80"/>
      <c r="N55" s="45"/>
      <c r="V55" s="84"/>
    </row>
    <row r="56" spans="9:22" ht="13.5" customHeight="1">
      <c r="I56" s="81"/>
      <c r="J56" s="59"/>
      <c r="K56" s="59"/>
      <c r="L56" s="60"/>
      <c r="M56" s="80"/>
      <c r="N56" s="45"/>
      <c r="V56" s="84"/>
    </row>
    <row r="57" spans="9:22" ht="13.5" customHeight="1">
      <c r="I57" s="81"/>
      <c r="J57" s="59"/>
      <c r="K57" s="59"/>
      <c r="L57" s="60"/>
      <c r="M57" s="80"/>
      <c r="N57" s="45"/>
      <c r="V57" s="84"/>
    </row>
    <row r="58" spans="9:22" ht="13.5" customHeight="1">
      <c r="I58" s="81"/>
      <c r="J58" s="59"/>
      <c r="K58" s="59"/>
      <c r="L58" s="60"/>
      <c r="M58" s="80"/>
      <c r="N58" s="45"/>
      <c r="V58" s="84"/>
    </row>
    <row r="59" spans="9:22" ht="13.5" customHeight="1">
      <c r="I59" s="81"/>
      <c r="J59" s="59"/>
      <c r="K59" s="59"/>
      <c r="L59" s="60"/>
      <c r="M59" s="80"/>
      <c r="N59" s="45"/>
      <c r="V59" s="84"/>
    </row>
    <row r="60" spans="9:22" ht="13.5" customHeight="1">
      <c r="I60" s="81"/>
      <c r="J60" s="59"/>
      <c r="K60" s="59"/>
      <c r="L60" s="60"/>
      <c r="M60" s="80"/>
      <c r="N60" s="45"/>
    </row>
    <row r="61" spans="9:22" ht="13.5" customHeight="1">
      <c r="I61" s="81"/>
      <c r="J61" s="59"/>
      <c r="K61" s="59"/>
      <c r="L61" s="60"/>
      <c r="M61" s="80"/>
      <c r="N61" s="45"/>
    </row>
    <row r="62" spans="9:22" ht="13.5" customHeight="1">
      <c r="I62" s="81"/>
      <c r="J62" s="59"/>
      <c r="K62" s="59"/>
      <c r="L62" s="60"/>
      <c r="M62" s="80"/>
      <c r="N62" s="45"/>
    </row>
    <row r="63" spans="9:22" ht="13.5" customHeight="1">
      <c r="I63" s="81"/>
      <c r="J63" s="59"/>
      <c r="K63" s="59"/>
      <c r="L63" s="60"/>
      <c r="M63" s="80"/>
      <c r="N63" s="45"/>
    </row>
    <row r="64" spans="9:22" ht="13.5" customHeight="1">
      <c r="I64" s="45"/>
      <c r="J64" s="59"/>
      <c r="K64" s="79"/>
      <c r="L64" s="45"/>
      <c r="M64" s="80"/>
      <c r="N64" s="45"/>
    </row>
    <row r="65" spans="10:12" ht="13.5" customHeight="1">
      <c r="J65" s="59"/>
      <c r="K65" s="79"/>
      <c r="L65" s="45"/>
    </row>
    <row r="66" spans="10:12" ht="13.5" customHeight="1">
      <c r="J66" s="59"/>
      <c r="K66" s="79"/>
      <c r="L66" s="45"/>
    </row>
    <row r="67" spans="10:12" ht="13.5" customHeight="1">
      <c r="J67" s="59"/>
      <c r="K67" s="79"/>
      <c r="L67" s="45"/>
    </row>
    <row r="68" spans="10:12" ht="13.5" customHeight="1">
      <c r="J68" s="59"/>
      <c r="K68" s="79"/>
      <c r="L68" s="45"/>
    </row>
    <row r="69" spans="10:12" ht="13.5" customHeight="1">
      <c r="J69" s="59"/>
      <c r="K69" s="79"/>
      <c r="L69" s="45"/>
    </row>
    <row r="70" spans="10:12" ht="13.5" customHeight="1">
      <c r="J70" s="59"/>
      <c r="K70" s="79"/>
      <c r="L70" s="45"/>
    </row>
    <row r="71" spans="10:12" ht="13.5" customHeight="1">
      <c r="J71" s="45"/>
      <c r="K71" s="45"/>
      <c r="L71" s="45"/>
    </row>
    <row r="72" spans="10:12" ht="13.5" customHeight="1">
      <c r="J72" s="45"/>
      <c r="K72" s="45"/>
      <c r="L72" s="45"/>
    </row>
    <row r="73" spans="10:12" ht="13.5" customHeight="1">
      <c r="J73" s="45"/>
      <c r="K73" s="45"/>
      <c r="L73" s="45"/>
    </row>
    <row r="74" spans="10:12" ht="13.5" customHeight="1">
      <c r="J74" s="45"/>
      <c r="K74" s="45"/>
      <c r="L74" s="45"/>
    </row>
  </sheetData>
  <mergeCells count="5">
    <mergeCell ref="A5:A6"/>
    <mergeCell ref="B5:J5"/>
    <mergeCell ref="K5:K6"/>
    <mergeCell ref="M5:M6"/>
    <mergeCell ref="N5:U5"/>
  </mergeCells>
  <hyperlinks>
    <hyperlink ref="V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workbookViewId="0"/>
  </sheetViews>
  <sheetFormatPr defaultColWidth="10.25" defaultRowHeight="13.5" customHeight="1"/>
  <cols>
    <col min="1" max="1" width="7.125" style="65" customWidth="1"/>
    <col min="2" max="2" width="8.375" style="65" customWidth="1"/>
    <col min="3" max="5" width="8.875" style="65" customWidth="1"/>
    <col min="6" max="6" width="10.5" style="65" customWidth="1"/>
    <col min="7" max="7" width="9.375" style="65" customWidth="1"/>
    <col min="8" max="8" width="9.625" style="65" customWidth="1"/>
    <col min="9" max="9" width="10" style="65" customWidth="1"/>
    <col min="10" max="16384" width="10.25" style="65"/>
  </cols>
  <sheetData>
    <row r="1" spans="1:10" ht="15" customHeight="1">
      <c r="A1" s="1" t="s">
        <v>0</v>
      </c>
      <c r="J1" s="2004" t="s">
        <v>1431</v>
      </c>
    </row>
    <row r="2" spans="1:10" ht="20.100000000000001" customHeight="1">
      <c r="A2" s="86" t="s">
        <v>68</v>
      </c>
      <c r="B2" s="87"/>
      <c r="C2" s="87"/>
      <c r="D2" s="87"/>
      <c r="E2" s="87"/>
      <c r="F2" s="87"/>
      <c r="G2" s="87"/>
      <c r="H2" s="87"/>
    </row>
    <row r="3" spans="1:10" ht="15" customHeight="1">
      <c r="A3" s="39"/>
      <c r="B3" s="39"/>
      <c r="C3" s="39"/>
      <c r="D3" s="39"/>
      <c r="E3" s="39"/>
      <c r="F3" s="39"/>
      <c r="G3" s="39"/>
      <c r="H3" s="39"/>
    </row>
    <row r="4" spans="1:10" ht="28.5" customHeight="1">
      <c r="A4" s="2028" t="s">
        <v>69</v>
      </c>
      <c r="B4" s="2028" t="s">
        <v>70</v>
      </c>
      <c r="C4" s="2029" t="s">
        <v>3</v>
      </c>
      <c r="D4" s="2030"/>
      <c r="E4" s="2031"/>
      <c r="F4" s="2039" t="s">
        <v>71</v>
      </c>
      <c r="G4" s="2028" t="s">
        <v>5</v>
      </c>
      <c r="H4" s="2028" t="s">
        <v>6</v>
      </c>
      <c r="I4" s="2028"/>
    </row>
    <row r="5" spans="1:10" ht="29.25" customHeight="1">
      <c r="A5" s="2028"/>
      <c r="B5" s="2028"/>
      <c r="C5" s="5" t="s">
        <v>7</v>
      </c>
      <c r="D5" s="5" t="s">
        <v>8</v>
      </c>
      <c r="E5" s="5" t="s">
        <v>9</v>
      </c>
      <c r="F5" s="2040"/>
      <c r="G5" s="2029"/>
      <c r="H5" s="89" t="s">
        <v>10</v>
      </c>
      <c r="I5" s="90" t="s">
        <v>11</v>
      </c>
    </row>
    <row r="6" spans="1:10" ht="13.5" customHeight="1">
      <c r="A6" s="91" t="s">
        <v>72</v>
      </c>
      <c r="B6" s="92" t="s">
        <v>73</v>
      </c>
      <c r="C6" s="93">
        <v>46619</v>
      </c>
      <c r="D6" s="93">
        <v>4862</v>
      </c>
      <c r="E6" s="93">
        <v>41757</v>
      </c>
      <c r="F6" s="94">
        <v>858.26819781168217</v>
      </c>
      <c r="G6" s="95">
        <v>3.5</v>
      </c>
      <c r="H6" s="96" t="s">
        <v>28</v>
      </c>
      <c r="I6" s="96" t="s">
        <v>28</v>
      </c>
    </row>
    <row r="7" spans="1:10" ht="13.5" customHeight="1">
      <c r="A7" s="97" t="s">
        <v>74</v>
      </c>
      <c r="B7" s="98" t="s">
        <v>75</v>
      </c>
      <c r="C7" s="99">
        <v>39282</v>
      </c>
      <c r="D7" s="99">
        <v>19780</v>
      </c>
      <c r="E7" s="99">
        <v>19502</v>
      </c>
      <c r="F7" s="57">
        <v>723.19207504319047</v>
      </c>
      <c r="G7" s="12">
        <v>3.8</v>
      </c>
      <c r="H7" s="100">
        <v>5</v>
      </c>
      <c r="I7" s="12">
        <v>0.12728476146835702</v>
      </c>
    </row>
    <row r="8" spans="1:10" ht="13.5" customHeight="1">
      <c r="A8" s="97" t="s">
        <v>76</v>
      </c>
      <c r="B8" s="98" t="s">
        <v>77</v>
      </c>
      <c r="C8" s="99">
        <v>27903</v>
      </c>
      <c r="D8" s="99" t="s">
        <v>28</v>
      </c>
      <c r="E8" s="99">
        <v>27903</v>
      </c>
      <c r="F8" s="57">
        <v>513.7016564821073</v>
      </c>
      <c r="G8" s="12">
        <v>4</v>
      </c>
      <c r="H8" s="100" t="s">
        <v>28</v>
      </c>
      <c r="I8" s="100" t="s">
        <v>28</v>
      </c>
    </row>
    <row r="9" spans="1:10" ht="13.5" customHeight="1">
      <c r="A9" s="97" t="s">
        <v>78</v>
      </c>
      <c r="B9" s="98" t="s">
        <v>79</v>
      </c>
      <c r="C9" s="99">
        <v>23916</v>
      </c>
      <c r="D9" s="99">
        <v>12577</v>
      </c>
      <c r="E9" s="99">
        <v>11339</v>
      </c>
      <c r="F9" s="57">
        <v>440.29992532796047</v>
      </c>
      <c r="G9" s="12">
        <v>7.2</v>
      </c>
      <c r="H9" s="100">
        <v>3480</v>
      </c>
      <c r="I9" s="12">
        <v>145.50928248871048</v>
      </c>
    </row>
    <row r="10" spans="1:10" ht="13.5" customHeight="1">
      <c r="A10" s="97" t="s">
        <v>80</v>
      </c>
      <c r="B10" s="98" t="s">
        <v>81</v>
      </c>
      <c r="C10" s="99">
        <v>20293</v>
      </c>
      <c r="D10" s="99">
        <v>10927</v>
      </c>
      <c r="E10" s="99">
        <v>9366</v>
      </c>
      <c r="F10" s="57">
        <v>373.5995310537005</v>
      </c>
      <c r="G10" s="12">
        <v>7.6</v>
      </c>
      <c r="H10" s="100">
        <v>1216</v>
      </c>
      <c r="I10" s="12">
        <v>59.922140639629433</v>
      </c>
    </row>
    <row r="11" spans="1:10" ht="13.5" customHeight="1">
      <c r="A11" s="97" t="s">
        <v>82</v>
      </c>
      <c r="B11" s="98" t="s">
        <v>83</v>
      </c>
      <c r="C11" s="99">
        <v>14714</v>
      </c>
      <c r="D11" s="99">
        <v>9811</v>
      </c>
      <c r="E11" s="99">
        <v>4903</v>
      </c>
      <c r="F11" s="57">
        <v>270.88865618312468</v>
      </c>
      <c r="G11" s="12">
        <v>3.8</v>
      </c>
      <c r="H11" s="100">
        <v>554</v>
      </c>
      <c r="I11" s="12">
        <v>37.651216528476276</v>
      </c>
    </row>
    <row r="12" spans="1:10" ht="13.5" customHeight="1">
      <c r="A12" s="97" t="s">
        <v>84</v>
      </c>
      <c r="B12" s="98" t="s">
        <v>85</v>
      </c>
      <c r="C12" s="99">
        <v>14545</v>
      </c>
      <c r="D12" s="99">
        <v>5451</v>
      </c>
      <c r="E12" s="99">
        <v>9094</v>
      </c>
      <c r="F12" s="57">
        <v>267.77732120317711</v>
      </c>
      <c r="G12" s="12">
        <v>3.6</v>
      </c>
      <c r="H12" s="100">
        <v>64</v>
      </c>
      <c r="I12" s="12">
        <v>4.4001375042970094</v>
      </c>
    </row>
    <row r="13" spans="1:10" ht="13.5" customHeight="1">
      <c r="A13" s="97" t="s">
        <v>86</v>
      </c>
      <c r="B13" s="98" t="s">
        <v>87</v>
      </c>
      <c r="C13" s="99">
        <v>13558</v>
      </c>
      <c r="D13" s="99">
        <v>4695</v>
      </c>
      <c r="E13" s="99">
        <v>8863</v>
      </c>
      <c r="F13" s="57">
        <v>249.60638850963738</v>
      </c>
      <c r="G13" s="12">
        <v>8.1999999999999993</v>
      </c>
      <c r="H13" s="100">
        <v>368</v>
      </c>
      <c r="I13" s="12">
        <v>27.142646408024785</v>
      </c>
    </row>
    <row r="14" spans="1:10" ht="13.5" customHeight="1">
      <c r="A14" s="97" t="s">
        <v>88</v>
      </c>
      <c r="B14" s="98" t="s">
        <v>89</v>
      </c>
      <c r="C14" s="99">
        <v>13228</v>
      </c>
      <c r="D14" s="99">
        <v>6886</v>
      </c>
      <c r="E14" s="99">
        <v>6342</v>
      </c>
      <c r="F14" s="57">
        <v>243.53100067897057</v>
      </c>
      <c r="G14" s="12">
        <v>3.5</v>
      </c>
      <c r="H14" s="100">
        <v>171</v>
      </c>
      <c r="I14" s="12">
        <v>12.927124281826428</v>
      </c>
    </row>
    <row r="15" spans="1:10" ht="13.5" customHeight="1">
      <c r="A15" s="97" t="s">
        <v>90</v>
      </c>
      <c r="B15" s="98" t="s">
        <v>91</v>
      </c>
      <c r="C15" s="99">
        <v>12413</v>
      </c>
      <c r="D15" s="99">
        <v>8526</v>
      </c>
      <c r="E15" s="99">
        <v>3887</v>
      </c>
      <c r="F15" s="57">
        <v>228.52663376383899</v>
      </c>
      <c r="G15" s="12">
        <v>4</v>
      </c>
      <c r="H15" s="100">
        <v>207</v>
      </c>
      <c r="I15" s="12">
        <v>16.67606541529042</v>
      </c>
    </row>
    <row r="16" spans="1:10" ht="13.5" customHeight="1">
      <c r="A16" s="97" t="s">
        <v>92</v>
      </c>
      <c r="B16" s="98" t="s">
        <v>93</v>
      </c>
      <c r="C16" s="99">
        <v>10922</v>
      </c>
      <c r="D16" s="99">
        <v>8352</v>
      </c>
      <c r="E16" s="99">
        <v>2570</v>
      </c>
      <c r="F16" s="57">
        <v>201.07692692891717</v>
      </c>
      <c r="G16" s="12">
        <v>24.7</v>
      </c>
      <c r="H16" s="100">
        <v>27</v>
      </c>
      <c r="I16" s="12">
        <v>2.4720747115912838</v>
      </c>
    </row>
    <row r="17" spans="1:9" ht="13.5" customHeight="1">
      <c r="A17" s="97" t="s">
        <v>94</v>
      </c>
      <c r="B17" s="98" t="s">
        <v>95</v>
      </c>
      <c r="C17" s="99">
        <v>10831</v>
      </c>
      <c r="D17" s="99">
        <v>7374</v>
      </c>
      <c r="E17" s="99">
        <v>3457</v>
      </c>
      <c r="F17" s="57">
        <v>199.40159270894546</v>
      </c>
      <c r="G17" s="12">
        <v>5.4</v>
      </c>
      <c r="H17" s="100">
        <v>225</v>
      </c>
      <c r="I17" s="12">
        <v>20.773705105715077</v>
      </c>
    </row>
    <row r="18" spans="1:9" ht="13.5" customHeight="1">
      <c r="A18" s="97" t="s">
        <v>96</v>
      </c>
      <c r="B18" s="98" t="s">
        <v>97</v>
      </c>
      <c r="C18" s="99">
        <v>10403</v>
      </c>
      <c r="D18" s="99">
        <v>5401</v>
      </c>
      <c r="E18" s="99">
        <v>5002</v>
      </c>
      <c r="F18" s="57">
        <v>191.52199879523218</v>
      </c>
      <c r="G18" s="12">
        <v>10.3</v>
      </c>
      <c r="H18" s="100">
        <v>2022</v>
      </c>
      <c r="I18" s="12">
        <v>194.36700951648564</v>
      </c>
    </row>
    <row r="19" spans="1:9" ht="13.5" customHeight="1">
      <c r="A19" s="97" t="s">
        <v>98</v>
      </c>
      <c r="B19" s="98" t="s">
        <v>99</v>
      </c>
      <c r="C19" s="99">
        <v>10097</v>
      </c>
      <c r="D19" s="99">
        <v>5894</v>
      </c>
      <c r="E19" s="99">
        <v>4203</v>
      </c>
      <c r="F19" s="57">
        <v>185.88845735225024</v>
      </c>
      <c r="G19" s="12">
        <v>7.9</v>
      </c>
      <c r="H19" s="100">
        <v>1701</v>
      </c>
      <c r="I19" s="12">
        <v>168.46588095473902</v>
      </c>
    </row>
    <row r="20" spans="1:9" ht="13.5" customHeight="1">
      <c r="A20" s="97" t="s">
        <v>100</v>
      </c>
      <c r="B20" s="98" t="s">
        <v>101</v>
      </c>
      <c r="C20" s="99">
        <v>10009</v>
      </c>
      <c r="D20" s="99">
        <v>3646</v>
      </c>
      <c r="E20" s="99">
        <v>6363</v>
      </c>
      <c r="F20" s="57">
        <v>184.2683539307391</v>
      </c>
      <c r="G20" s="12">
        <v>7.2</v>
      </c>
      <c r="H20" s="100">
        <v>26</v>
      </c>
      <c r="I20" s="12">
        <v>2.5976621041063046</v>
      </c>
    </row>
    <row r="21" spans="1:9" ht="13.5" customHeight="1">
      <c r="A21" s="97" t="s">
        <v>102</v>
      </c>
      <c r="B21" s="98" t="s">
        <v>103</v>
      </c>
      <c r="C21" s="99">
        <v>9807</v>
      </c>
      <c r="D21" s="99">
        <v>6338</v>
      </c>
      <c r="E21" s="99">
        <v>3469</v>
      </c>
      <c r="F21" s="57">
        <v>180.54948016772488</v>
      </c>
      <c r="G21" s="12">
        <v>4.5</v>
      </c>
      <c r="H21" s="100">
        <v>360</v>
      </c>
      <c r="I21" s="12">
        <v>36.708473539308656</v>
      </c>
    </row>
    <row r="22" spans="1:9" ht="13.5" customHeight="1">
      <c r="A22" s="97" t="s">
        <v>104</v>
      </c>
      <c r="B22" s="98" t="s">
        <v>105</v>
      </c>
      <c r="C22" s="99">
        <v>9697</v>
      </c>
      <c r="D22" s="99">
        <v>4255</v>
      </c>
      <c r="E22" s="99">
        <v>5442</v>
      </c>
      <c r="F22" s="57">
        <v>178.52435089083596</v>
      </c>
      <c r="G22" s="12">
        <v>6.4</v>
      </c>
      <c r="H22" s="100">
        <v>5</v>
      </c>
      <c r="I22" s="12">
        <v>0.51562338867691038</v>
      </c>
    </row>
    <row r="23" spans="1:9" ht="13.5" customHeight="1">
      <c r="A23" s="97" t="s">
        <v>106</v>
      </c>
      <c r="B23" s="98" t="s">
        <v>107</v>
      </c>
      <c r="C23" s="99">
        <v>9596</v>
      </c>
      <c r="D23" s="99">
        <v>3620</v>
      </c>
      <c r="E23" s="99">
        <v>5976</v>
      </c>
      <c r="F23" s="57">
        <v>176.66491400932884</v>
      </c>
      <c r="G23" s="12">
        <v>6.2</v>
      </c>
      <c r="H23" s="100">
        <v>2</v>
      </c>
      <c r="I23" s="12">
        <v>0.20842017507294708</v>
      </c>
    </row>
    <row r="24" spans="1:9" ht="13.5" customHeight="1">
      <c r="A24" s="97" t="s">
        <v>108</v>
      </c>
      <c r="B24" s="98" t="s">
        <v>109</v>
      </c>
      <c r="C24" s="99">
        <v>8251</v>
      </c>
      <c r="D24" s="99">
        <v>4617</v>
      </c>
      <c r="E24" s="99">
        <v>3634</v>
      </c>
      <c r="F24" s="57">
        <v>151.90310603282327</v>
      </c>
      <c r="G24" s="12">
        <v>4.5</v>
      </c>
      <c r="H24" s="100">
        <v>317</v>
      </c>
      <c r="I24" s="12">
        <v>38.4195855047873</v>
      </c>
    </row>
    <row r="25" spans="1:9" ht="13.5" customHeight="1">
      <c r="A25" s="97" t="s">
        <v>110</v>
      </c>
      <c r="B25" s="98" t="s">
        <v>111</v>
      </c>
      <c r="C25" s="99">
        <v>8208</v>
      </c>
      <c r="D25" s="99">
        <v>7300</v>
      </c>
      <c r="E25" s="99">
        <v>908</v>
      </c>
      <c r="F25" s="57">
        <v>151.11146458822125</v>
      </c>
      <c r="G25" s="12">
        <v>2.4</v>
      </c>
      <c r="H25" s="100">
        <v>14</v>
      </c>
      <c r="I25" s="12">
        <v>1.705653021442495</v>
      </c>
    </row>
    <row r="26" spans="1:9" ht="13.5" customHeight="1">
      <c r="A26" s="97" t="s">
        <v>112</v>
      </c>
      <c r="B26" s="98" t="s">
        <v>113</v>
      </c>
      <c r="C26" s="99">
        <v>8153</v>
      </c>
      <c r="D26" s="99">
        <v>3664</v>
      </c>
      <c r="E26" s="99">
        <v>4489</v>
      </c>
      <c r="F26" s="57">
        <v>150.09889994977678</v>
      </c>
      <c r="G26" s="12">
        <v>7</v>
      </c>
      <c r="H26" s="100">
        <v>8</v>
      </c>
      <c r="I26" s="12">
        <v>0.98123390163130131</v>
      </c>
    </row>
    <row r="27" spans="1:9" ht="13.5" customHeight="1">
      <c r="A27" s="97" t="s">
        <v>114</v>
      </c>
      <c r="B27" s="98" t="s">
        <v>115</v>
      </c>
      <c r="C27" s="99">
        <v>8004</v>
      </c>
      <c r="D27" s="99">
        <v>3896</v>
      </c>
      <c r="E27" s="99">
        <v>4108</v>
      </c>
      <c r="F27" s="57">
        <v>147.35577029289996</v>
      </c>
      <c r="G27" s="12">
        <v>8.9</v>
      </c>
      <c r="H27" s="100">
        <v>1336</v>
      </c>
      <c r="I27" s="12">
        <v>166.91654172913542</v>
      </c>
    </row>
    <row r="28" spans="1:9" ht="13.5" customHeight="1">
      <c r="A28" s="97" t="s">
        <v>116</v>
      </c>
      <c r="B28" s="98" t="s">
        <v>117</v>
      </c>
      <c r="C28" s="99">
        <v>7344</v>
      </c>
      <c r="D28" s="99">
        <v>3710</v>
      </c>
      <c r="E28" s="99">
        <v>3634</v>
      </c>
      <c r="F28" s="57">
        <v>135.20499463156639</v>
      </c>
      <c r="G28" s="12">
        <v>4.7</v>
      </c>
      <c r="H28" s="100">
        <v>15</v>
      </c>
      <c r="I28" s="12">
        <v>2.0424836601307192</v>
      </c>
    </row>
    <row r="29" spans="1:9" ht="13.5" customHeight="1">
      <c r="A29" s="97" t="s">
        <v>118</v>
      </c>
      <c r="B29" s="98" t="s">
        <v>119</v>
      </c>
      <c r="C29" s="99">
        <v>7106</v>
      </c>
      <c r="D29" s="99">
        <v>3962</v>
      </c>
      <c r="E29" s="99">
        <v>3144</v>
      </c>
      <c r="F29" s="57">
        <v>130.82335128702488</v>
      </c>
      <c r="G29" s="12">
        <v>7.9</v>
      </c>
      <c r="H29" s="100">
        <v>199</v>
      </c>
      <c r="I29" s="12">
        <v>28.004503236701382</v>
      </c>
    </row>
    <row r="30" spans="1:9" ht="13.5" customHeight="1">
      <c r="A30" s="97" t="s">
        <v>120</v>
      </c>
      <c r="B30" s="98" t="s">
        <v>121</v>
      </c>
      <c r="C30" s="99">
        <v>7063</v>
      </c>
      <c r="D30" s="99" t="s">
        <v>28</v>
      </c>
      <c r="E30" s="99">
        <v>7063</v>
      </c>
      <c r="F30" s="57">
        <v>130.03170984242283</v>
      </c>
      <c r="G30" s="12">
        <v>5</v>
      </c>
      <c r="H30" s="100" t="s">
        <v>28</v>
      </c>
      <c r="I30" s="100" t="s">
        <v>28</v>
      </c>
    </row>
    <row r="31" spans="1:9" ht="13.5" customHeight="1">
      <c r="A31" s="97" t="s">
        <v>122</v>
      </c>
      <c r="B31" s="98" t="s">
        <v>123</v>
      </c>
      <c r="C31" s="99">
        <v>6932</v>
      </c>
      <c r="D31" s="99">
        <v>4556</v>
      </c>
      <c r="E31" s="99">
        <v>2376</v>
      </c>
      <c r="F31" s="57">
        <v>127.61996497630965</v>
      </c>
      <c r="G31" s="12">
        <v>6.7</v>
      </c>
      <c r="H31" s="100">
        <v>685</v>
      </c>
      <c r="I31" s="12">
        <v>98.817080207732246</v>
      </c>
    </row>
    <row r="32" spans="1:9" ht="13.5" customHeight="1">
      <c r="A32" s="97" t="s">
        <v>124</v>
      </c>
      <c r="B32" s="98" t="s">
        <v>125</v>
      </c>
      <c r="C32" s="99">
        <v>6879</v>
      </c>
      <c r="D32" s="99">
        <v>3900</v>
      </c>
      <c r="E32" s="99">
        <v>2979</v>
      </c>
      <c r="F32" s="57">
        <v>126.64422087017226</v>
      </c>
      <c r="G32" s="12">
        <v>9</v>
      </c>
      <c r="H32" s="100">
        <v>1881</v>
      </c>
      <c r="I32" s="12">
        <v>273.44090710859138</v>
      </c>
    </row>
    <row r="33" spans="1:9" ht="13.5" customHeight="1">
      <c r="A33" s="102" t="s">
        <v>126</v>
      </c>
      <c r="B33" s="98" t="s">
        <v>127</v>
      </c>
      <c r="C33" s="99">
        <v>6815</v>
      </c>
      <c r="D33" s="99">
        <v>3932</v>
      </c>
      <c r="E33" s="99">
        <v>2883</v>
      </c>
      <c r="F33" s="57">
        <v>125.46596383634598</v>
      </c>
      <c r="G33" s="12">
        <v>5.0999999999999996</v>
      </c>
      <c r="H33" s="100">
        <v>51</v>
      </c>
      <c r="I33" s="12">
        <v>7.4834922964049886</v>
      </c>
    </row>
    <row r="34" spans="1:9" ht="13.5" customHeight="1">
      <c r="A34" s="102" t="s">
        <v>128</v>
      </c>
      <c r="B34" s="98" t="s">
        <v>129</v>
      </c>
      <c r="C34" s="99">
        <v>6474</v>
      </c>
      <c r="D34" s="99">
        <v>2708</v>
      </c>
      <c r="E34" s="99">
        <v>3766</v>
      </c>
      <c r="F34" s="57">
        <v>119.18806307799031</v>
      </c>
      <c r="G34" s="12">
        <v>4.5</v>
      </c>
      <c r="H34" s="100">
        <v>170</v>
      </c>
      <c r="I34" s="12">
        <v>26.258881680568429</v>
      </c>
    </row>
    <row r="35" spans="1:9" ht="13.5" customHeight="1">
      <c r="A35" s="102" t="s">
        <v>130</v>
      </c>
      <c r="B35" s="98" t="s">
        <v>131</v>
      </c>
      <c r="C35" s="99">
        <v>6028</v>
      </c>
      <c r="D35" s="99">
        <v>3351</v>
      </c>
      <c r="E35" s="99">
        <v>2677</v>
      </c>
      <c r="F35" s="57">
        <v>110.97708437351336</v>
      </c>
      <c r="G35" s="12">
        <v>4.4000000000000004</v>
      </c>
      <c r="H35" s="100">
        <v>408</v>
      </c>
      <c r="I35" s="12">
        <v>67.684140676841409</v>
      </c>
    </row>
    <row r="36" spans="1:9" ht="13.5" customHeight="1">
      <c r="A36" s="103" t="s">
        <v>132</v>
      </c>
      <c r="B36" s="98" t="s">
        <v>133</v>
      </c>
      <c r="C36" s="10">
        <v>5994</v>
      </c>
      <c r="D36" s="10">
        <v>3063</v>
      </c>
      <c r="E36" s="10">
        <v>2931</v>
      </c>
      <c r="F36" s="57">
        <v>110.35113532429315</v>
      </c>
      <c r="G36" s="11">
        <v>4.9000000000000004</v>
      </c>
      <c r="H36" s="10">
        <v>317</v>
      </c>
      <c r="I36" s="12">
        <v>52.886219552886224</v>
      </c>
    </row>
    <row r="37" spans="1:9" ht="13.5" customHeight="1">
      <c r="A37" s="103" t="s">
        <v>134</v>
      </c>
      <c r="B37" s="98" t="s">
        <v>135</v>
      </c>
      <c r="C37" s="10">
        <v>5985</v>
      </c>
      <c r="D37" s="10">
        <v>44</v>
      </c>
      <c r="E37" s="10">
        <v>5941</v>
      </c>
      <c r="F37" s="57">
        <v>110.18544292891133</v>
      </c>
      <c r="G37" s="11">
        <v>5.4</v>
      </c>
      <c r="H37" s="10">
        <v>290</v>
      </c>
      <c r="I37" s="12">
        <v>48.454469507101081</v>
      </c>
    </row>
    <row r="38" spans="1:9" ht="13.5" customHeight="1">
      <c r="A38" s="97" t="s">
        <v>136</v>
      </c>
      <c r="B38" s="98" t="s">
        <v>137</v>
      </c>
      <c r="C38" s="10">
        <v>5550</v>
      </c>
      <c r="D38" s="10">
        <v>3322</v>
      </c>
      <c r="E38" s="10">
        <v>2228</v>
      </c>
      <c r="F38" s="57">
        <v>102.1769771521233</v>
      </c>
      <c r="G38" s="11">
        <v>3.1</v>
      </c>
      <c r="H38" s="10">
        <v>5</v>
      </c>
      <c r="I38" s="12">
        <v>0.90090090090090091</v>
      </c>
    </row>
    <row r="39" spans="1:9" ht="13.5" customHeight="1">
      <c r="A39" s="97" t="s">
        <v>138</v>
      </c>
      <c r="B39" s="98" t="s">
        <v>139</v>
      </c>
      <c r="C39" s="10">
        <v>5546</v>
      </c>
      <c r="D39" s="10">
        <v>3073</v>
      </c>
      <c r="E39" s="10">
        <v>2473</v>
      </c>
      <c r="F39" s="57">
        <v>102.10333608750913</v>
      </c>
      <c r="G39" s="11">
        <v>3.4</v>
      </c>
      <c r="H39" s="10">
        <v>12</v>
      </c>
      <c r="I39" s="12">
        <v>2.163721601153985</v>
      </c>
    </row>
    <row r="40" spans="1:9" ht="13.5" customHeight="1">
      <c r="A40" s="97" t="s">
        <v>140</v>
      </c>
      <c r="B40" s="98" t="s">
        <v>141</v>
      </c>
      <c r="C40" s="10">
        <v>5534</v>
      </c>
      <c r="D40" s="10">
        <v>3080</v>
      </c>
      <c r="E40" s="10">
        <v>2454</v>
      </c>
      <c r="F40" s="57">
        <v>101.8824128936667</v>
      </c>
      <c r="G40" s="11">
        <v>3.9</v>
      </c>
      <c r="H40" s="10">
        <v>74</v>
      </c>
      <c r="I40" s="12">
        <v>13.371882905674015</v>
      </c>
    </row>
    <row r="41" spans="1:9" ht="13.5" customHeight="1">
      <c r="A41" s="97" t="s">
        <v>142</v>
      </c>
      <c r="B41" s="98" t="s">
        <v>143</v>
      </c>
      <c r="C41" s="10">
        <v>5461</v>
      </c>
      <c r="D41" s="10">
        <v>2757</v>
      </c>
      <c r="E41" s="10">
        <v>2704</v>
      </c>
      <c r="F41" s="57">
        <v>100.53846346445859</v>
      </c>
      <c r="G41" s="11">
        <v>3.5</v>
      </c>
      <c r="H41" s="10">
        <v>4</v>
      </c>
      <c r="I41" s="12">
        <v>0.73246658121223218</v>
      </c>
    </row>
    <row r="42" spans="1:9" ht="13.5" customHeight="1">
      <c r="A42" s="97" t="s">
        <v>144</v>
      </c>
      <c r="B42" s="98" t="s">
        <v>145</v>
      </c>
      <c r="C42" s="10">
        <v>5438</v>
      </c>
      <c r="D42" s="10">
        <v>2271</v>
      </c>
      <c r="E42" s="10">
        <v>3167</v>
      </c>
      <c r="F42" s="57">
        <v>100.11502734292728</v>
      </c>
      <c r="G42" s="11">
        <v>6.6</v>
      </c>
      <c r="H42" s="10">
        <v>5</v>
      </c>
      <c r="I42" s="12">
        <v>0.91945568223611629</v>
      </c>
    </row>
    <row r="43" spans="1:9" ht="13.5" customHeight="1">
      <c r="A43" s="97" t="s">
        <v>146</v>
      </c>
      <c r="B43" s="98" t="s">
        <v>147</v>
      </c>
      <c r="C43" s="10">
        <v>5379</v>
      </c>
      <c r="D43" s="10">
        <v>2312</v>
      </c>
      <c r="E43" s="10">
        <v>3067</v>
      </c>
      <c r="F43" s="57">
        <v>99.028821639868681</v>
      </c>
      <c r="G43" s="11">
        <v>2.4</v>
      </c>
      <c r="H43" s="10" t="s">
        <v>28</v>
      </c>
      <c r="I43" s="10" t="s">
        <v>28</v>
      </c>
    </row>
    <row r="44" spans="1:9" ht="13.5" customHeight="1">
      <c r="A44" s="97" t="s">
        <v>148</v>
      </c>
      <c r="B44" s="98" t="s">
        <v>149</v>
      </c>
      <c r="C44" s="10">
        <v>5318</v>
      </c>
      <c r="D44" s="10">
        <v>2729</v>
      </c>
      <c r="E44" s="10">
        <v>2589</v>
      </c>
      <c r="F44" s="57">
        <v>97.905795404502996</v>
      </c>
      <c r="G44" s="11">
        <v>12.5</v>
      </c>
      <c r="H44" s="10">
        <v>90</v>
      </c>
      <c r="I44" s="12">
        <v>16.92365550959007</v>
      </c>
    </row>
    <row r="45" spans="1:9" ht="13.5" customHeight="1">
      <c r="A45" s="104" t="s">
        <v>150</v>
      </c>
      <c r="B45" s="105" t="s">
        <v>151</v>
      </c>
      <c r="C45" s="14">
        <v>5311</v>
      </c>
      <c r="D45" s="14">
        <v>3417</v>
      </c>
      <c r="E45" s="14">
        <v>1894</v>
      </c>
      <c r="F45" s="62">
        <v>97.776923541428246</v>
      </c>
      <c r="G45" s="15">
        <v>5.2</v>
      </c>
      <c r="H45" s="14">
        <v>128</v>
      </c>
      <c r="I45" s="16">
        <v>24.100922613443796</v>
      </c>
    </row>
    <row r="47" spans="1:9" ht="13.5" customHeight="1">
      <c r="A47" s="35" t="s">
        <v>40</v>
      </c>
    </row>
  </sheetData>
  <mergeCells count="6">
    <mergeCell ref="H4:I4"/>
    <mergeCell ref="A4:A5"/>
    <mergeCell ref="B4:B5"/>
    <mergeCell ref="C4:E4"/>
    <mergeCell ref="F4:F5"/>
    <mergeCell ref="G4:G5"/>
  </mergeCells>
  <hyperlinks>
    <hyperlink ref="J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Normal="100" workbookViewId="0"/>
  </sheetViews>
  <sheetFormatPr defaultColWidth="10.25" defaultRowHeight="13.5" customHeight="1"/>
  <cols>
    <col min="1" max="1" width="21.875" style="106" customWidth="1"/>
    <col min="2" max="7" width="8.875" style="106" customWidth="1"/>
    <col min="8" max="8" width="10.25" style="106" customWidth="1"/>
    <col min="9" max="9" width="11.125" style="106" customWidth="1"/>
    <col min="10" max="16384" width="10.25" style="106"/>
  </cols>
  <sheetData>
    <row r="1" spans="1:10" ht="15" customHeight="1">
      <c r="A1" s="1" t="s">
        <v>0</v>
      </c>
      <c r="J1" s="2004" t="s">
        <v>1431</v>
      </c>
    </row>
    <row r="2" spans="1:10" ht="20.100000000000001" customHeight="1">
      <c r="A2" s="107" t="s">
        <v>152</v>
      </c>
    </row>
    <row r="3" spans="1:10" ht="15" customHeight="1">
      <c r="A3" s="2"/>
      <c r="B3" s="2"/>
      <c r="C3" s="2"/>
      <c r="D3" s="2"/>
      <c r="E3" s="2"/>
      <c r="F3" s="2"/>
      <c r="G3" s="2"/>
      <c r="H3" s="2"/>
      <c r="I3" s="2"/>
    </row>
    <row r="4" spans="1:10" ht="24.95" customHeight="1">
      <c r="A4" s="2039" t="s">
        <v>153</v>
      </c>
      <c r="B4" s="2028" t="s">
        <v>3</v>
      </c>
      <c r="C4" s="2028"/>
      <c r="D4" s="2028"/>
      <c r="E4" s="2028" t="s">
        <v>154</v>
      </c>
      <c r="F4" s="2028"/>
      <c r="G4" s="2028"/>
      <c r="H4" s="2039" t="s">
        <v>5</v>
      </c>
      <c r="I4" s="2039" t="s">
        <v>6</v>
      </c>
    </row>
    <row r="5" spans="1:10" ht="24.95" customHeight="1">
      <c r="A5" s="2040"/>
      <c r="B5" s="5" t="s">
        <v>7</v>
      </c>
      <c r="C5" s="5" t="s">
        <v>8</v>
      </c>
      <c r="D5" s="5" t="s">
        <v>9</v>
      </c>
      <c r="E5" s="5" t="s">
        <v>7</v>
      </c>
      <c r="F5" s="5" t="s">
        <v>8</v>
      </c>
      <c r="G5" s="5" t="s">
        <v>9</v>
      </c>
      <c r="H5" s="2040"/>
      <c r="I5" s="2040"/>
    </row>
    <row r="6" spans="1:10" ht="13.5" customHeight="1">
      <c r="A6" s="53" t="s">
        <v>157</v>
      </c>
      <c r="B6" s="1483">
        <v>1002907</v>
      </c>
      <c r="C6" s="1483">
        <v>453048</v>
      </c>
      <c r="D6" s="1483">
        <v>549859</v>
      </c>
      <c r="E6" s="1484">
        <v>184.63784797244057</v>
      </c>
      <c r="F6" s="1484">
        <v>170.54329223223729</v>
      </c>
      <c r="G6" s="1484">
        <v>198.12928800918547</v>
      </c>
      <c r="H6" s="1485">
        <v>6.2475124812171021</v>
      </c>
      <c r="I6" s="1483">
        <v>32167</v>
      </c>
    </row>
    <row r="7" spans="1:10" ht="13.5" customHeight="1">
      <c r="A7" s="1493" t="s">
        <v>158</v>
      </c>
      <c r="B7" s="1486">
        <v>997323</v>
      </c>
      <c r="C7" s="1486">
        <v>450488</v>
      </c>
      <c r="D7" s="1486">
        <v>546835</v>
      </c>
      <c r="E7" s="1487">
        <v>183.60981871042713</v>
      </c>
      <c r="F7" s="1487">
        <v>169.57961768094353</v>
      </c>
      <c r="G7" s="1487">
        <v>197.03965781864613</v>
      </c>
      <c r="H7" s="1488">
        <v>6.2564856119832797</v>
      </c>
      <c r="I7" s="1486">
        <v>32084</v>
      </c>
    </row>
    <row r="8" spans="1:10" ht="13.5" customHeight="1">
      <c r="A8" s="110" t="s">
        <v>159</v>
      </c>
      <c r="B8" s="1489">
        <v>107467</v>
      </c>
      <c r="C8" s="1489">
        <v>46437</v>
      </c>
      <c r="D8" s="1489">
        <v>61030</v>
      </c>
      <c r="E8" s="1490">
        <v>148.01760779679401</v>
      </c>
      <c r="F8" s="1490">
        <v>132.8629611985906</v>
      </c>
      <c r="G8" s="1490">
        <v>162.08471269999987</v>
      </c>
      <c r="H8" s="1491">
        <v>6.3466924730382352</v>
      </c>
      <c r="I8" s="1489">
        <v>3553</v>
      </c>
    </row>
    <row r="9" spans="1:10" ht="13.5" customHeight="1">
      <c r="A9" s="110" t="s">
        <v>160</v>
      </c>
      <c r="B9" s="1489">
        <v>91192</v>
      </c>
      <c r="C9" s="1489">
        <v>41181</v>
      </c>
      <c r="D9" s="1489">
        <v>50011</v>
      </c>
      <c r="E9" s="1490">
        <v>161.27774304539301</v>
      </c>
      <c r="F9" s="1490">
        <v>148.66008819032939</v>
      </c>
      <c r="G9" s="1490">
        <v>173.39643575341515</v>
      </c>
      <c r="H9" s="1491">
        <v>5.9257390999210457</v>
      </c>
      <c r="I9" s="1489">
        <v>3293</v>
      </c>
    </row>
    <row r="10" spans="1:10" ht="13.5" customHeight="1">
      <c r="A10" s="110" t="s">
        <v>162</v>
      </c>
      <c r="B10" s="1489">
        <v>111683</v>
      </c>
      <c r="C10" s="1489">
        <v>53132</v>
      </c>
      <c r="D10" s="1489">
        <v>58551</v>
      </c>
      <c r="E10" s="1490">
        <v>195.186189130477</v>
      </c>
      <c r="F10" s="1490">
        <v>189.11684724575366</v>
      </c>
      <c r="G10" s="1490">
        <v>201.04106936227635</v>
      </c>
      <c r="H10" s="1491">
        <v>6.0464349990598389</v>
      </c>
      <c r="I10" s="1489">
        <v>3784</v>
      </c>
    </row>
    <row r="11" spans="1:10" ht="13.5" customHeight="1">
      <c r="A11" s="110" t="s">
        <v>164</v>
      </c>
      <c r="B11" s="1489">
        <v>113560</v>
      </c>
      <c r="C11" s="1489">
        <v>50873</v>
      </c>
      <c r="D11" s="1489">
        <v>62687</v>
      </c>
      <c r="E11" s="1490">
        <v>168.95754711015792</v>
      </c>
      <c r="F11" s="1490">
        <v>155.19358396112304</v>
      </c>
      <c r="G11" s="1490">
        <v>182.06135026341926</v>
      </c>
      <c r="H11" s="1491">
        <v>6.4796583303980277</v>
      </c>
      <c r="I11" s="1489">
        <v>4275</v>
      </c>
    </row>
    <row r="12" spans="1:10" ht="13.5" customHeight="1">
      <c r="A12" s="110" t="s">
        <v>166</v>
      </c>
      <c r="B12" s="1489">
        <v>149005</v>
      </c>
      <c r="C12" s="1489">
        <v>67541</v>
      </c>
      <c r="D12" s="1489">
        <v>81464</v>
      </c>
      <c r="E12" s="1490">
        <v>216.32062576989</v>
      </c>
      <c r="F12" s="1490">
        <v>199.10325269879078</v>
      </c>
      <c r="G12" s="1490">
        <v>233.02759379214766</v>
      </c>
      <c r="H12" s="1491">
        <v>5.6356363880406697</v>
      </c>
      <c r="I12" s="1489">
        <v>3982</v>
      </c>
    </row>
    <row r="13" spans="1:10" ht="13.5" customHeight="1">
      <c r="A13" s="110" t="s">
        <v>168</v>
      </c>
      <c r="B13" s="1489">
        <v>112804</v>
      </c>
      <c r="C13" s="1489">
        <v>51172</v>
      </c>
      <c r="D13" s="1489">
        <v>61632</v>
      </c>
      <c r="E13" s="1490">
        <v>182.12361848069406</v>
      </c>
      <c r="F13" s="1490">
        <v>169.87627435423315</v>
      </c>
      <c r="G13" s="1490">
        <v>193.71963897589347</v>
      </c>
      <c r="H13" s="1491">
        <v>6.6840537569589733</v>
      </c>
      <c r="I13" s="1489">
        <v>4208</v>
      </c>
    </row>
    <row r="14" spans="1:10" ht="13.5" customHeight="1">
      <c r="A14" s="110" t="s">
        <v>170</v>
      </c>
      <c r="B14" s="1489">
        <v>162989</v>
      </c>
      <c r="C14" s="1489">
        <v>72933</v>
      </c>
      <c r="D14" s="1489">
        <v>90056</v>
      </c>
      <c r="E14" s="1490">
        <v>201.75064536712699</v>
      </c>
      <c r="F14" s="1490">
        <v>182.47414555548744</v>
      </c>
      <c r="G14" s="1490">
        <v>220.62599219959625</v>
      </c>
      <c r="H14" s="1491">
        <v>6.2497714569694889</v>
      </c>
      <c r="I14" s="1489">
        <v>4418</v>
      </c>
    </row>
    <row r="15" spans="1:10" ht="13.5" customHeight="1">
      <c r="A15" s="110" t="s">
        <v>172</v>
      </c>
      <c r="B15" s="1489">
        <v>148535</v>
      </c>
      <c r="C15" s="1489">
        <v>67176</v>
      </c>
      <c r="D15" s="1489">
        <v>81359</v>
      </c>
      <c r="E15" s="1490">
        <v>190.45475906097798</v>
      </c>
      <c r="F15" s="1490">
        <v>176.28002849828971</v>
      </c>
      <c r="G15" s="1490">
        <v>203.99878642298174</v>
      </c>
      <c r="H15" s="1491">
        <v>6.6854209445585218</v>
      </c>
      <c r="I15" s="1489">
        <v>4571</v>
      </c>
    </row>
    <row r="16" spans="1:10" ht="13.5" customHeight="1">
      <c r="A16" s="111" t="s">
        <v>174</v>
      </c>
      <c r="B16" s="10">
        <v>88</v>
      </c>
      <c r="C16" s="10">
        <v>43</v>
      </c>
      <c r="D16" s="10">
        <v>45</v>
      </c>
      <c r="E16" s="112" t="s">
        <v>175</v>
      </c>
      <c r="F16" s="112" t="s">
        <v>175</v>
      </c>
      <c r="G16" s="112" t="s">
        <v>175</v>
      </c>
      <c r="H16" s="113">
        <v>9.0227272727272734</v>
      </c>
      <c r="I16" s="114" t="s">
        <v>28</v>
      </c>
    </row>
    <row r="17" spans="1:9" s="2" customFormat="1" ht="13.5" customHeight="1">
      <c r="A17" s="115" t="s">
        <v>177</v>
      </c>
      <c r="B17" s="14">
        <v>5584</v>
      </c>
      <c r="C17" s="14">
        <v>2560</v>
      </c>
      <c r="D17" s="14">
        <v>3024</v>
      </c>
      <c r="E17" s="116" t="s">
        <v>175</v>
      </c>
      <c r="F17" s="116" t="s">
        <v>175</v>
      </c>
      <c r="G17" s="116" t="s">
        <v>175</v>
      </c>
      <c r="H17" s="117">
        <v>4.6448782234957022</v>
      </c>
      <c r="I17" s="1492">
        <v>83</v>
      </c>
    </row>
    <row r="18" spans="1:9" s="2" customFormat="1" ht="13.5" customHeight="1">
      <c r="E18" s="118"/>
      <c r="F18" s="119"/>
      <c r="G18" s="120"/>
      <c r="H18" s="4"/>
    </row>
    <row r="19" spans="1:9" s="2" customFormat="1" ht="13.5" customHeight="1">
      <c r="A19" s="35" t="s">
        <v>40</v>
      </c>
    </row>
    <row r="20" spans="1:9" s="2" customFormat="1" ht="13.5" customHeight="1"/>
    <row r="21" spans="1:9" s="2" customFormat="1" ht="13.5" customHeight="1"/>
    <row r="22" spans="1:9" s="2" customFormat="1" ht="13.5" customHeight="1"/>
    <row r="23" spans="1:9" s="2" customFormat="1" ht="13.5" customHeight="1"/>
    <row r="24" spans="1:9" s="2" customFormat="1" ht="13.5" customHeight="1"/>
    <row r="25" spans="1:9" s="2" customFormat="1" ht="13.5" customHeight="1"/>
    <row r="26" spans="1:9" s="2" customFormat="1" ht="13.5" customHeight="1"/>
    <row r="27" spans="1:9" s="2" customFormat="1" ht="13.5" customHeight="1"/>
    <row r="28" spans="1:9" s="2" customFormat="1" ht="13.5" customHeight="1"/>
    <row r="29" spans="1:9" s="2" customFormat="1" ht="13.5" customHeight="1"/>
    <row r="30" spans="1:9" s="2" customFormat="1" ht="13.5" customHeight="1"/>
    <row r="31" spans="1:9" s="2" customFormat="1" ht="13.5" customHeight="1"/>
    <row r="32" spans="1:9" s="2" customFormat="1" ht="13.5" customHeight="1"/>
    <row r="33" s="2" customFormat="1" ht="13.5" customHeight="1"/>
    <row r="34" s="2" customFormat="1" ht="13.5" customHeight="1"/>
    <row r="35" s="2" customFormat="1" ht="13.5" customHeight="1"/>
    <row r="36" s="2" customFormat="1" ht="13.5" customHeight="1"/>
    <row r="37" s="2" customFormat="1" ht="13.5" customHeight="1"/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</sheetData>
  <mergeCells count="5">
    <mergeCell ref="A4:A5"/>
    <mergeCell ref="B4:D4"/>
    <mergeCell ref="E4:G4"/>
    <mergeCell ref="H4:H5"/>
    <mergeCell ref="I4:I5"/>
  </mergeCells>
  <hyperlinks>
    <hyperlink ref="J1" location="Obsah!A1" display="Naspäť na obsah"/>
  </hyperlinks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zoomScaleNormal="100" workbookViewId="0"/>
  </sheetViews>
  <sheetFormatPr defaultColWidth="9" defaultRowHeight="13.5" customHeight="1"/>
  <cols>
    <col min="1" max="9" width="9" style="2"/>
    <col min="10" max="10" width="10" style="2" customWidth="1"/>
    <col min="11" max="12" width="12.75" style="2" customWidth="1"/>
    <col min="13" max="13" width="10.375" style="2" customWidth="1"/>
    <col min="14" max="14" width="11.75" style="2" customWidth="1"/>
    <col min="15" max="15" width="11.625" style="2" customWidth="1"/>
    <col min="16" max="16384" width="9" style="2"/>
  </cols>
  <sheetData>
    <row r="1" spans="1:17" ht="15" customHeight="1">
      <c r="A1" s="1" t="s">
        <v>0</v>
      </c>
      <c r="J1" s="2004" t="s">
        <v>1431</v>
      </c>
    </row>
    <row r="2" spans="1:17" ht="30" customHeight="1">
      <c r="A2" s="2041" t="s">
        <v>178</v>
      </c>
      <c r="B2" s="2041"/>
      <c r="C2" s="2041"/>
      <c r="D2" s="2041"/>
      <c r="E2" s="2041"/>
      <c r="F2" s="2041"/>
      <c r="G2" s="2041"/>
      <c r="H2" s="2041"/>
      <c r="K2" s="122"/>
      <c r="L2" s="122"/>
      <c r="M2" s="123"/>
    </row>
    <row r="3" spans="1:17" ht="15" customHeight="1">
      <c r="A3" s="2006"/>
      <c r="B3" s="2006"/>
      <c r="C3" s="2006"/>
      <c r="D3" s="2006"/>
      <c r="E3" s="2006"/>
      <c r="F3" s="2006"/>
      <c r="G3" s="2006"/>
      <c r="H3" s="2006"/>
      <c r="J3" s="2" t="s">
        <v>1063</v>
      </c>
      <c r="K3" s="122"/>
      <c r="L3" s="122"/>
    </row>
    <row r="4" spans="1:17" ht="20.25" customHeight="1">
      <c r="J4" s="2043" t="s">
        <v>179</v>
      </c>
      <c r="K4" s="2039" t="s">
        <v>180</v>
      </c>
      <c r="L4" s="2039" t="s">
        <v>181</v>
      </c>
      <c r="M4" s="2028" t="s">
        <v>182</v>
      </c>
      <c r="N4" s="2028" t="s">
        <v>183</v>
      </c>
      <c r="O4" s="2028" t="s">
        <v>184</v>
      </c>
    </row>
    <row r="5" spans="1:17" ht="18" customHeight="1">
      <c r="J5" s="2043"/>
      <c r="K5" s="2040"/>
      <c r="L5" s="2040"/>
      <c r="M5" s="2028"/>
      <c r="N5" s="2028"/>
      <c r="O5" s="2028"/>
    </row>
    <row r="6" spans="1:17" ht="12">
      <c r="J6" s="124">
        <v>2013</v>
      </c>
      <c r="K6" s="108">
        <v>1165115</v>
      </c>
      <c r="L6" s="109">
        <v>215.2282510459014</v>
      </c>
      <c r="M6" s="108">
        <v>27788</v>
      </c>
      <c r="N6" s="109">
        <v>2.3850006222561722</v>
      </c>
      <c r="O6" s="109">
        <v>6.7</v>
      </c>
    </row>
    <row r="7" spans="1:17" ht="13.5" customHeight="1">
      <c r="J7" s="124">
        <v>2014</v>
      </c>
      <c r="K7" s="108">
        <v>1184486</v>
      </c>
      <c r="L7" s="109">
        <v>218.59433965920289</v>
      </c>
      <c r="M7" s="108">
        <v>27660</v>
      </c>
      <c r="N7" s="109">
        <v>2.335190116219187</v>
      </c>
      <c r="O7" s="109">
        <v>6.7</v>
      </c>
    </row>
    <row r="8" spans="1:17" ht="13.5" customHeight="1">
      <c r="J8" s="124">
        <v>2015</v>
      </c>
      <c r="K8" s="108">
        <v>1203154</v>
      </c>
      <c r="L8" s="109">
        <v>221.82858679997543</v>
      </c>
      <c r="M8" s="108">
        <v>28891</v>
      </c>
      <c r="N8" s="109">
        <v>2.4012719901193034</v>
      </c>
      <c r="O8" s="109">
        <v>6.6</v>
      </c>
    </row>
    <row r="9" spans="1:17" ht="13.5" customHeight="1">
      <c r="J9" s="124">
        <v>2016</v>
      </c>
      <c r="K9" s="108">
        <v>1213445</v>
      </c>
      <c r="L9" s="109">
        <v>223.43771794105746</v>
      </c>
      <c r="M9" s="108">
        <v>28885</v>
      </c>
      <c r="N9" s="109">
        <v>2.3804127916798867</v>
      </c>
      <c r="O9" s="109">
        <v>6.6</v>
      </c>
    </row>
    <row r="10" spans="1:17" ht="13.5" customHeight="1">
      <c r="J10" s="125">
        <v>2017</v>
      </c>
      <c r="K10" s="108">
        <v>1204737</v>
      </c>
      <c r="L10" s="109">
        <v>221.49029692889519</v>
      </c>
      <c r="M10" s="108">
        <v>29991</v>
      </c>
      <c r="N10" s="109">
        <v>2.4894230026968542</v>
      </c>
      <c r="O10" s="109">
        <v>6.5</v>
      </c>
    </row>
    <row r="11" spans="1:17" ht="13.5" customHeight="1">
      <c r="J11" s="125">
        <v>2018</v>
      </c>
      <c r="K11" s="108">
        <v>1189662</v>
      </c>
      <c r="L11" s="109">
        <v>218.41603203219228</v>
      </c>
      <c r="M11" s="108">
        <v>30463</v>
      </c>
      <c r="N11" s="109">
        <v>2.56064327514874</v>
      </c>
      <c r="O11" s="109">
        <v>6.3984644377982987</v>
      </c>
    </row>
    <row r="12" spans="1:17" ht="13.5" customHeight="1">
      <c r="J12" s="125">
        <v>2019</v>
      </c>
      <c r="K12" s="108">
        <v>1180474</v>
      </c>
      <c r="L12" s="109">
        <v>216.43604398634653</v>
      </c>
      <c r="M12" s="108">
        <v>29868</v>
      </c>
      <c r="N12" s="109">
        <v>2.5301700842204062</v>
      </c>
      <c r="O12" s="109">
        <v>6.4127189586555913</v>
      </c>
    </row>
    <row r="13" spans="1:17" ht="13.5" customHeight="1">
      <c r="J13" s="125">
        <v>2020</v>
      </c>
      <c r="K13" s="10">
        <v>978498</v>
      </c>
      <c r="L13" s="109">
        <v>179.25059724369356</v>
      </c>
      <c r="M13" s="108">
        <v>31247</v>
      </c>
      <c r="N13" s="109">
        <v>3.1933637064153428</v>
      </c>
      <c r="O13" s="109">
        <v>6.5</v>
      </c>
    </row>
    <row r="14" spans="1:17" ht="13.5" customHeight="1">
      <c r="J14" s="125">
        <v>2021</v>
      </c>
      <c r="K14" s="10">
        <v>942376</v>
      </c>
      <c r="L14" s="109">
        <v>173.16750431965065</v>
      </c>
      <c r="M14" s="108">
        <v>42411</v>
      </c>
      <c r="N14" s="109">
        <v>4.5004329482075098</v>
      </c>
      <c r="O14" s="109">
        <v>6.5</v>
      </c>
    </row>
    <row r="15" spans="1:17" ht="13.5" customHeight="1">
      <c r="J15" s="126">
        <v>2022</v>
      </c>
      <c r="K15" s="14">
        <v>1002907</v>
      </c>
      <c r="L15" s="127">
        <v>184.63784797244057</v>
      </c>
      <c r="M15" s="128">
        <v>32167</v>
      </c>
      <c r="N15" s="127">
        <v>3.2073761575101201</v>
      </c>
      <c r="O15" s="127">
        <v>6.2</v>
      </c>
    </row>
    <row r="16" spans="1:17" ht="13.5" customHeight="1">
      <c r="J16" s="2042"/>
      <c r="K16" s="2042"/>
      <c r="L16" s="130"/>
      <c r="Q16" s="129"/>
    </row>
    <row r="17" spans="1:17" ht="13.5" customHeight="1">
      <c r="J17" s="131"/>
      <c r="K17" s="123"/>
      <c r="L17" s="132"/>
      <c r="M17" s="123"/>
      <c r="N17" s="37"/>
      <c r="Q17" s="129"/>
    </row>
    <row r="18" spans="1:17" ht="13.5" customHeight="1">
      <c r="J18" s="4"/>
      <c r="L18" s="133"/>
      <c r="M18" s="134"/>
      <c r="O18" s="4"/>
      <c r="Q18" s="129"/>
    </row>
    <row r="19" spans="1:17" ht="13.5" customHeight="1">
      <c r="J19" s="4"/>
      <c r="K19" s="133"/>
      <c r="L19" s="133"/>
      <c r="M19" s="4"/>
      <c r="N19" s="4"/>
      <c r="O19" s="4"/>
    </row>
    <row r="20" spans="1:17" ht="13.5" customHeight="1">
      <c r="J20" s="135"/>
      <c r="K20" s="136"/>
      <c r="L20" s="136"/>
      <c r="M20" s="136"/>
      <c r="N20" s="137"/>
      <c r="O20" s="136"/>
    </row>
    <row r="21" spans="1:17" ht="13.5" customHeight="1">
      <c r="J21" s="135"/>
      <c r="K21" s="136"/>
      <c r="L21" s="136"/>
      <c r="M21" s="136"/>
      <c r="N21" s="137"/>
      <c r="O21" s="136"/>
    </row>
    <row r="22" spans="1:17" ht="13.5" customHeight="1">
      <c r="J22" s="131"/>
      <c r="K22" s="138"/>
      <c r="L22" s="132"/>
      <c r="M22" s="138"/>
      <c r="N22" s="9"/>
      <c r="O22" s="9"/>
    </row>
    <row r="23" spans="1:17" ht="13.5" customHeight="1">
      <c r="J23" s="131"/>
      <c r="K23" s="138"/>
      <c r="L23" s="132"/>
      <c r="M23" s="138"/>
      <c r="N23" s="9"/>
      <c r="O23" s="9"/>
    </row>
    <row r="24" spans="1:17" ht="13.5" customHeight="1">
      <c r="A24" s="139"/>
      <c r="J24" s="131"/>
      <c r="K24" s="138"/>
      <c r="L24" s="132"/>
      <c r="M24" s="138"/>
      <c r="N24" s="9"/>
      <c r="O24" s="9"/>
    </row>
    <row r="25" spans="1:17" ht="13.5" customHeight="1">
      <c r="J25" s="131"/>
      <c r="K25" s="138"/>
      <c r="L25" s="132"/>
      <c r="M25" s="138"/>
      <c r="N25" s="9"/>
      <c r="O25" s="9"/>
    </row>
    <row r="26" spans="1:17" ht="13.5" customHeight="1">
      <c r="J26" s="140"/>
      <c r="K26" s="138"/>
      <c r="L26" s="132"/>
      <c r="M26" s="138"/>
      <c r="N26" s="9"/>
      <c r="O26" s="9"/>
    </row>
    <row r="27" spans="1:17" ht="13.5" customHeight="1">
      <c r="J27" s="140"/>
      <c r="K27" s="138"/>
      <c r="L27" s="132"/>
      <c r="M27" s="138"/>
      <c r="N27" s="9"/>
      <c r="O27" s="9"/>
    </row>
    <row r="28" spans="1:17" ht="13.5" customHeight="1">
      <c r="J28" s="140"/>
      <c r="K28" s="138"/>
      <c r="L28" s="132"/>
      <c r="M28" s="138"/>
      <c r="N28" s="9"/>
      <c r="O28" s="9"/>
      <c r="P28" s="4"/>
    </row>
    <row r="29" spans="1:17" ht="13.5" customHeight="1">
      <c r="J29" s="140"/>
      <c r="K29" s="60"/>
      <c r="L29" s="132"/>
      <c r="M29" s="138"/>
      <c r="N29" s="9"/>
      <c r="O29" s="9"/>
    </row>
    <row r="30" spans="1:17" ht="13.5" customHeight="1">
      <c r="J30" s="140"/>
      <c r="K30" s="60"/>
      <c r="L30" s="132"/>
      <c r="M30" s="138"/>
      <c r="N30" s="9"/>
      <c r="O30" s="9"/>
    </row>
    <row r="31" spans="1:17" ht="13.5" customHeight="1">
      <c r="J31" s="140"/>
      <c r="K31" s="60"/>
      <c r="L31" s="132"/>
      <c r="M31" s="138"/>
      <c r="N31" s="9"/>
      <c r="O31" s="9"/>
    </row>
  </sheetData>
  <mergeCells count="8">
    <mergeCell ref="A2:H2"/>
    <mergeCell ref="O4:O5"/>
    <mergeCell ref="J16:K16"/>
    <mergeCell ref="J4:J5"/>
    <mergeCell ref="K4:K5"/>
    <mergeCell ref="L4:L5"/>
    <mergeCell ref="M4:M5"/>
    <mergeCell ref="N4:N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showGridLines="0" zoomScaleNormal="100" workbookViewId="0"/>
  </sheetViews>
  <sheetFormatPr defaultColWidth="9" defaultRowHeight="13.5" customHeight="1"/>
  <cols>
    <col min="1" max="9" width="9" style="2"/>
    <col min="10" max="10" width="6.25" style="2" customWidth="1"/>
    <col min="11" max="11" width="44.875" style="2" customWidth="1"/>
    <col min="12" max="12" width="13.25" style="2" customWidth="1"/>
    <col min="13" max="13" width="11.875" style="2" customWidth="1"/>
    <col min="14" max="14" width="9" style="2" customWidth="1"/>
    <col min="15" max="15" width="14" style="2" customWidth="1"/>
    <col min="16" max="16" width="18.875" style="2" customWidth="1"/>
    <col min="17" max="18" width="16.375" style="2" customWidth="1"/>
    <col min="19" max="19" width="12.625" style="2" customWidth="1"/>
    <col min="20" max="20" width="10.375" style="2" customWidth="1"/>
    <col min="21" max="21" width="11.75" style="2" customWidth="1"/>
    <col min="22" max="22" width="11.625" style="2" customWidth="1"/>
    <col min="23" max="16384" width="9" style="2"/>
  </cols>
  <sheetData>
    <row r="1" spans="1:22" ht="15" customHeight="1">
      <c r="A1" s="1" t="s">
        <v>0</v>
      </c>
      <c r="J1" s="2004" t="s">
        <v>1431</v>
      </c>
    </row>
    <row r="2" spans="1:22" ht="30" customHeight="1">
      <c r="A2" s="2044" t="s">
        <v>1432</v>
      </c>
      <c r="B2" s="2044"/>
      <c r="C2" s="2044"/>
      <c r="D2" s="2044"/>
      <c r="E2" s="2044"/>
      <c r="F2" s="2044"/>
      <c r="G2" s="2044"/>
      <c r="H2" s="2044"/>
    </row>
    <row r="3" spans="1:22" ht="15" customHeight="1">
      <c r="A3" s="121"/>
      <c r="J3" s="2" t="s">
        <v>1064</v>
      </c>
      <c r="T3" s="123"/>
    </row>
    <row r="4" spans="1:22" ht="33.75">
      <c r="J4" s="142" t="s">
        <v>186</v>
      </c>
      <c r="K4" s="143" t="s">
        <v>2</v>
      </c>
      <c r="L4" s="144" t="s">
        <v>187</v>
      </c>
      <c r="M4" s="144" t="s">
        <v>188</v>
      </c>
      <c r="N4" s="145" t="s">
        <v>189</v>
      </c>
      <c r="O4" s="132"/>
      <c r="P4" s="132"/>
      <c r="Q4" s="132"/>
      <c r="R4" s="132"/>
    </row>
    <row r="5" spans="1:22" ht="12">
      <c r="J5" s="2007" t="s">
        <v>58</v>
      </c>
      <c r="K5" s="146" t="s">
        <v>190</v>
      </c>
      <c r="L5" s="147">
        <v>2710.911691108136</v>
      </c>
      <c r="M5" s="148">
        <v>57.018675721561969</v>
      </c>
      <c r="N5" s="149">
        <v>9</v>
      </c>
      <c r="P5" s="4"/>
      <c r="Q5" s="4"/>
      <c r="R5" s="4"/>
    </row>
    <row r="6" spans="1:22" ht="13.5" customHeight="1">
      <c r="J6" s="2008" t="s">
        <v>14</v>
      </c>
      <c r="K6" s="150" t="s">
        <v>191</v>
      </c>
      <c r="L6" s="151">
        <v>1933.1515871858655</v>
      </c>
      <c r="M6" s="152">
        <v>42.007923507675898</v>
      </c>
      <c r="N6" s="153">
        <v>2</v>
      </c>
      <c r="P6" s="4"/>
      <c r="Q6" s="4"/>
      <c r="R6" s="4"/>
    </row>
    <row r="7" spans="1:22" ht="12">
      <c r="J7" s="2008" t="s">
        <v>23</v>
      </c>
      <c r="K7" s="150" t="s">
        <v>192</v>
      </c>
      <c r="L7" s="151">
        <v>1781.2668914191959</v>
      </c>
      <c r="M7" s="152">
        <v>27.223680674700788</v>
      </c>
      <c r="N7" s="153">
        <v>11</v>
      </c>
      <c r="P7" s="4"/>
      <c r="Q7" s="4"/>
      <c r="R7" s="4"/>
    </row>
    <row r="8" spans="1:22" ht="25.5" customHeight="1">
      <c r="J8" s="2008" t="s">
        <v>34</v>
      </c>
      <c r="K8" s="150" t="s">
        <v>193</v>
      </c>
      <c r="L8" s="151">
        <v>1678.0037085640138</v>
      </c>
      <c r="M8" s="152">
        <v>0.19748751988589611</v>
      </c>
      <c r="N8" s="153">
        <v>21</v>
      </c>
      <c r="P8" s="141"/>
      <c r="Q8" s="141"/>
      <c r="R8" s="141"/>
    </row>
    <row r="9" spans="1:22" ht="12">
      <c r="J9" s="2008" t="s">
        <v>32</v>
      </c>
      <c r="K9" s="150" t="s">
        <v>194</v>
      </c>
      <c r="L9" s="151">
        <v>1429.6676284189707</v>
      </c>
      <c r="M9" s="152">
        <v>13.31513340888019</v>
      </c>
      <c r="N9" s="153">
        <v>19</v>
      </c>
    </row>
    <row r="10" spans="1:22" ht="12">
      <c r="J10" s="2008" t="s">
        <v>27</v>
      </c>
      <c r="K10" s="150" t="s">
        <v>195</v>
      </c>
      <c r="L10" s="151">
        <v>1356.3395383294378</v>
      </c>
      <c r="M10" s="152">
        <v>2.7146987363077385E-2</v>
      </c>
      <c r="N10" s="153">
        <v>15</v>
      </c>
    </row>
    <row r="11" spans="1:22" ht="13.5" customHeight="1">
      <c r="J11" s="2008" t="s">
        <v>22</v>
      </c>
      <c r="K11" s="150" t="s">
        <v>196</v>
      </c>
      <c r="L11" s="151">
        <v>1305.0117162933802</v>
      </c>
      <c r="M11" s="152">
        <v>93.686957748465815</v>
      </c>
      <c r="N11" s="153">
        <v>10</v>
      </c>
      <c r="S11" s="141"/>
      <c r="T11" s="141"/>
      <c r="U11" s="141"/>
      <c r="V11" s="141"/>
    </row>
    <row r="12" spans="1:22" ht="13.5" customHeight="1">
      <c r="I12" s="141"/>
      <c r="J12" s="2008" t="s">
        <v>25</v>
      </c>
      <c r="K12" s="150" t="s">
        <v>197</v>
      </c>
      <c r="L12" s="151">
        <v>1142.0624505684355</v>
      </c>
      <c r="M12" s="152">
        <v>1.4991778702002128</v>
      </c>
      <c r="N12" s="153">
        <v>13</v>
      </c>
    </row>
    <row r="13" spans="1:22" s="141" customFormat="1" ht="13.5" customHeight="1">
      <c r="I13" s="2"/>
      <c r="J13" s="2008" t="s">
        <v>26</v>
      </c>
      <c r="K13" s="150" t="s">
        <v>198</v>
      </c>
      <c r="L13" s="151">
        <v>880.91282518053106</v>
      </c>
      <c r="M13" s="152">
        <v>24.05483918159209</v>
      </c>
      <c r="N13" s="153">
        <v>14</v>
      </c>
      <c r="P13" s="2"/>
      <c r="Q13" s="2"/>
      <c r="R13" s="2"/>
      <c r="S13" s="2"/>
      <c r="T13" s="2"/>
      <c r="U13" s="2"/>
      <c r="V13" s="2"/>
    </row>
    <row r="14" spans="1:22" ht="13.5" customHeight="1">
      <c r="J14" s="2008" t="s">
        <v>17</v>
      </c>
      <c r="K14" s="150" t="s">
        <v>199</v>
      </c>
      <c r="L14" s="151">
        <v>768.57338111165609</v>
      </c>
      <c r="M14" s="152">
        <v>4.982393944475052</v>
      </c>
      <c r="N14" s="153">
        <v>5</v>
      </c>
    </row>
    <row r="15" spans="1:22" ht="27" customHeight="1">
      <c r="J15" s="2008" t="s">
        <v>31</v>
      </c>
      <c r="K15" s="150" t="s">
        <v>200</v>
      </c>
      <c r="L15" s="151">
        <v>630.57002602475222</v>
      </c>
      <c r="M15" s="152">
        <v>60.348602960497502</v>
      </c>
      <c r="N15" s="153">
        <v>18</v>
      </c>
      <c r="P15" s="141"/>
      <c r="Q15" s="141"/>
      <c r="R15" s="141"/>
    </row>
    <row r="16" spans="1:22" ht="12">
      <c r="J16" s="2008" t="s">
        <v>18</v>
      </c>
      <c r="K16" s="150" t="s">
        <v>201</v>
      </c>
      <c r="L16" s="151">
        <v>576.37020246874306</v>
      </c>
      <c r="M16" s="152">
        <v>12.872520522566839</v>
      </c>
      <c r="N16" s="153">
        <v>6</v>
      </c>
      <c r="P16" s="154"/>
      <c r="Q16" s="154"/>
      <c r="R16" s="154"/>
      <c r="S16" s="4"/>
      <c r="T16" s="4"/>
      <c r="U16" s="4"/>
      <c r="V16" s="4"/>
    </row>
    <row r="17" spans="9:23" ht="13.5" customHeight="1">
      <c r="J17" s="2008" t="s">
        <v>13</v>
      </c>
      <c r="K17" s="150" t="s">
        <v>202</v>
      </c>
      <c r="L17" s="151">
        <v>496.83785268546876</v>
      </c>
      <c r="M17" s="152">
        <v>63.808500389076222</v>
      </c>
      <c r="N17" s="153">
        <v>1</v>
      </c>
      <c r="P17" s="155"/>
      <c r="Q17" s="155"/>
      <c r="R17" s="155"/>
      <c r="S17" s="155"/>
      <c r="T17" s="4"/>
      <c r="U17" s="4"/>
      <c r="V17" s="4"/>
    </row>
    <row r="18" spans="9:23" ht="13.5" customHeight="1">
      <c r="J18" s="2008" t="s">
        <v>16</v>
      </c>
      <c r="K18" s="150" t="s">
        <v>203</v>
      </c>
      <c r="L18" s="151">
        <v>450.86741810008999</v>
      </c>
      <c r="M18" s="152">
        <v>53.450387913434049</v>
      </c>
      <c r="N18" s="153">
        <v>4</v>
      </c>
      <c r="P18" s="156"/>
      <c r="Q18" s="156"/>
      <c r="R18" s="156"/>
      <c r="S18" s="156"/>
      <c r="T18" s="156"/>
      <c r="U18" s="156"/>
      <c r="V18" s="154"/>
      <c r="W18" s="4"/>
    </row>
    <row r="19" spans="9:23" ht="13.5" customHeight="1">
      <c r="I19" s="141"/>
      <c r="J19" s="2008" t="s">
        <v>29</v>
      </c>
      <c r="K19" s="150" t="s">
        <v>204</v>
      </c>
      <c r="L19" s="151">
        <v>308.64811206402652</v>
      </c>
      <c r="M19" s="152">
        <v>8.1121383835371308</v>
      </c>
      <c r="N19" s="153">
        <v>16</v>
      </c>
      <c r="P19" s="157"/>
      <c r="Q19" s="157"/>
      <c r="R19" s="157"/>
      <c r="S19" s="60"/>
      <c r="T19" s="157"/>
      <c r="U19" s="157"/>
      <c r="V19" s="154"/>
      <c r="W19" s="4"/>
    </row>
    <row r="20" spans="9:23" s="141" customFormat="1" ht="13.5" customHeight="1">
      <c r="J20" s="2008" t="s">
        <v>24</v>
      </c>
      <c r="K20" s="150" t="s">
        <v>205</v>
      </c>
      <c r="L20" s="151">
        <v>201.15056799353135</v>
      </c>
      <c r="M20" s="152">
        <v>16.932088596009518</v>
      </c>
      <c r="N20" s="153">
        <v>12</v>
      </c>
      <c r="P20" s="158"/>
      <c r="Q20" s="158"/>
      <c r="R20" s="158"/>
      <c r="S20" s="60"/>
      <c r="T20" s="158"/>
      <c r="U20" s="158"/>
      <c r="V20" s="154"/>
      <c r="W20" s="154"/>
    </row>
    <row r="21" spans="9:23" s="141" customFormat="1" ht="26.25" customHeight="1">
      <c r="J21" s="2008" t="s">
        <v>15</v>
      </c>
      <c r="K21" s="150" t="s">
        <v>206</v>
      </c>
      <c r="L21" s="151">
        <v>199.58569537048081</v>
      </c>
      <c r="M21" s="152">
        <v>30.901208375611109</v>
      </c>
      <c r="N21" s="153">
        <v>3</v>
      </c>
      <c r="P21" s="157"/>
      <c r="Q21" s="157"/>
      <c r="R21" s="157"/>
      <c r="S21" s="60"/>
      <c r="T21" s="157"/>
      <c r="U21" s="157"/>
      <c r="V21" s="4"/>
      <c r="W21" s="154"/>
    </row>
    <row r="22" spans="9:23" s="141" customFormat="1" ht="12">
      <c r="I22" s="2"/>
      <c r="J22" s="2008" t="s">
        <v>19</v>
      </c>
      <c r="K22" s="150" t="s">
        <v>207</v>
      </c>
      <c r="L22" s="151">
        <v>185.8516368199432</v>
      </c>
      <c r="M22" s="152">
        <v>9.9058940069341253E-2</v>
      </c>
      <c r="N22" s="153">
        <v>7</v>
      </c>
      <c r="P22" s="159"/>
      <c r="Q22" s="159"/>
      <c r="R22" s="159"/>
      <c r="S22" s="138"/>
      <c r="T22" s="159"/>
      <c r="U22" s="159"/>
      <c r="V22" s="154"/>
      <c r="W22" s="154"/>
    </row>
    <row r="23" spans="9:23" ht="13.5" customHeight="1">
      <c r="I23" s="141"/>
      <c r="J23" s="160" t="s">
        <v>35</v>
      </c>
      <c r="K23" s="150" t="s">
        <v>208</v>
      </c>
      <c r="L23" s="151">
        <v>156.10064671582944</v>
      </c>
      <c r="M23" s="152">
        <v>159.2168887840547</v>
      </c>
      <c r="N23" s="161">
        <v>22</v>
      </c>
      <c r="P23" s="159"/>
      <c r="Q23" s="159"/>
      <c r="R23" s="159"/>
      <c r="S23" s="138"/>
      <c r="T23" s="159"/>
      <c r="U23" s="159"/>
      <c r="V23" s="4"/>
      <c r="W23" s="4"/>
    </row>
    <row r="24" spans="9:23" s="141" customFormat="1" ht="13.5" customHeight="1">
      <c r="I24" s="2"/>
      <c r="J24" s="2008" t="s">
        <v>30</v>
      </c>
      <c r="K24" s="150" t="s">
        <v>209</v>
      </c>
      <c r="L24" s="151">
        <v>138.90545812842709</v>
      </c>
      <c r="M24" s="152">
        <v>6.3618290258449308</v>
      </c>
      <c r="N24" s="153">
        <v>17</v>
      </c>
      <c r="P24" s="159"/>
      <c r="Q24" s="159"/>
      <c r="R24" s="159"/>
      <c r="S24" s="138"/>
      <c r="T24" s="159"/>
      <c r="U24" s="159"/>
      <c r="V24" s="4"/>
      <c r="W24" s="154"/>
    </row>
    <row r="25" spans="9:23" ht="13.5" customHeight="1">
      <c r="J25" s="2008" t="s">
        <v>20</v>
      </c>
      <c r="K25" s="150" t="s">
        <v>210</v>
      </c>
      <c r="L25" s="151">
        <v>121.36047448410751</v>
      </c>
      <c r="M25" s="152">
        <v>1.2135922330097086</v>
      </c>
      <c r="N25" s="153">
        <v>8</v>
      </c>
      <c r="P25" s="159"/>
      <c r="Q25" s="159"/>
      <c r="R25" s="159"/>
      <c r="S25" s="138"/>
      <c r="T25" s="159"/>
      <c r="U25" s="159"/>
      <c r="V25" s="4"/>
      <c r="W25" s="4"/>
    </row>
    <row r="26" spans="9:23" ht="13.5" customHeight="1">
      <c r="J26" s="2009" t="s">
        <v>33</v>
      </c>
      <c r="K26" s="162" t="s">
        <v>211</v>
      </c>
      <c r="L26" s="163">
        <v>11.635288209034581</v>
      </c>
      <c r="M26" s="164">
        <v>23.734177215189874</v>
      </c>
      <c r="N26" s="165">
        <v>20</v>
      </c>
      <c r="P26" s="159"/>
      <c r="Q26" s="159"/>
      <c r="R26" s="159"/>
      <c r="S26" s="138"/>
      <c r="T26" s="159"/>
      <c r="U26" s="159"/>
      <c r="V26" s="4"/>
      <c r="W26" s="4"/>
    </row>
    <row r="27" spans="9:23" ht="13.5" customHeight="1">
      <c r="P27" s="60"/>
      <c r="Q27" s="60"/>
      <c r="R27" s="60"/>
      <c r="S27" s="138"/>
      <c r="T27" s="60"/>
      <c r="U27" s="60"/>
      <c r="V27" s="4"/>
      <c r="W27" s="4"/>
    </row>
    <row r="28" spans="9:23" ht="13.5" customHeight="1">
      <c r="P28" s="60"/>
      <c r="Q28" s="60"/>
      <c r="R28" s="60"/>
      <c r="S28" s="138"/>
      <c r="T28" s="60"/>
      <c r="U28" s="60"/>
      <c r="V28" s="4"/>
      <c r="W28" s="4"/>
    </row>
    <row r="29" spans="9:23" ht="13.5" customHeight="1">
      <c r="P29" s="4"/>
      <c r="Q29" s="4"/>
      <c r="R29" s="4"/>
      <c r="W29" s="4"/>
    </row>
    <row r="30" spans="9:23" ht="13.5" customHeight="1">
      <c r="P30" s="4"/>
      <c r="Q30" s="4"/>
      <c r="R30" s="4"/>
      <c r="W30" s="4"/>
    </row>
    <row r="31" spans="9:23" ht="13.5" customHeight="1">
      <c r="P31" s="4"/>
      <c r="Q31" s="4"/>
      <c r="R31" s="4"/>
    </row>
    <row r="32" spans="9:23" ht="13.5" customHeight="1">
      <c r="P32" s="4"/>
      <c r="Q32" s="4"/>
      <c r="R32" s="4"/>
    </row>
    <row r="33" spans="16:18" ht="13.5" customHeight="1">
      <c r="P33" s="166"/>
      <c r="Q33" s="166"/>
      <c r="R33" s="166"/>
    </row>
    <row r="34" spans="16:18" ht="13.5" customHeight="1">
      <c r="P34" s="4"/>
      <c r="Q34" s="4"/>
      <c r="R34" s="4"/>
    </row>
    <row r="35" spans="16:18" ht="13.5" customHeight="1">
      <c r="P35" s="4"/>
      <c r="Q35" s="4"/>
      <c r="R35" s="4"/>
    </row>
    <row r="36" spans="16:18" ht="13.5" customHeight="1">
      <c r="P36" s="4"/>
      <c r="Q36" s="4"/>
      <c r="R36" s="4"/>
    </row>
    <row r="37" spans="16:18" ht="13.5" customHeight="1">
      <c r="P37" s="4"/>
      <c r="Q37" s="4"/>
      <c r="R37" s="4"/>
    </row>
    <row r="38" spans="16:18" ht="13.5" customHeight="1">
      <c r="P38" s="4"/>
      <c r="Q38" s="4"/>
      <c r="R38" s="4"/>
    </row>
    <row r="39" spans="16:18" ht="13.5" customHeight="1">
      <c r="P39" s="4"/>
      <c r="Q39" s="4"/>
      <c r="R39" s="4"/>
    </row>
    <row r="40" spans="16:18" ht="13.5" customHeight="1">
      <c r="P40" s="4"/>
      <c r="Q40" s="4"/>
      <c r="R40" s="4"/>
    </row>
    <row r="41" spans="16:18" ht="13.5" customHeight="1">
      <c r="P41" s="4"/>
      <c r="Q41" s="4"/>
      <c r="R41" s="4"/>
    </row>
    <row r="42" spans="16:18" ht="13.5" customHeight="1">
      <c r="P42" s="4"/>
      <c r="Q42" s="4"/>
      <c r="R42" s="4"/>
    </row>
    <row r="43" spans="16:18" ht="13.5" customHeight="1">
      <c r="P43" s="4"/>
      <c r="Q43" s="4"/>
      <c r="R43" s="4"/>
    </row>
    <row r="44" spans="16:18" ht="13.5" customHeight="1">
      <c r="P44" s="4"/>
      <c r="Q44" s="4"/>
      <c r="R44" s="4"/>
    </row>
  </sheetData>
  <mergeCells count="1"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zoomScaleNormal="100" workbookViewId="0"/>
  </sheetViews>
  <sheetFormatPr defaultColWidth="9" defaultRowHeight="13.5" customHeight="1"/>
  <cols>
    <col min="1" max="9" width="9" style="2"/>
    <col min="10" max="10" width="10" style="2" customWidth="1"/>
    <col min="11" max="11" width="11.5" style="2" customWidth="1"/>
    <col min="12" max="15" width="14" style="2" customWidth="1"/>
    <col min="16" max="16" width="15.875" style="2" customWidth="1"/>
    <col min="17" max="18" width="16.375" style="2" customWidth="1"/>
    <col min="19" max="19" width="12.625" style="2" customWidth="1"/>
    <col min="20" max="16384" width="9" style="2"/>
  </cols>
  <sheetData>
    <row r="1" spans="1:19" ht="15" customHeight="1">
      <c r="A1" s="1" t="s">
        <v>0</v>
      </c>
      <c r="J1" s="2004" t="s">
        <v>1431</v>
      </c>
    </row>
    <row r="2" spans="1:19" ht="20.100000000000001" customHeight="1">
      <c r="A2" s="1494" t="s">
        <v>212</v>
      </c>
    </row>
    <row r="3" spans="1:19" ht="15" customHeight="1">
      <c r="K3" s="122"/>
    </row>
    <row r="4" spans="1:19" ht="13.5" customHeight="1">
      <c r="J4" s="2" t="s">
        <v>1065</v>
      </c>
      <c r="K4" s="122"/>
    </row>
    <row r="5" spans="1:19" ht="14.25" customHeight="1">
      <c r="J5" s="2043" t="s">
        <v>179</v>
      </c>
      <c r="K5" s="2039" t="s">
        <v>213</v>
      </c>
      <c r="L5" s="2045" t="s">
        <v>214</v>
      </c>
      <c r="M5" s="2046"/>
      <c r="N5" s="2046"/>
      <c r="O5" s="2046"/>
      <c r="P5" s="2046"/>
      <c r="Q5" s="2046"/>
      <c r="R5" s="2046"/>
      <c r="S5" s="2047"/>
    </row>
    <row r="6" spans="1:19" ht="34.5" customHeight="1">
      <c r="J6" s="2043"/>
      <c r="K6" s="2040"/>
      <c r="L6" s="167" t="s">
        <v>191</v>
      </c>
      <c r="M6" s="168" t="s">
        <v>190</v>
      </c>
      <c r="N6" s="168" t="s">
        <v>196</v>
      </c>
      <c r="O6" s="168" t="s">
        <v>192</v>
      </c>
      <c r="P6" s="168" t="s">
        <v>248</v>
      </c>
      <c r="Q6" s="168" t="s">
        <v>198</v>
      </c>
      <c r="R6" s="168" t="s">
        <v>215</v>
      </c>
      <c r="S6" s="168" t="s">
        <v>208</v>
      </c>
    </row>
    <row r="7" spans="1:19" ht="13.5" customHeight="1">
      <c r="J7" s="124">
        <v>2013</v>
      </c>
      <c r="K7" s="108">
        <v>1165115</v>
      </c>
      <c r="L7" s="169">
        <v>107500</v>
      </c>
      <c r="M7" s="169">
        <v>183683</v>
      </c>
      <c r="N7" s="169">
        <v>82443</v>
      </c>
      <c r="O7" s="169">
        <v>112432</v>
      </c>
      <c r="P7" s="169">
        <v>76990</v>
      </c>
      <c r="Q7" s="169">
        <v>63182</v>
      </c>
      <c r="R7" s="10">
        <v>92342</v>
      </c>
      <c r="S7" s="169">
        <v>1</v>
      </c>
    </row>
    <row r="8" spans="1:19" ht="13.5" customHeight="1">
      <c r="J8" s="124">
        <v>2014</v>
      </c>
      <c r="K8" s="108">
        <v>1184486</v>
      </c>
      <c r="L8" s="170">
        <v>110191</v>
      </c>
      <c r="M8" s="170">
        <v>190519</v>
      </c>
      <c r="N8" s="170">
        <v>84024</v>
      </c>
      <c r="O8" s="170">
        <v>113652</v>
      </c>
      <c r="P8" s="170">
        <v>83273</v>
      </c>
      <c r="Q8" s="170">
        <v>63404</v>
      </c>
      <c r="R8" s="10">
        <v>88140</v>
      </c>
      <c r="S8" s="170">
        <v>1</v>
      </c>
    </row>
    <row r="9" spans="1:19" ht="13.5" customHeight="1">
      <c r="J9" s="124">
        <v>2015</v>
      </c>
      <c r="K9" s="108">
        <v>1203154</v>
      </c>
      <c r="L9" s="171">
        <v>110481</v>
      </c>
      <c r="M9" s="171">
        <v>188671</v>
      </c>
      <c r="N9" s="171">
        <v>85673</v>
      </c>
      <c r="O9" s="171">
        <v>116571</v>
      </c>
      <c r="P9" s="171">
        <v>85593</v>
      </c>
      <c r="Q9" s="171">
        <v>62200</v>
      </c>
      <c r="R9" s="108">
        <v>91486</v>
      </c>
      <c r="S9" s="171">
        <v>1</v>
      </c>
    </row>
    <row r="10" spans="1:19" ht="13.5" customHeight="1">
      <c r="J10" s="124">
        <v>2016</v>
      </c>
      <c r="K10" s="108">
        <v>1213445</v>
      </c>
      <c r="L10" s="171">
        <v>112402</v>
      </c>
      <c r="M10" s="171">
        <v>186883</v>
      </c>
      <c r="N10" s="171">
        <v>84091</v>
      </c>
      <c r="O10" s="171">
        <v>120019</v>
      </c>
      <c r="P10" s="171">
        <v>89075</v>
      </c>
      <c r="Q10" s="171">
        <v>61893</v>
      </c>
      <c r="R10" s="108">
        <v>91141</v>
      </c>
      <c r="S10" s="171">
        <v>17</v>
      </c>
    </row>
    <row r="11" spans="1:19" ht="13.5" customHeight="1">
      <c r="J11" s="125">
        <v>2017</v>
      </c>
      <c r="K11" s="108">
        <v>1204737</v>
      </c>
      <c r="L11" s="171">
        <v>113902</v>
      </c>
      <c r="M11" s="171">
        <v>185441</v>
      </c>
      <c r="N11" s="171">
        <v>85692</v>
      </c>
      <c r="O11" s="171">
        <v>114358</v>
      </c>
      <c r="P11" s="171">
        <v>93338</v>
      </c>
      <c r="Q11" s="171">
        <v>62314</v>
      </c>
      <c r="R11" s="108">
        <v>96214</v>
      </c>
      <c r="S11" s="171">
        <v>34</v>
      </c>
    </row>
    <row r="12" spans="1:19" ht="13.5" customHeight="1">
      <c r="J12" s="125">
        <v>2018</v>
      </c>
      <c r="K12" s="108">
        <v>1189662</v>
      </c>
      <c r="L12" s="171">
        <v>111584</v>
      </c>
      <c r="M12" s="171">
        <v>181120</v>
      </c>
      <c r="N12" s="171">
        <v>83043</v>
      </c>
      <c r="O12" s="171">
        <v>114428</v>
      </c>
      <c r="P12" s="171">
        <v>92375</v>
      </c>
      <c r="Q12" s="171">
        <v>59726</v>
      </c>
      <c r="R12" s="108">
        <v>94425</v>
      </c>
      <c r="S12" s="171">
        <v>21</v>
      </c>
    </row>
    <row r="13" spans="1:19" ht="13.5" customHeight="1">
      <c r="J13" s="125">
        <v>2019</v>
      </c>
      <c r="K13" s="108">
        <v>1180474</v>
      </c>
      <c r="L13" s="171">
        <v>113458</v>
      </c>
      <c r="M13" s="171">
        <v>179020</v>
      </c>
      <c r="N13" s="171">
        <v>82236</v>
      </c>
      <c r="O13" s="171">
        <v>112836</v>
      </c>
      <c r="P13" s="171">
        <v>91882</v>
      </c>
      <c r="Q13" s="171">
        <v>59129</v>
      </c>
      <c r="R13" s="108">
        <v>92728</v>
      </c>
      <c r="S13" s="171">
        <v>39</v>
      </c>
    </row>
    <row r="14" spans="1:19" ht="13.5" customHeight="1">
      <c r="J14" s="125">
        <v>2020</v>
      </c>
      <c r="K14" s="10">
        <v>978498</v>
      </c>
      <c r="L14" s="10">
        <v>103162</v>
      </c>
      <c r="M14" s="10">
        <v>151593</v>
      </c>
      <c r="N14" s="10">
        <v>62762</v>
      </c>
      <c r="O14" s="10">
        <v>88866</v>
      </c>
      <c r="P14" s="10">
        <v>63687</v>
      </c>
      <c r="Q14" s="10">
        <v>46677</v>
      </c>
      <c r="R14" s="108">
        <v>78290</v>
      </c>
      <c r="S14" s="10">
        <v>5761</v>
      </c>
    </row>
    <row r="15" spans="1:19" ht="13.5" customHeight="1">
      <c r="J15" s="125">
        <v>2021</v>
      </c>
      <c r="K15" s="10">
        <v>942376</v>
      </c>
      <c r="L15" s="10">
        <v>95664</v>
      </c>
      <c r="M15" s="10">
        <v>137673</v>
      </c>
      <c r="N15" s="10">
        <v>91975</v>
      </c>
      <c r="O15" s="10">
        <v>83302</v>
      </c>
      <c r="P15" s="10">
        <v>43003</v>
      </c>
      <c r="Q15" s="10">
        <v>41292</v>
      </c>
      <c r="R15" s="108">
        <v>69729</v>
      </c>
      <c r="S15" s="10">
        <v>16925</v>
      </c>
    </row>
    <row r="16" spans="1:19" ht="13.5" customHeight="1">
      <c r="J16" s="126">
        <v>2022</v>
      </c>
      <c r="K16" s="14">
        <v>1002907</v>
      </c>
      <c r="L16" s="14">
        <v>105004</v>
      </c>
      <c r="M16" s="14">
        <v>147250</v>
      </c>
      <c r="N16" s="14">
        <v>70885</v>
      </c>
      <c r="O16" s="14">
        <v>96754</v>
      </c>
      <c r="P16" s="14">
        <v>62034</v>
      </c>
      <c r="Q16" s="14">
        <v>47849</v>
      </c>
      <c r="R16" s="108">
        <v>77656</v>
      </c>
      <c r="S16" s="14">
        <v>8479</v>
      </c>
    </row>
    <row r="17" spans="10:19" ht="13.5" customHeight="1">
      <c r="K17" s="2046" t="s">
        <v>249</v>
      </c>
      <c r="L17" s="2046"/>
      <c r="M17" s="2046"/>
      <c r="N17" s="2046"/>
      <c r="O17" s="2046"/>
      <c r="P17" s="2046"/>
      <c r="Q17" s="2046"/>
      <c r="R17" s="2046"/>
      <c r="S17" s="2046"/>
    </row>
    <row r="18" spans="10:19" ht="13.5" customHeight="1">
      <c r="J18" s="172">
        <v>2013</v>
      </c>
      <c r="K18" s="228">
        <v>21522.825104590142</v>
      </c>
      <c r="L18" s="228">
        <v>1985.8157338489682</v>
      </c>
      <c r="M18" s="228">
        <v>3393.1217808426049</v>
      </c>
      <c r="N18" s="228">
        <v>1522.9451771693998</v>
      </c>
      <c r="O18" s="228">
        <v>2076.9231124475086</v>
      </c>
      <c r="P18" s="228">
        <v>1422.2135195258795</v>
      </c>
      <c r="Q18" s="228">
        <v>1167.1424157771673</v>
      </c>
      <c r="R18" s="228">
        <v>1705.806479024013</v>
      </c>
      <c r="S18" s="228">
        <v>1.8472704500920634E-2</v>
      </c>
    </row>
    <row r="19" spans="10:19" ht="13.5" customHeight="1">
      <c r="J19" s="124">
        <v>2014</v>
      </c>
      <c r="K19" s="229">
        <v>21859.433965920289</v>
      </c>
      <c r="L19" s="229">
        <v>2033.5511674589</v>
      </c>
      <c r="M19" s="229">
        <v>3515.9871030583454</v>
      </c>
      <c r="N19" s="229">
        <v>1550.6448194005554</v>
      </c>
      <c r="O19" s="229">
        <v>2097.4231768841273</v>
      </c>
      <c r="P19" s="229">
        <v>1536.7852761823103</v>
      </c>
      <c r="Q19" s="229">
        <v>1170.1071613976103</v>
      </c>
      <c r="R19" s="229">
        <v>1626.6047127245188</v>
      </c>
      <c r="S19" s="229">
        <v>1.8454784578222357E-2</v>
      </c>
    </row>
    <row r="20" spans="10:19" ht="13.5" customHeight="1">
      <c r="J20" s="124">
        <v>2015</v>
      </c>
      <c r="K20" s="229">
        <v>22182.858679997542</v>
      </c>
      <c r="L20" s="229">
        <v>2036.966514531646</v>
      </c>
      <c r="M20" s="229">
        <v>3478.5755855142534</v>
      </c>
      <c r="N20" s="229">
        <v>1579.5750599602623</v>
      </c>
      <c r="O20" s="229">
        <v>2149.2494054676235</v>
      </c>
      <c r="P20" s="229">
        <v>1578.1000794553561</v>
      </c>
      <c r="Q20" s="229">
        <v>1146.7973425644986</v>
      </c>
      <c r="R20" s="229">
        <v>1686.7508308980021</v>
      </c>
      <c r="S20" s="229">
        <v>1.8437256311326349E-2</v>
      </c>
    </row>
    <row r="21" spans="10:19" ht="13.5" customHeight="1">
      <c r="J21" s="124">
        <v>2016</v>
      </c>
      <c r="K21" s="229">
        <v>22343.771794105745</v>
      </c>
      <c r="L21" s="229">
        <v>2069.7144388094011</v>
      </c>
      <c r="M21" s="229">
        <v>3441.1704726607832</v>
      </c>
      <c r="N21" s="229">
        <v>1548.4097869603866</v>
      </c>
      <c r="O21" s="229">
        <v>2209.9700826628132</v>
      </c>
      <c r="P21" s="229">
        <v>1640.1826803521953</v>
      </c>
      <c r="Q21" s="229">
        <v>1139.6668721306587</v>
      </c>
      <c r="R21" s="229">
        <v>1678.2249752453486</v>
      </c>
      <c r="S21" s="229">
        <v>0.31302953203465972</v>
      </c>
    </row>
    <row r="22" spans="10:19" ht="13.5" customHeight="1">
      <c r="J22" s="125">
        <v>2017</v>
      </c>
      <c r="K22" s="229">
        <v>22149.029692889519</v>
      </c>
      <c r="L22" s="229">
        <v>2094.0825923662196</v>
      </c>
      <c r="M22" s="229">
        <v>3409.3235413863154</v>
      </c>
      <c r="N22" s="229">
        <v>1575.4431485403775</v>
      </c>
      <c r="O22" s="229">
        <v>2102.4661296361442</v>
      </c>
      <c r="P22" s="229">
        <v>1716.014477412848</v>
      </c>
      <c r="Q22" s="229">
        <v>1145.6397838554949</v>
      </c>
      <c r="R22" s="229">
        <v>1768.8895940538662</v>
      </c>
      <c r="S22" s="229">
        <v>0.62508830521370529</v>
      </c>
    </row>
    <row r="23" spans="10:19" ht="13.5" customHeight="1">
      <c r="J23" s="125">
        <v>2018</v>
      </c>
      <c r="K23" s="229">
        <v>21841.603203219227</v>
      </c>
      <c r="L23" s="229">
        <v>2048.6267963741084</v>
      </c>
      <c r="M23" s="229">
        <v>3325.2732054710214</v>
      </c>
      <c r="N23" s="229">
        <v>1524.6282177668402</v>
      </c>
      <c r="O23" s="229">
        <v>2100.8412232533019</v>
      </c>
      <c r="P23" s="229">
        <v>1695.9591009020849</v>
      </c>
      <c r="Q23" s="229">
        <v>1096.5396834693145</v>
      </c>
      <c r="R23" s="229">
        <v>1733.5960823023477</v>
      </c>
      <c r="S23" s="229">
        <v>0.38554956556366748</v>
      </c>
    </row>
    <row r="24" spans="10:19" ht="13.5" customHeight="1">
      <c r="J24" s="125">
        <v>2019</v>
      </c>
      <c r="K24" s="229">
        <v>21643.604398634652</v>
      </c>
      <c r="L24" s="229">
        <v>2080.2152930604911</v>
      </c>
      <c r="M24" s="229">
        <v>3282.2731033835353</v>
      </c>
      <c r="N24" s="229">
        <v>1507.7701426089175</v>
      </c>
      <c r="O24" s="229">
        <v>2068.8111266528022</v>
      </c>
      <c r="P24" s="229">
        <v>1684.6263952915094</v>
      </c>
      <c r="Q24" s="229">
        <v>1084.1108609650601</v>
      </c>
      <c r="R24" s="229">
        <v>1700.1375283797813</v>
      </c>
      <c r="S24" s="229">
        <v>0.71505223456573508</v>
      </c>
    </row>
    <row r="25" spans="10:19" ht="13.5" customHeight="1">
      <c r="J25" s="125">
        <v>2020</v>
      </c>
      <c r="K25" s="229">
        <v>17925.059724369356</v>
      </c>
      <c r="L25" s="229">
        <v>1889.819919187767</v>
      </c>
      <c r="M25" s="229">
        <v>2777.0251740895983</v>
      </c>
      <c r="N25" s="229">
        <v>1149.7341828198621</v>
      </c>
      <c r="O25" s="229">
        <v>1627.9321546552032</v>
      </c>
      <c r="P25" s="229">
        <v>1166.6792151500679</v>
      </c>
      <c r="Q25" s="229">
        <v>855.07380981298729</v>
      </c>
      <c r="R25" s="229">
        <v>1434.1908985208727</v>
      </c>
      <c r="S25" s="229">
        <v>105.53549324790839</v>
      </c>
    </row>
    <row r="26" spans="10:19" ht="13.5" customHeight="1">
      <c r="J26" s="125">
        <v>2021</v>
      </c>
      <c r="K26" s="229">
        <v>17316.750431965065</v>
      </c>
      <c r="L26" s="229">
        <v>1757.8860384002842</v>
      </c>
      <c r="M26" s="229">
        <v>2529.8277781054762</v>
      </c>
      <c r="N26" s="229">
        <v>1690.0983481964597</v>
      </c>
      <c r="O26" s="229">
        <v>1530.7265300512258</v>
      </c>
      <c r="P26" s="229">
        <v>790.20711353620391</v>
      </c>
      <c r="Q26" s="229">
        <v>758.76641471843664</v>
      </c>
      <c r="R26" s="229">
        <v>1281.3141366826958</v>
      </c>
      <c r="S26" s="229">
        <v>311.00749707230312</v>
      </c>
    </row>
    <row r="27" spans="10:19" ht="13.5" customHeight="1">
      <c r="J27" s="126">
        <v>2022</v>
      </c>
      <c r="K27" s="230">
        <v>18463.784797244058</v>
      </c>
      <c r="L27" s="230">
        <v>1933.1515871858655</v>
      </c>
      <c r="M27" s="230">
        <v>2710.911691108136</v>
      </c>
      <c r="N27" s="230">
        <v>1305.0117162933802</v>
      </c>
      <c r="O27" s="230">
        <v>1781.2668914191959</v>
      </c>
      <c r="P27" s="230">
        <v>1142.0624505684355</v>
      </c>
      <c r="Q27" s="230">
        <v>880.91282518053106</v>
      </c>
      <c r="R27" s="230">
        <v>1429.6676284189707</v>
      </c>
      <c r="S27" s="230">
        <v>156.10064671582944</v>
      </c>
    </row>
    <row r="28" spans="10:19" ht="13.5" customHeight="1">
      <c r="J28" s="4"/>
      <c r="K28" s="4"/>
      <c r="L28" s="4"/>
      <c r="M28" s="4"/>
      <c r="N28" s="4"/>
      <c r="O28" s="4"/>
      <c r="P28" s="4"/>
      <c r="Q28" s="4"/>
      <c r="R28" s="4"/>
    </row>
    <row r="29" spans="10:19" ht="13.5" customHeight="1">
      <c r="K29" s="37"/>
      <c r="L29" s="37"/>
      <c r="M29" s="37"/>
      <c r="N29" s="37"/>
      <c r="O29" s="37"/>
      <c r="P29" s="37"/>
      <c r="Q29" s="37"/>
      <c r="R29" s="37"/>
      <c r="S29" s="37"/>
    </row>
    <row r="30" spans="10:19" ht="13.5" customHeight="1">
      <c r="K30" s="34"/>
      <c r="L30" s="34"/>
      <c r="M30" s="34"/>
      <c r="N30" s="34"/>
      <c r="O30" s="34"/>
      <c r="P30" s="34"/>
      <c r="Q30" s="34"/>
      <c r="R30" s="34"/>
      <c r="S30" s="34"/>
    </row>
    <row r="31" spans="10:19" ht="13.5" customHeight="1">
      <c r="P31" s="4"/>
      <c r="Q31" s="4"/>
      <c r="R31" s="4"/>
    </row>
    <row r="32" spans="10:19" ht="13.5" customHeight="1">
      <c r="P32" s="4"/>
      <c r="Q32" s="4"/>
      <c r="R32" s="4"/>
    </row>
    <row r="33" spans="16:18" ht="13.5" customHeight="1">
      <c r="P33" s="4"/>
      <c r="Q33" s="4"/>
      <c r="R33" s="4"/>
    </row>
    <row r="34" spans="16:18" ht="13.5" customHeight="1">
      <c r="P34" s="4"/>
      <c r="Q34" s="4"/>
      <c r="R34" s="4"/>
    </row>
    <row r="35" spans="16:18" ht="13.5" customHeight="1">
      <c r="P35" s="4"/>
      <c r="Q35" s="4"/>
      <c r="R35" s="4"/>
    </row>
    <row r="36" spans="16:18" ht="13.5" customHeight="1">
      <c r="P36" s="4"/>
      <c r="Q36" s="4"/>
      <c r="R36" s="4"/>
    </row>
    <row r="37" spans="16:18" ht="13.5" customHeight="1">
      <c r="P37" s="4"/>
      <c r="Q37" s="4"/>
      <c r="R37" s="4"/>
    </row>
    <row r="38" spans="16:18" ht="13.5" customHeight="1">
      <c r="P38" s="4"/>
      <c r="Q38" s="4"/>
      <c r="R38" s="4"/>
    </row>
    <row r="39" spans="16:18" ht="13.5" customHeight="1">
      <c r="P39" s="4"/>
      <c r="Q39" s="4"/>
      <c r="R39" s="4"/>
    </row>
    <row r="40" spans="16:18" ht="13.5" customHeight="1">
      <c r="P40" s="4"/>
      <c r="Q40" s="4"/>
      <c r="R40" s="4"/>
    </row>
    <row r="41" spans="16:18" ht="13.5" customHeight="1">
      <c r="P41" s="4"/>
      <c r="Q41" s="4"/>
      <c r="R41" s="4"/>
    </row>
  </sheetData>
  <mergeCells count="4">
    <mergeCell ref="J5:J6"/>
    <mergeCell ref="K5:K6"/>
    <mergeCell ref="L5:S5"/>
    <mergeCell ref="K17:S17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Normal="100" workbookViewId="0"/>
  </sheetViews>
  <sheetFormatPr defaultColWidth="10.25" defaultRowHeight="13.5" customHeight="1"/>
  <cols>
    <col min="1" max="1" width="8.875" style="66" customWidth="1"/>
    <col min="2" max="7" width="8.25" style="66" customWidth="1"/>
    <col min="8" max="8" width="9.5" style="66" customWidth="1"/>
    <col min="9" max="9" width="10.75" style="66" customWidth="1"/>
    <col min="10" max="10" width="10.25" style="66" customWidth="1"/>
    <col min="11" max="13" width="10.25" style="66"/>
    <col min="14" max="14" width="12" style="66" customWidth="1"/>
    <col min="15" max="16384" width="10.25" style="66"/>
  </cols>
  <sheetData>
    <row r="1" spans="1:13" ht="15" customHeight="1">
      <c r="A1" s="1" t="s">
        <v>0</v>
      </c>
      <c r="J1" s="2004" t="s">
        <v>1431</v>
      </c>
    </row>
    <row r="2" spans="1:13" ht="20.100000000000001" customHeight="1">
      <c r="A2" s="411" t="s">
        <v>216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3" ht="15" customHeight="1">
      <c r="A3" s="174"/>
      <c r="B3" s="174"/>
      <c r="C3" s="174"/>
      <c r="D3" s="175"/>
      <c r="E3" s="174"/>
      <c r="F3" s="174"/>
      <c r="G3" s="174"/>
      <c r="H3" s="174"/>
      <c r="I3" s="174"/>
      <c r="J3" s="174"/>
    </row>
    <row r="4" spans="1:13" ht="24.95" customHeight="1">
      <c r="A4" s="2039" t="s">
        <v>70</v>
      </c>
      <c r="B4" s="2028" t="s">
        <v>3</v>
      </c>
      <c r="C4" s="2028"/>
      <c r="D4" s="2028"/>
      <c r="E4" s="2029" t="s">
        <v>4</v>
      </c>
      <c r="F4" s="2030"/>
      <c r="G4" s="2031"/>
      <c r="H4" s="2039" t="s">
        <v>5</v>
      </c>
      <c r="I4" s="2039" t="s">
        <v>6</v>
      </c>
      <c r="J4" s="176"/>
    </row>
    <row r="5" spans="1:13" ht="24.95" customHeight="1">
      <c r="A5" s="2040"/>
      <c r="B5" s="5" t="s">
        <v>7</v>
      </c>
      <c r="C5" s="5" t="s">
        <v>8</v>
      </c>
      <c r="D5" s="5" t="s">
        <v>9</v>
      </c>
      <c r="E5" s="5" t="s">
        <v>7</v>
      </c>
      <c r="F5" s="5" t="s">
        <v>8</v>
      </c>
      <c r="G5" s="5" t="s">
        <v>9</v>
      </c>
      <c r="H5" s="2040"/>
      <c r="I5" s="2040"/>
      <c r="J5" s="176"/>
    </row>
    <row r="6" spans="1:13" ht="13.5" customHeight="1">
      <c r="A6" s="177" t="s">
        <v>12</v>
      </c>
      <c r="B6" s="1495">
        <v>13502</v>
      </c>
      <c r="C6" s="1495">
        <v>10198</v>
      </c>
      <c r="D6" s="1495">
        <v>3304</v>
      </c>
      <c r="E6" s="1496">
        <v>248.57541360503942</v>
      </c>
      <c r="F6" s="1496">
        <v>383.88879195678066</v>
      </c>
      <c r="G6" s="1496">
        <v>119.05218748485498</v>
      </c>
      <c r="H6" s="1496">
        <v>21.526070211820471</v>
      </c>
      <c r="I6" s="1497">
        <v>345</v>
      </c>
      <c r="J6" s="178"/>
    </row>
    <row r="7" spans="1:13" ht="13.5" customHeight="1">
      <c r="A7" s="179" t="s">
        <v>217</v>
      </c>
      <c r="B7" s="10">
        <v>999</v>
      </c>
      <c r="C7" s="10">
        <v>692</v>
      </c>
      <c r="D7" s="10">
        <v>307</v>
      </c>
      <c r="E7" s="180">
        <v>18.391855887382192</v>
      </c>
      <c r="F7" s="180">
        <v>26.049327714658979</v>
      </c>
      <c r="G7" s="180">
        <v>11.062052529615762</v>
      </c>
      <c r="H7" s="181">
        <v>6.0680680680680679</v>
      </c>
      <c r="I7" s="182">
        <v>1</v>
      </c>
      <c r="J7" s="183"/>
    </row>
    <row r="8" spans="1:13" ht="13.5" customHeight="1">
      <c r="A8" s="179" t="s">
        <v>218</v>
      </c>
      <c r="B8" s="10">
        <v>141</v>
      </c>
      <c r="C8" s="10">
        <v>97</v>
      </c>
      <c r="D8" s="10">
        <v>44</v>
      </c>
      <c r="E8" s="180">
        <v>2.5958475276485378</v>
      </c>
      <c r="F8" s="180">
        <v>3.651423104511446</v>
      </c>
      <c r="G8" s="180">
        <v>1.5854407534302724</v>
      </c>
      <c r="H8" s="181">
        <v>8.8794326241134751</v>
      </c>
      <c r="I8" s="182" t="s">
        <v>28</v>
      </c>
      <c r="J8" s="183"/>
      <c r="K8" s="184"/>
      <c r="L8" s="184"/>
      <c r="M8" s="184"/>
    </row>
    <row r="9" spans="1:13" ht="13.5" customHeight="1">
      <c r="A9" s="179" t="s">
        <v>219</v>
      </c>
      <c r="B9" s="10">
        <v>5932</v>
      </c>
      <c r="C9" s="10">
        <v>4489</v>
      </c>
      <c r="D9" s="10">
        <v>1443</v>
      </c>
      <c r="E9" s="180">
        <v>109.20969882277393</v>
      </c>
      <c r="F9" s="180">
        <v>168.98183831084415</v>
      </c>
      <c r="G9" s="180">
        <v>51.995250163633706</v>
      </c>
      <c r="H9" s="181">
        <v>36.768543492919754</v>
      </c>
      <c r="I9" s="182">
        <v>7</v>
      </c>
      <c r="J9" s="183"/>
      <c r="K9" s="185"/>
      <c r="L9" s="185"/>
      <c r="M9" s="185"/>
    </row>
    <row r="10" spans="1:13" ht="13.5" customHeight="1">
      <c r="A10" s="179" t="s">
        <v>220</v>
      </c>
      <c r="B10" s="10">
        <v>2339</v>
      </c>
      <c r="C10" s="10">
        <v>1814</v>
      </c>
      <c r="D10" s="10">
        <v>525</v>
      </c>
      <c r="E10" s="180">
        <v>43.061612533120069</v>
      </c>
      <c r="F10" s="180">
        <v>68.28537640808004</v>
      </c>
      <c r="G10" s="180">
        <v>18.917190807974837</v>
      </c>
      <c r="H10" s="181">
        <v>10.93373236425823</v>
      </c>
      <c r="I10" s="182">
        <v>6</v>
      </c>
      <c r="J10" s="183"/>
    </row>
    <row r="11" spans="1:13" ht="13.5" customHeight="1">
      <c r="A11" s="179" t="s">
        <v>221</v>
      </c>
      <c r="B11" s="10">
        <v>645</v>
      </c>
      <c r="C11" s="10">
        <v>562</v>
      </c>
      <c r="D11" s="10">
        <v>83</v>
      </c>
      <c r="E11" s="180">
        <v>11.874621669030544</v>
      </c>
      <c r="F11" s="180">
        <v>21.155667883870443</v>
      </c>
      <c r="G11" s="180">
        <v>2.9907177848798319</v>
      </c>
      <c r="H11" s="181">
        <v>13.018604651162791</v>
      </c>
      <c r="I11" s="182">
        <v>13</v>
      </c>
      <c r="J11" s="183"/>
    </row>
    <row r="12" spans="1:13" ht="13.5" customHeight="1">
      <c r="A12" s="179" t="s">
        <v>222</v>
      </c>
      <c r="B12" s="10">
        <v>269</v>
      </c>
      <c r="C12" s="10">
        <v>227</v>
      </c>
      <c r="D12" s="10">
        <v>42</v>
      </c>
      <c r="E12" s="180">
        <v>4.9523615953011113</v>
      </c>
      <c r="F12" s="180">
        <v>8.5450829352999822</v>
      </c>
      <c r="G12" s="180">
        <v>1.513375264637987</v>
      </c>
      <c r="H12" s="181">
        <v>13.223048327137546</v>
      </c>
      <c r="I12" s="182" t="s">
        <v>28</v>
      </c>
      <c r="J12" s="183"/>
    </row>
    <row r="13" spans="1:13" ht="13.5" customHeight="1">
      <c r="A13" s="179" t="s">
        <v>223</v>
      </c>
      <c r="B13" s="10">
        <v>29</v>
      </c>
      <c r="C13" s="10">
        <v>23</v>
      </c>
      <c r="D13" s="10">
        <v>6</v>
      </c>
      <c r="E13" s="180">
        <v>0.5338977184525362</v>
      </c>
      <c r="F13" s="180">
        <v>0.86580135467797181</v>
      </c>
      <c r="G13" s="180">
        <v>0.21619646637685527</v>
      </c>
      <c r="H13" s="181">
        <v>36.068965517241381</v>
      </c>
      <c r="I13" s="182" t="s">
        <v>28</v>
      </c>
      <c r="J13" s="183"/>
    </row>
    <row r="14" spans="1:13" ht="13.5" customHeight="1">
      <c r="A14" s="179" t="s">
        <v>224</v>
      </c>
      <c r="B14" s="10">
        <v>77</v>
      </c>
      <c r="C14" s="10">
        <v>68</v>
      </c>
      <c r="D14" s="10">
        <v>9</v>
      </c>
      <c r="E14" s="180">
        <v>1.417590493822251</v>
      </c>
      <c r="F14" s="180">
        <v>2.5597605268740034</v>
      </c>
      <c r="G14" s="180">
        <v>0.32429469956528295</v>
      </c>
      <c r="H14" s="181">
        <v>29.688311688311689</v>
      </c>
      <c r="I14" s="182" t="s">
        <v>28</v>
      </c>
      <c r="J14" s="183"/>
    </row>
    <row r="15" spans="1:13" ht="13.5" customHeight="1">
      <c r="A15" s="179" t="s">
        <v>225</v>
      </c>
      <c r="B15" s="10">
        <v>434</v>
      </c>
      <c r="C15" s="10">
        <v>335</v>
      </c>
      <c r="D15" s="10">
        <v>99</v>
      </c>
      <c r="E15" s="180">
        <v>7.9900555106345061</v>
      </c>
      <c r="F15" s="180">
        <v>12.610584948570461</v>
      </c>
      <c r="G15" s="180">
        <v>3.567241695218113</v>
      </c>
      <c r="H15" s="181">
        <v>8.4815668202764982</v>
      </c>
      <c r="I15" s="182" t="s">
        <v>28</v>
      </c>
      <c r="J15" s="183"/>
    </row>
    <row r="16" spans="1:13" ht="13.5" customHeight="1">
      <c r="A16" s="179" t="s">
        <v>226</v>
      </c>
      <c r="B16" s="10">
        <v>57</v>
      </c>
      <c r="C16" s="10">
        <v>45</v>
      </c>
      <c r="D16" s="10">
        <v>12</v>
      </c>
      <c r="E16" s="180">
        <v>1.0493851707515367</v>
      </c>
      <c r="F16" s="180">
        <v>1.6939591721960319</v>
      </c>
      <c r="G16" s="180">
        <v>0.43239293275371055</v>
      </c>
      <c r="H16" s="181">
        <v>4.7719298245614032</v>
      </c>
      <c r="I16" s="182" t="s">
        <v>28</v>
      </c>
      <c r="J16" s="183"/>
    </row>
    <row r="17" spans="1:12" ht="13.5" customHeight="1">
      <c r="A17" s="179" t="s">
        <v>227</v>
      </c>
      <c r="B17" s="10">
        <v>38</v>
      </c>
      <c r="C17" s="10">
        <v>31</v>
      </c>
      <c r="D17" s="10">
        <v>7</v>
      </c>
      <c r="E17" s="180">
        <v>0.69959011383435765</v>
      </c>
      <c r="F17" s="180">
        <v>1.1669496519572662</v>
      </c>
      <c r="G17" s="180">
        <v>0.25222921077299787</v>
      </c>
      <c r="H17" s="181">
        <v>7.3947368421052628</v>
      </c>
      <c r="I17" s="182" t="s">
        <v>28</v>
      </c>
      <c r="J17" s="183"/>
    </row>
    <row r="18" spans="1:12" ht="13.5" customHeight="1">
      <c r="A18" s="179" t="s">
        <v>228</v>
      </c>
      <c r="B18" s="186">
        <v>2</v>
      </c>
      <c r="C18" s="182">
        <v>2</v>
      </c>
      <c r="D18" s="182" t="s">
        <v>28</v>
      </c>
      <c r="E18" s="180">
        <v>3.6820532307071455E-2</v>
      </c>
      <c r="F18" s="180">
        <v>7.5287074319823635E-2</v>
      </c>
      <c r="G18" s="180" t="s">
        <v>28</v>
      </c>
      <c r="H18" s="181">
        <v>4.5</v>
      </c>
      <c r="I18" s="187" t="s">
        <v>28</v>
      </c>
      <c r="J18" s="183"/>
    </row>
    <row r="19" spans="1:12" ht="13.5" customHeight="1">
      <c r="A19" s="179" t="s">
        <v>229</v>
      </c>
      <c r="B19" s="10">
        <v>6</v>
      </c>
      <c r="C19" s="10">
        <v>6</v>
      </c>
      <c r="D19" s="10" t="s">
        <v>28</v>
      </c>
      <c r="E19" s="180">
        <v>0.11046159692121436</v>
      </c>
      <c r="F19" s="180">
        <v>0.22586122295947092</v>
      </c>
      <c r="G19" s="180" t="s">
        <v>28</v>
      </c>
      <c r="H19" s="181">
        <v>11.5</v>
      </c>
      <c r="I19" s="182" t="s">
        <v>28</v>
      </c>
      <c r="J19" s="183"/>
    </row>
    <row r="20" spans="1:12" ht="13.5" customHeight="1">
      <c r="A20" s="179" t="s">
        <v>230</v>
      </c>
      <c r="B20" s="10">
        <v>15</v>
      </c>
      <c r="C20" s="10">
        <v>13</v>
      </c>
      <c r="D20" s="10">
        <v>2</v>
      </c>
      <c r="E20" s="180">
        <v>0.27615399230303594</v>
      </c>
      <c r="F20" s="180">
        <v>0.48936598307885365</v>
      </c>
      <c r="G20" s="180">
        <v>7.206548879228511E-2</v>
      </c>
      <c r="H20" s="181">
        <v>3.7333333333333334</v>
      </c>
      <c r="I20" s="182" t="s">
        <v>28</v>
      </c>
      <c r="J20" s="183"/>
    </row>
    <row r="21" spans="1:12" ht="13.5" customHeight="1">
      <c r="A21" s="179" t="s">
        <v>231</v>
      </c>
      <c r="B21" s="10">
        <v>2227</v>
      </c>
      <c r="C21" s="10">
        <v>1597</v>
      </c>
      <c r="D21" s="10">
        <v>630</v>
      </c>
      <c r="E21" s="180">
        <v>40.999662723924068</v>
      </c>
      <c r="F21" s="180">
        <v>60.116728844379175</v>
      </c>
      <c r="G21" s="180">
        <v>22.700628969569806</v>
      </c>
      <c r="H21" s="181">
        <v>8.5226762460709473</v>
      </c>
      <c r="I21" s="182">
        <v>314</v>
      </c>
      <c r="J21" s="183"/>
      <c r="L21" s="188"/>
    </row>
    <row r="22" spans="1:12" ht="13.5" customHeight="1">
      <c r="A22" s="179" t="s">
        <v>232</v>
      </c>
      <c r="B22" s="10">
        <v>85</v>
      </c>
      <c r="C22" s="10">
        <v>80</v>
      </c>
      <c r="D22" s="10">
        <v>5</v>
      </c>
      <c r="E22" s="180">
        <v>1.564872623050537</v>
      </c>
      <c r="F22" s="180">
        <v>3.0114829727929453</v>
      </c>
      <c r="G22" s="180">
        <v>0.18016372198071276</v>
      </c>
      <c r="H22" s="181">
        <v>7.3764705882352946</v>
      </c>
      <c r="I22" s="182">
        <v>2</v>
      </c>
      <c r="J22" s="183"/>
    </row>
    <row r="23" spans="1:12" ht="13.5" customHeight="1">
      <c r="A23" s="179" t="s">
        <v>233</v>
      </c>
      <c r="B23" s="10">
        <v>201</v>
      </c>
      <c r="C23" s="10">
        <v>113</v>
      </c>
      <c r="D23" s="10">
        <v>88</v>
      </c>
      <c r="E23" s="180">
        <v>3.7004634968606815</v>
      </c>
      <c r="F23" s="180">
        <v>4.253719699070035</v>
      </c>
      <c r="G23" s="180">
        <v>3.1708815068605447</v>
      </c>
      <c r="H23" s="181">
        <v>1.736318407960199</v>
      </c>
      <c r="I23" s="182">
        <v>2</v>
      </c>
      <c r="J23" s="183"/>
    </row>
    <row r="24" spans="1:12" ht="13.5" customHeight="1">
      <c r="A24" s="179" t="s">
        <v>234</v>
      </c>
      <c r="B24" s="10">
        <v>2</v>
      </c>
      <c r="C24" s="10">
        <v>1</v>
      </c>
      <c r="D24" s="10">
        <v>1</v>
      </c>
      <c r="E24" s="180">
        <v>3.6820532307071455E-2</v>
      </c>
      <c r="F24" s="180">
        <v>3.7643537159911818E-2</v>
      </c>
      <c r="G24" s="180">
        <v>3.6032744396142555E-2</v>
      </c>
      <c r="H24" s="181">
        <v>13.5</v>
      </c>
      <c r="I24" s="182" t="s">
        <v>28</v>
      </c>
      <c r="J24" s="183"/>
    </row>
    <row r="25" spans="1:12" ht="13.5" customHeight="1">
      <c r="A25" s="189" t="s">
        <v>235</v>
      </c>
      <c r="B25" s="190">
        <v>4</v>
      </c>
      <c r="C25" s="191">
        <v>3</v>
      </c>
      <c r="D25" s="191">
        <v>1</v>
      </c>
      <c r="E25" s="192">
        <v>7.3641064614142909E-2</v>
      </c>
      <c r="F25" s="192">
        <v>0.11293061147973546</v>
      </c>
      <c r="G25" s="192">
        <v>3.6032744396142555E-2</v>
      </c>
      <c r="H25" s="193">
        <v>2.25</v>
      </c>
      <c r="I25" s="194" t="s">
        <v>28</v>
      </c>
      <c r="J25" s="183"/>
    </row>
    <row r="27" spans="1:12" ht="13.5" customHeight="1">
      <c r="A27" s="195" t="s">
        <v>36</v>
      </c>
      <c r="B27" s="196">
        <v>12279</v>
      </c>
      <c r="C27" s="196">
        <v>9113</v>
      </c>
      <c r="D27" s="196">
        <v>3166</v>
      </c>
      <c r="E27" s="197">
        <v>225.63433125854121</v>
      </c>
      <c r="F27" s="197">
        <v>342.3829560689943</v>
      </c>
      <c r="G27" s="197">
        <v>113.8704944320889</v>
      </c>
      <c r="H27" s="198">
        <v>23.356869451909766</v>
      </c>
      <c r="I27" s="196">
        <v>344</v>
      </c>
      <c r="J27" s="199"/>
    </row>
    <row r="28" spans="1:12" ht="13.5" customHeight="1">
      <c r="A28" s="200" t="s">
        <v>37</v>
      </c>
      <c r="B28" s="201">
        <v>12299</v>
      </c>
      <c r="C28" s="201">
        <v>9220</v>
      </c>
      <c r="D28" s="201">
        <v>3079</v>
      </c>
      <c r="E28" s="202">
        <v>225.30481365318963</v>
      </c>
      <c r="F28" s="202">
        <v>345.84709657236272</v>
      </c>
      <c r="G28" s="202">
        <v>110.24347732060014</v>
      </c>
      <c r="H28" s="203">
        <v>22.743231157004633</v>
      </c>
      <c r="I28" s="201">
        <v>289</v>
      </c>
      <c r="J28" s="199"/>
    </row>
    <row r="29" spans="1:12" ht="13.5" customHeight="1">
      <c r="A29" s="200" t="s">
        <v>38</v>
      </c>
      <c r="B29" s="201">
        <v>14868</v>
      </c>
      <c r="C29" s="201">
        <v>11048</v>
      </c>
      <c r="D29" s="201">
        <v>3820</v>
      </c>
      <c r="E29" s="202">
        <v>272.59991342367562</v>
      </c>
      <c r="F29" s="202">
        <v>414.83718823143539</v>
      </c>
      <c r="G29" s="202">
        <v>136.87176709871446</v>
      </c>
      <c r="H29" s="203">
        <v>22.392386333064298</v>
      </c>
      <c r="I29" s="201">
        <v>323</v>
      </c>
      <c r="J29" s="204"/>
    </row>
    <row r="30" spans="1:12" ht="13.5" customHeight="1">
      <c r="A30" s="205" t="s">
        <v>39</v>
      </c>
      <c r="B30" s="206">
        <v>14729</v>
      </c>
      <c r="C30" s="206">
        <v>10993</v>
      </c>
      <c r="D30" s="206">
        <v>3736</v>
      </c>
      <c r="E30" s="207">
        <v>270.41712148510754</v>
      </c>
      <c r="F30" s="207">
        <v>413.45789851081059</v>
      </c>
      <c r="G30" s="207">
        <v>134.00407105515654</v>
      </c>
      <c r="H30" s="208">
        <v>21.836037748659109</v>
      </c>
      <c r="I30" s="209">
        <v>282</v>
      </c>
      <c r="J30" s="210"/>
    </row>
    <row r="32" spans="1:12" ht="13.5" customHeight="1">
      <c r="A32" s="35" t="s">
        <v>40</v>
      </c>
    </row>
  </sheetData>
  <mergeCells count="5">
    <mergeCell ref="A4:A5"/>
    <mergeCell ref="B4:D4"/>
    <mergeCell ref="E4:G4"/>
    <mergeCell ref="H4:H5"/>
    <mergeCell ref="I4:I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GridLines="0" zoomScaleNormal="100" zoomScaleSheetLayoutView="100" workbookViewId="0"/>
  </sheetViews>
  <sheetFormatPr defaultColWidth="10.25" defaultRowHeight="13.5" customHeight="1"/>
  <cols>
    <col min="1" max="1" width="10.25" style="66" customWidth="1"/>
    <col min="2" max="4" width="8.375" style="66" customWidth="1"/>
    <col min="5" max="7" width="9.75" style="66" customWidth="1"/>
    <col min="8" max="9" width="11" style="66" customWidth="1"/>
    <col min="10" max="10" width="8.375" style="66" customWidth="1"/>
    <col min="11" max="11" width="28.375" style="66" customWidth="1"/>
    <col min="12" max="20" width="8" style="66" customWidth="1"/>
    <col min="21" max="21" width="8.5" style="66" customWidth="1"/>
    <col min="22" max="16384" width="10.25" style="66"/>
  </cols>
  <sheetData>
    <row r="1" spans="1:24" ht="15" customHeight="1">
      <c r="A1" s="1" t="s">
        <v>0</v>
      </c>
      <c r="J1" s="2004" t="s">
        <v>1431</v>
      </c>
    </row>
    <row r="2" spans="1:24" ht="30" customHeight="1">
      <c r="A2" s="2054" t="s">
        <v>236</v>
      </c>
      <c r="B2" s="2054"/>
      <c r="C2" s="2054"/>
      <c r="D2" s="2054"/>
      <c r="E2" s="2054"/>
      <c r="F2" s="2054"/>
      <c r="G2" s="2054"/>
      <c r="H2" s="2054"/>
      <c r="I2" s="231"/>
    </row>
    <row r="3" spans="1:24" ht="15" customHeight="1">
      <c r="K3" s="211"/>
    </row>
    <row r="4" spans="1:24" ht="13.5" customHeight="1">
      <c r="K4" s="55"/>
    </row>
    <row r="5" spans="1:24" ht="12"/>
    <row r="7" spans="1:24" ht="13.5" customHeight="1">
      <c r="J7" s="66" t="s">
        <v>1066</v>
      </c>
    </row>
    <row r="8" spans="1:24" ht="13.5" customHeight="1">
      <c r="J8" s="2048" t="s">
        <v>237</v>
      </c>
      <c r="K8" s="2048" t="s">
        <v>238</v>
      </c>
      <c r="L8" s="2050" t="s">
        <v>239</v>
      </c>
      <c r="M8" s="2051"/>
      <c r="N8" s="2051"/>
      <c r="O8" s="2051"/>
      <c r="P8" s="2051"/>
      <c r="Q8" s="2051"/>
      <c r="R8" s="2051"/>
      <c r="S8" s="2051"/>
      <c r="T8" s="2052"/>
      <c r="U8" s="212"/>
    </row>
    <row r="9" spans="1:24" ht="13.5" customHeight="1">
      <c r="J9" s="2049"/>
      <c r="K9" s="2049"/>
      <c r="L9" s="46">
        <v>2014</v>
      </c>
      <c r="M9" s="46">
        <v>2015</v>
      </c>
      <c r="N9" s="46">
        <v>2016</v>
      </c>
      <c r="O9" s="46">
        <v>2017</v>
      </c>
      <c r="P9" s="46">
        <v>2018</v>
      </c>
      <c r="Q9" s="46">
        <v>2019</v>
      </c>
      <c r="R9" s="46">
        <v>2020</v>
      </c>
      <c r="S9" s="46">
        <v>2021</v>
      </c>
      <c r="T9" s="46">
        <v>2022</v>
      </c>
      <c r="U9" s="212"/>
      <c r="V9" s="213"/>
    </row>
    <row r="10" spans="1:24" ht="13.5" customHeight="1">
      <c r="A10" s="174"/>
      <c r="J10" s="214" t="s">
        <v>7</v>
      </c>
      <c r="K10" s="215" t="s">
        <v>240</v>
      </c>
      <c r="L10" s="214">
        <v>13449</v>
      </c>
      <c r="M10" s="214">
        <v>13137</v>
      </c>
      <c r="N10" s="214">
        <v>13646</v>
      </c>
      <c r="O10" s="214">
        <v>14243</v>
      </c>
      <c r="P10" s="214">
        <v>14729</v>
      </c>
      <c r="Q10" s="214">
        <v>14868</v>
      </c>
      <c r="R10" s="214">
        <v>12299</v>
      </c>
      <c r="S10" s="214">
        <v>12279</v>
      </c>
      <c r="T10" s="214">
        <v>13502</v>
      </c>
      <c r="U10" s="216"/>
      <c r="V10" s="217"/>
      <c r="W10" s="218"/>
      <c r="X10" s="218"/>
    </row>
    <row r="11" spans="1:24" ht="27" customHeight="1">
      <c r="J11" s="219" t="s">
        <v>7</v>
      </c>
      <c r="K11" s="2010" t="s">
        <v>241</v>
      </c>
      <c r="L11" s="219">
        <v>11248</v>
      </c>
      <c r="M11" s="219">
        <v>10935</v>
      </c>
      <c r="N11" s="219">
        <v>11356</v>
      </c>
      <c r="O11" s="219">
        <v>11531</v>
      </c>
      <c r="P11" s="219">
        <v>11746</v>
      </c>
      <c r="Q11" s="219">
        <v>11930</v>
      </c>
      <c r="R11" s="219">
        <v>9885</v>
      </c>
      <c r="S11" s="219">
        <v>10020</v>
      </c>
      <c r="T11" s="219">
        <v>10922</v>
      </c>
      <c r="U11" s="216"/>
      <c r="V11" s="217"/>
      <c r="W11" s="218"/>
      <c r="X11" s="218"/>
    </row>
    <row r="12" spans="1:24" ht="12">
      <c r="J12" s="219" t="s">
        <v>7</v>
      </c>
      <c r="K12" s="179" t="s">
        <v>242</v>
      </c>
      <c r="L12" s="219">
        <v>1325</v>
      </c>
      <c r="M12" s="219">
        <v>1432</v>
      </c>
      <c r="N12" s="219">
        <v>1557</v>
      </c>
      <c r="O12" s="219">
        <v>2056</v>
      </c>
      <c r="P12" s="219">
        <v>2371</v>
      </c>
      <c r="Q12" s="219">
        <v>2401</v>
      </c>
      <c r="R12" s="219">
        <v>2034</v>
      </c>
      <c r="S12" s="219">
        <v>1948</v>
      </c>
      <c r="T12" s="219">
        <v>2227</v>
      </c>
      <c r="U12" s="221"/>
      <c r="V12" s="217"/>
      <c r="W12" s="218"/>
      <c r="X12" s="218"/>
    </row>
    <row r="13" spans="1:24" ht="12">
      <c r="J13" s="220" t="s">
        <v>7</v>
      </c>
      <c r="K13" s="189" t="s">
        <v>243</v>
      </c>
      <c r="L13" s="220">
        <v>876</v>
      </c>
      <c r="M13" s="220">
        <v>770</v>
      </c>
      <c r="N13" s="220">
        <v>733</v>
      </c>
      <c r="O13" s="220">
        <v>656</v>
      </c>
      <c r="P13" s="220">
        <v>612</v>
      </c>
      <c r="Q13" s="220">
        <v>537</v>
      </c>
      <c r="R13" s="220">
        <v>380</v>
      </c>
      <c r="S13" s="220">
        <v>311</v>
      </c>
      <c r="T13" s="220">
        <v>353</v>
      </c>
      <c r="U13" s="216"/>
      <c r="V13" s="217"/>
      <c r="W13" s="218"/>
      <c r="X13" s="218"/>
    </row>
    <row r="14" spans="1:24" ht="12.75">
      <c r="A14" s="2053"/>
      <c r="B14" s="2053"/>
      <c r="C14" s="2053"/>
      <c r="D14" s="2053"/>
      <c r="E14" s="2053"/>
      <c r="F14" s="2053"/>
      <c r="G14" s="2053"/>
      <c r="H14" s="2053"/>
      <c r="L14" s="218"/>
    </row>
    <row r="15" spans="1:24" ht="13.5" customHeight="1">
      <c r="J15" s="185"/>
      <c r="L15" s="218"/>
    </row>
    <row r="18" spans="10:21" ht="13.5" customHeight="1">
      <c r="J18" s="222"/>
    </row>
    <row r="19" spans="10:21" ht="13.5" customHeight="1">
      <c r="J19" s="222"/>
    </row>
    <row r="20" spans="10:21" ht="13.5" customHeight="1">
      <c r="J20" s="218"/>
    </row>
    <row r="23" spans="10:21" ht="13.5" customHeight="1">
      <c r="J23" s="223"/>
    </row>
    <row r="24" spans="10:21" ht="13.5" customHeight="1">
      <c r="J24" s="223"/>
    </row>
    <row r="25" spans="10:21" ht="13.5" customHeight="1">
      <c r="J25" s="223"/>
    </row>
    <row r="26" spans="10:21" ht="13.5" customHeight="1">
      <c r="J26" s="223"/>
    </row>
    <row r="27" spans="10:21" ht="13.5" customHeight="1">
      <c r="J27" s="223"/>
    </row>
    <row r="28" spans="10:21" ht="13.5" customHeight="1">
      <c r="J28" s="223"/>
    </row>
    <row r="29" spans="10:21" ht="13.5" customHeight="1"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</row>
    <row r="30" spans="10:21" ht="13.5" customHeight="1">
      <c r="J30" s="224"/>
      <c r="K30" s="224"/>
      <c r="L30" s="138"/>
      <c r="M30" s="138"/>
      <c r="N30" s="138"/>
      <c r="O30" s="138"/>
      <c r="P30" s="138"/>
      <c r="Q30" s="138"/>
      <c r="R30" s="138"/>
      <c r="S30" s="138"/>
      <c r="T30" s="138"/>
    </row>
    <row r="31" spans="10:21" ht="13.5" customHeight="1">
      <c r="J31" s="224"/>
      <c r="K31" s="224"/>
      <c r="L31" s="138"/>
      <c r="M31" s="138"/>
      <c r="N31" s="138"/>
      <c r="O31" s="138"/>
      <c r="P31" s="138"/>
      <c r="Q31" s="138"/>
      <c r="R31" s="138"/>
      <c r="S31" s="138"/>
      <c r="T31" s="138"/>
    </row>
    <row r="32" spans="10:21" ht="13.5" customHeight="1">
      <c r="J32" s="224"/>
      <c r="K32" s="224"/>
      <c r="L32" s="138"/>
      <c r="M32" s="138"/>
      <c r="N32" s="138"/>
      <c r="O32" s="138"/>
      <c r="P32" s="138"/>
      <c r="Q32" s="138"/>
      <c r="R32" s="138"/>
      <c r="S32" s="138"/>
      <c r="T32" s="138"/>
      <c r="U32" s="221"/>
    </row>
    <row r="33" spans="10:21" ht="13.5" customHeight="1">
      <c r="J33" s="216"/>
      <c r="K33" s="221"/>
      <c r="L33" s="216"/>
      <c r="M33" s="216"/>
      <c r="N33" s="216"/>
      <c r="O33" s="216"/>
      <c r="P33" s="216"/>
      <c r="Q33" s="216"/>
      <c r="R33" s="216"/>
      <c r="S33" s="216"/>
      <c r="T33" s="216"/>
      <c r="U33" s="221"/>
    </row>
    <row r="34" spans="10:21" ht="13.5" customHeight="1">
      <c r="J34" s="216"/>
      <c r="K34" s="221"/>
      <c r="L34" s="225"/>
      <c r="M34" s="225"/>
      <c r="N34" s="225"/>
      <c r="O34" s="225"/>
      <c r="P34" s="225"/>
      <c r="Q34" s="225"/>
      <c r="R34" s="225"/>
      <c r="S34" s="225"/>
      <c r="T34" s="226"/>
      <c r="U34" s="221"/>
    </row>
    <row r="35" spans="10:21" ht="13.5" customHeight="1">
      <c r="J35" s="216"/>
      <c r="K35" s="221"/>
      <c r="L35" s="225"/>
      <c r="M35" s="225"/>
      <c r="N35" s="225"/>
      <c r="O35" s="225"/>
      <c r="P35" s="225"/>
      <c r="Q35" s="225"/>
      <c r="R35" s="225"/>
      <c r="S35" s="225"/>
      <c r="T35" s="224"/>
      <c r="U35" s="221"/>
    </row>
    <row r="36" spans="10:21" ht="13.5" customHeight="1">
      <c r="J36" s="216"/>
      <c r="K36" s="221"/>
      <c r="L36" s="225"/>
      <c r="M36" s="225"/>
      <c r="N36" s="225"/>
      <c r="O36" s="225"/>
      <c r="P36" s="225"/>
      <c r="Q36" s="225"/>
      <c r="R36" s="225"/>
      <c r="S36" s="225"/>
      <c r="T36" s="221"/>
      <c r="U36" s="221"/>
    </row>
    <row r="37" spans="10:21" ht="13.5" customHeight="1"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</row>
    <row r="38" spans="10:21" ht="13.5" customHeight="1"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</row>
    <row r="39" spans="10:21" ht="13.5" customHeight="1">
      <c r="J39" s="221"/>
      <c r="K39" s="221"/>
      <c r="L39" s="216"/>
      <c r="M39" s="216"/>
      <c r="N39" s="216"/>
      <c r="O39" s="216"/>
      <c r="P39" s="216"/>
      <c r="Q39" s="216"/>
      <c r="R39" s="216"/>
      <c r="S39" s="216"/>
      <c r="T39" s="221"/>
      <c r="U39" s="221"/>
    </row>
    <row r="40" spans="10:21" ht="13.5" customHeight="1">
      <c r="J40" s="221"/>
      <c r="K40" s="221"/>
      <c r="L40" s="216"/>
      <c r="M40" s="216"/>
      <c r="N40" s="216"/>
      <c r="O40" s="216"/>
      <c r="P40" s="216"/>
      <c r="Q40" s="216"/>
      <c r="R40" s="216"/>
      <c r="S40" s="216"/>
      <c r="T40" s="216"/>
      <c r="U40" s="221"/>
    </row>
  </sheetData>
  <mergeCells count="5">
    <mergeCell ref="J8:J9"/>
    <mergeCell ref="K8:K9"/>
    <mergeCell ref="L8:T8"/>
    <mergeCell ref="A14:H14"/>
    <mergeCell ref="A2:H2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2" manualBreakCount="2">
    <brk id="8" max="45" man="1"/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showGridLines="0" zoomScaleNormal="100" zoomScaleSheetLayoutView="100" workbookViewId="0"/>
  </sheetViews>
  <sheetFormatPr defaultColWidth="10.25" defaultRowHeight="13.5" customHeight="1"/>
  <cols>
    <col min="1" max="1" width="10.25" style="66" customWidth="1"/>
    <col min="2" max="4" width="8.375" style="66" customWidth="1"/>
    <col min="5" max="7" width="9.75" style="66" customWidth="1"/>
    <col min="8" max="8" width="11" style="66" customWidth="1"/>
    <col min="9" max="9" width="10.875" style="66" customWidth="1"/>
    <col min="10" max="10" width="9" style="66" customWidth="1"/>
    <col min="11" max="11" width="29.375" style="66" customWidth="1"/>
    <col min="12" max="20" width="8.625" style="66" customWidth="1"/>
    <col min="21" max="21" width="8.5" style="66" customWidth="1"/>
    <col min="22" max="16384" width="10.25" style="66"/>
  </cols>
  <sheetData>
    <row r="1" spans="1:24" ht="15" customHeight="1">
      <c r="A1" s="1" t="s">
        <v>0</v>
      </c>
      <c r="J1" s="2004" t="s">
        <v>1431</v>
      </c>
    </row>
    <row r="2" spans="1:24" s="1500" customFormat="1" ht="30" customHeight="1">
      <c r="A2" s="2054" t="s">
        <v>244</v>
      </c>
      <c r="B2" s="2054"/>
      <c r="C2" s="2054"/>
      <c r="D2" s="2054"/>
      <c r="E2" s="2054"/>
      <c r="F2" s="2054"/>
      <c r="G2" s="2054"/>
      <c r="H2" s="2054"/>
      <c r="I2" s="1499"/>
    </row>
    <row r="3" spans="1:24" ht="15" customHeight="1">
      <c r="K3" s="211"/>
    </row>
    <row r="4" spans="1:24" ht="13.5" customHeight="1">
      <c r="K4" s="55"/>
    </row>
    <row r="5" spans="1:24" ht="12"/>
    <row r="7" spans="1:24" ht="13.5" customHeight="1">
      <c r="J7" s="66" t="s">
        <v>1067</v>
      </c>
    </row>
    <row r="8" spans="1:24" ht="13.5" customHeight="1">
      <c r="J8" s="2048" t="s">
        <v>237</v>
      </c>
      <c r="K8" s="2048" t="s">
        <v>238</v>
      </c>
      <c r="L8" s="2050" t="s">
        <v>239</v>
      </c>
      <c r="M8" s="2051"/>
      <c r="N8" s="2051"/>
      <c r="O8" s="2051"/>
      <c r="P8" s="2051"/>
      <c r="Q8" s="2051"/>
      <c r="R8" s="2051"/>
      <c r="S8" s="2051"/>
      <c r="T8" s="2052"/>
      <c r="U8" s="212"/>
    </row>
    <row r="9" spans="1:24" ht="13.5" customHeight="1">
      <c r="J9" s="2049"/>
      <c r="K9" s="2049"/>
      <c r="L9" s="1479">
        <v>2014</v>
      </c>
      <c r="M9" s="1479">
        <v>2015</v>
      </c>
      <c r="N9" s="1479">
        <v>2016</v>
      </c>
      <c r="O9" s="1479">
        <v>2017</v>
      </c>
      <c r="P9" s="1479">
        <v>2018</v>
      </c>
      <c r="Q9" s="1479">
        <v>2019</v>
      </c>
      <c r="R9" s="1479">
        <v>2020</v>
      </c>
      <c r="S9" s="1479">
        <v>2021</v>
      </c>
      <c r="T9" s="1479">
        <v>2022</v>
      </c>
      <c r="U9" s="212"/>
      <c r="V9" s="213"/>
    </row>
    <row r="10" spans="1:24" ht="13.5" customHeight="1">
      <c r="J10" s="214" t="s">
        <v>8</v>
      </c>
      <c r="K10" s="215" t="s">
        <v>240</v>
      </c>
      <c r="L10" s="214">
        <v>10252</v>
      </c>
      <c r="M10" s="214">
        <v>9881</v>
      </c>
      <c r="N10" s="214">
        <v>10338</v>
      </c>
      <c r="O10" s="214">
        <v>10651</v>
      </c>
      <c r="P10" s="214">
        <v>10993</v>
      </c>
      <c r="Q10" s="214">
        <v>11048</v>
      </c>
      <c r="R10" s="214">
        <v>9220</v>
      </c>
      <c r="S10" s="214">
        <v>9113</v>
      </c>
      <c r="T10" s="214">
        <v>10198</v>
      </c>
      <c r="U10" s="216"/>
      <c r="V10" s="217"/>
      <c r="W10" s="218"/>
      <c r="X10" s="218"/>
    </row>
    <row r="11" spans="1:24" ht="25.5" customHeight="1">
      <c r="J11" s="2415" t="s">
        <v>8</v>
      </c>
      <c r="K11" s="2010" t="s">
        <v>241</v>
      </c>
      <c r="L11" s="219">
        <v>8689</v>
      </c>
      <c r="M11" s="219">
        <v>8349</v>
      </c>
      <c r="N11" s="219">
        <v>8660</v>
      </c>
      <c r="O11" s="219">
        <v>8754</v>
      </c>
      <c r="P11" s="219">
        <v>8839</v>
      </c>
      <c r="Q11" s="219">
        <v>8913</v>
      </c>
      <c r="R11" s="219">
        <v>7497</v>
      </c>
      <c r="S11" s="219">
        <v>7510</v>
      </c>
      <c r="T11" s="219">
        <f>SUM(T2_1_5!C7:C16)</f>
        <v>8352</v>
      </c>
      <c r="U11" s="216"/>
      <c r="V11" s="217"/>
      <c r="W11" s="218"/>
      <c r="X11" s="218"/>
    </row>
    <row r="12" spans="1:24" ht="13.5" customHeight="1">
      <c r="J12" s="219" t="s">
        <v>8</v>
      </c>
      <c r="K12" s="179" t="s">
        <v>242</v>
      </c>
      <c r="L12" s="219">
        <v>960</v>
      </c>
      <c r="M12" s="219">
        <v>1044</v>
      </c>
      <c r="N12" s="219">
        <v>1150</v>
      </c>
      <c r="O12" s="219">
        <v>1444</v>
      </c>
      <c r="P12" s="219">
        <v>1716</v>
      </c>
      <c r="Q12" s="219">
        <v>1776</v>
      </c>
      <c r="R12" s="219">
        <v>1458</v>
      </c>
      <c r="S12" s="219">
        <v>1401</v>
      </c>
      <c r="T12" s="219">
        <f>T2_1_5!C21</f>
        <v>1597</v>
      </c>
      <c r="U12" s="216"/>
      <c r="V12" s="217"/>
      <c r="W12" s="218"/>
      <c r="X12" s="218"/>
    </row>
    <row r="13" spans="1:24" ht="13.5" customHeight="1">
      <c r="J13" s="220" t="s">
        <v>8</v>
      </c>
      <c r="K13" s="189" t="s">
        <v>243</v>
      </c>
      <c r="L13" s="220">
        <f t="shared" ref="L13:T13" si="0">L10-(L11+L12)</f>
        <v>603</v>
      </c>
      <c r="M13" s="220">
        <f t="shared" si="0"/>
        <v>488</v>
      </c>
      <c r="N13" s="220">
        <f t="shared" si="0"/>
        <v>528</v>
      </c>
      <c r="O13" s="220">
        <f t="shared" si="0"/>
        <v>453</v>
      </c>
      <c r="P13" s="220">
        <f t="shared" si="0"/>
        <v>438</v>
      </c>
      <c r="Q13" s="220">
        <f t="shared" si="0"/>
        <v>359</v>
      </c>
      <c r="R13" s="220">
        <f t="shared" si="0"/>
        <v>265</v>
      </c>
      <c r="S13" s="220">
        <f t="shared" si="0"/>
        <v>202</v>
      </c>
      <c r="T13" s="220">
        <f t="shared" si="0"/>
        <v>249</v>
      </c>
      <c r="U13" s="216"/>
      <c r="V13" s="217"/>
      <c r="W13" s="218"/>
      <c r="X13" s="218"/>
    </row>
    <row r="14" spans="1:24" ht="13.5" customHeight="1">
      <c r="M14" s="185"/>
      <c r="N14" s="185"/>
      <c r="O14" s="185"/>
      <c r="P14" s="185"/>
      <c r="Q14" s="185"/>
      <c r="R14" s="185"/>
      <c r="S14" s="185"/>
      <c r="V14" s="213"/>
      <c r="X14" s="218"/>
    </row>
    <row r="15" spans="1:24" ht="13.5" customHeight="1">
      <c r="L15" s="1479">
        <v>2014</v>
      </c>
      <c r="M15" s="1479">
        <v>2015</v>
      </c>
      <c r="N15" s="1479">
        <v>2016</v>
      </c>
      <c r="O15" s="1479">
        <v>2017</v>
      </c>
      <c r="P15" s="1479">
        <v>2018</v>
      </c>
      <c r="Q15" s="1479">
        <v>2019</v>
      </c>
      <c r="R15" s="1479">
        <v>2020</v>
      </c>
      <c r="S15" s="1479">
        <v>2021</v>
      </c>
      <c r="T15" s="1479">
        <v>2022</v>
      </c>
      <c r="U15" s="212"/>
      <c r="V15" s="213"/>
    </row>
    <row r="16" spans="1:24" ht="13.5" customHeight="1">
      <c r="J16" s="585" t="s">
        <v>9</v>
      </c>
      <c r="K16" s="1498" t="s">
        <v>240</v>
      </c>
      <c r="L16" s="585">
        <v>3197</v>
      </c>
      <c r="M16" s="585">
        <v>3256</v>
      </c>
      <c r="N16" s="585">
        <v>3308</v>
      </c>
      <c r="O16" s="585">
        <v>3592</v>
      </c>
      <c r="P16" s="585">
        <v>3736</v>
      </c>
      <c r="Q16" s="585">
        <v>3820</v>
      </c>
      <c r="R16" s="585">
        <v>3079</v>
      </c>
      <c r="S16" s="585">
        <v>3166</v>
      </c>
      <c r="T16" s="585">
        <v>3304</v>
      </c>
      <c r="U16" s="216"/>
      <c r="V16" s="217"/>
      <c r="W16" s="218"/>
      <c r="X16" s="218"/>
    </row>
    <row r="17" spans="1:24" ht="25.5" customHeight="1">
      <c r="J17" s="2415" t="s">
        <v>9</v>
      </c>
      <c r="K17" s="2010" t="s">
        <v>241</v>
      </c>
      <c r="L17" s="219">
        <v>2559</v>
      </c>
      <c r="M17" s="219">
        <v>2586</v>
      </c>
      <c r="N17" s="219">
        <v>2696</v>
      </c>
      <c r="O17" s="219">
        <v>2777</v>
      </c>
      <c r="P17" s="219">
        <v>2907</v>
      </c>
      <c r="Q17" s="219">
        <v>3017</v>
      </c>
      <c r="R17" s="219">
        <v>2388</v>
      </c>
      <c r="S17" s="219">
        <v>2510</v>
      </c>
      <c r="T17" s="219">
        <f>SUM(T2_1_5!D7:D16)</f>
        <v>2570</v>
      </c>
      <c r="U17" s="216"/>
      <c r="V17" s="217"/>
      <c r="W17" s="218"/>
      <c r="X17" s="218"/>
    </row>
    <row r="18" spans="1:24" ht="13.5" customHeight="1">
      <c r="J18" s="219" t="s">
        <v>9</v>
      </c>
      <c r="K18" s="179" t="s">
        <v>242</v>
      </c>
      <c r="L18" s="219">
        <v>365</v>
      </c>
      <c r="M18" s="219">
        <v>388</v>
      </c>
      <c r="N18" s="219">
        <v>407</v>
      </c>
      <c r="O18" s="219">
        <v>612</v>
      </c>
      <c r="P18" s="219">
        <v>655</v>
      </c>
      <c r="Q18" s="219">
        <v>625</v>
      </c>
      <c r="R18" s="219">
        <v>576</v>
      </c>
      <c r="S18" s="219">
        <v>547</v>
      </c>
      <c r="T18" s="179">
        <v>630</v>
      </c>
      <c r="U18" s="221"/>
      <c r="V18" s="217"/>
      <c r="W18" s="218"/>
      <c r="X18" s="218"/>
    </row>
    <row r="19" spans="1:24" ht="13.5" customHeight="1">
      <c r="I19" s="184"/>
      <c r="J19" s="220" t="s">
        <v>9</v>
      </c>
      <c r="K19" s="189" t="s">
        <v>243</v>
      </c>
      <c r="L19" s="220">
        <f t="shared" ref="L19:T19" si="1">L16-(L17+L18)</f>
        <v>273</v>
      </c>
      <c r="M19" s="220">
        <f t="shared" si="1"/>
        <v>282</v>
      </c>
      <c r="N19" s="220">
        <f t="shared" si="1"/>
        <v>205</v>
      </c>
      <c r="O19" s="220">
        <f t="shared" si="1"/>
        <v>203</v>
      </c>
      <c r="P19" s="220">
        <f t="shared" si="1"/>
        <v>174</v>
      </c>
      <c r="Q19" s="220">
        <f t="shared" si="1"/>
        <v>178</v>
      </c>
      <c r="R19" s="220">
        <f t="shared" si="1"/>
        <v>115</v>
      </c>
      <c r="S19" s="220">
        <f t="shared" si="1"/>
        <v>109</v>
      </c>
      <c r="T19" s="220">
        <f t="shared" si="1"/>
        <v>104</v>
      </c>
      <c r="U19" s="216"/>
      <c r="V19" s="217"/>
      <c r="W19" s="218"/>
      <c r="X19" s="218"/>
    </row>
    <row r="20" spans="1:24" ht="13.5" customHeight="1">
      <c r="I20" s="184"/>
      <c r="J20" s="216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V20" s="213"/>
      <c r="X20" s="218"/>
    </row>
    <row r="21" spans="1:24" ht="13.5" customHeight="1">
      <c r="A21" s="174"/>
      <c r="I21" s="184"/>
      <c r="J21" s="216"/>
      <c r="K21" s="221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7"/>
      <c r="W21" s="218"/>
      <c r="X21" s="218"/>
    </row>
    <row r="22" spans="1:24" ht="12">
      <c r="J22" s="216"/>
      <c r="K22" s="221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7"/>
      <c r="W22" s="218"/>
      <c r="X22" s="218"/>
    </row>
    <row r="23" spans="1:24" ht="12">
      <c r="J23" s="216"/>
      <c r="K23" s="221"/>
      <c r="L23" s="216"/>
      <c r="M23" s="216"/>
      <c r="N23" s="216"/>
      <c r="O23" s="216"/>
      <c r="P23" s="216"/>
      <c r="Q23" s="216"/>
      <c r="R23" s="216"/>
      <c r="S23" s="216"/>
      <c r="T23" s="221"/>
      <c r="U23" s="221"/>
      <c r="V23" s="217"/>
      <c r="W23" s="218"/>
      <c r="X23" s="218"/>
    </row>
    <row r="24" spans="1:24" ht="12.75">
      <c r="I24" s="231"/>
      <c r="J24" s="216"/>
      <c r="K24" s="221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7"/>
      <c r="W24" s="218"/>
      <c r="X24" s="218"/>
    </row>
    <row r="25" spans="1:24" ht="12">
      <c r="L25" s="218"/>
    </row>
    <row r="26" spans="1:24" ht="13.5" customHeight="1">
      <c r="J26" s="185"/>
      <c r="L26" s="218"/>
    </row>
    <row r="29" spans="1:24" ht="13.5" customHeight="1">
      <c r="J29" s="222"/>
    </row>
    <row r="30" spans="1:24" ht="13.5" customHeight="1">
      <c r="J30" s="222"/>
    </row>
    <row r="31" spans="1:24" ht="13.5" customHeight="1">
      <c r="J31" s="218"/>
    </row>
    <row r="34" spans="10:21" ht="13.5" customHeight="1">
      <c r="J34" s="223"/>
    </row>
    <row r="35" spans="10:21" ht="13.5" customHeight="1">
      <c r="J35" s="223"/>
    </row>
    <row r="36" spans="10:21" ht="13.5" customHeight="1">
      <c r="J36" s="223"/>
    </row>
    <row r="37" spans="10:21" ht="13.5" customHeight="1">
      <c r="J37" s="223"/>
    </row>
    <row r="38" spans="10:21" ht="13.5" customHeight="1">
      <c r="J38" s="223"/>
    </row>
    <row r="39" spans="10:21" ht="13.5" customHeight="1">
      <c r="J39" s="223"/>
    </row>
    <row r="40" spans="10:21" ht="13.5" customHeight="1"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</row>
    <row r="41" spans="10:21" ht="13.5" customHeight="1">
      <c r="J41" s="224"/>
      <c r="K41" s="224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10:21" ht="13.5" customHeight="1">
      <c r="J42" s="224"/>
      <c r="K42" s="224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10:21" ht="13.5" customHeight="1">
      <c r="J43" s="224"/>
      <c r="K43" s="224"/>
      <c r="L43" s="138"/>
      <c r="M43" s="138"/>
      <c r="N43" s="138"/>
      <c r="O43" s="138"/>
      <c r="P43" s="138"/>
      <c r="Q43" s="138"/>
      <c r="R43" s="138"/>
      <c r="S43" s="138"/>
      <c r="T43" s="138"/>
      <c r="U43" s="221"/>
    </row>
    <row r="44" spans="10:21" ht="13.5" customHeight="1">
      <c r="J44" s="216"/>
      <c r="K44" s="221"/>
      <c r="L44" s="216"/>
      <c r="M44" s="216"/>
      <c r="N44" s="216"/>
      <c r="O44" s="216"/>
      <c r="P44" s="216"/>
      <c r="Q44" s="216"/>
      <c r="R44" s="216"/>
      <c r="S44" s="216"/>
      <c r="T44" s="216"/>
      <c r="U44" s="221"/>
    </row>
    <row r="45" spans="10:21" ht="13.5" customHeight="1">
      <c r="J45" s="216"/>
      <c r="K45" s="221"/>
      <c r="L45" s="225"/>
      <c r="M45" s="225"/>
      <c r="N45" s="225"/>
      <c r="O45" s="225"/>
      <c r="P45" s="225"/>
      <c r="Q45" s="225"/>
      <c r="R45" s="225"/>
      <c r="S45" s="225"/>
      <c r="T45" s="226"/>
      <c r="U45" s="221"/>
    </row>
    <row r="46" spans="10:21" ht="13.5" customHeight="1">
      <c r="J46" s="216"/>
      <c r="K46" s="221"/>
      <c r="L46" s="225"/>
      <c r="M46" s="225"/>
      <c r="N46" s="225"/>
      <c r="O46" s="225"/>
      <c r="P46" s="225"/>
      <c r="Q46" s="225"/>
      <c r="R46" s="225"/>
      <c r="S46" s="225"/>
      <c r="T46" s="224"/>
      <c r="U46" s="221"/>
    </row>
    <row r="47" spans="10:21" ht="13.5" customHeight="1">
      <c r="J47" s="216"/>
      <c r="K47" s="221"/>
      <c r="L47" s="225"/>
      <c r="M47" s="225"/>
      <c r="N47" s="225"/>
      <c r="O47" s="225"/>
      <c r="P47" s="225"/>
      <c r="Q47" s="225"/>
      <c r="R47" s="225"/>
      <c r="S47" s="225"/>
      <c r="T47" s="221"/>
      <c r="U47" s="221"/>
    </row>
    <row r="48" spans="10:21" ht="13.5" customHeight="1"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</row>
    <row r="49" spans="10:21" ht="13.5" customHeight="1"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</row>
    <row r="50" spans="10:21" ht="13.5" customHeight="1">
      <c r="J50" s="221"/>
      <c r="K50" s="221"/>
      <c r="L50" s="216"/>
      <c r="M50" s="216"/>
      <c r="N50" s="216"/>
      <c r="O50" s="216"/>
      <c r="P50" s="216"/>
      <c r="Q50" s="216"/>
      <c r="R50" s="216"/>
      <c r="S50" s="216"/>
      <c r="T50" s="221"/>
      <c r="U50" s="221"/>
    </row>
    <row r="51" spans="10:21" ht="13.5" customHeight="1">
      <c r="J51" s="221"/>
      <c r="K51" s="221"/>
      <c r="L51" s="216"/>
      <c r="M51" s="216"/>
      <c r="N51" s="216"/>
      <c r="O51" s="216"/>
      <c r="P51" s="216"/>
      <c r="Q51" s="216"/>
      <c r="R51" s="216"/>
      <c r="S51" s="216"/>
      <c r="T51" s="216"/>
      <c r="U51" s="221"/>
    </row>
  </sheetData>
  <mergeCells count="4">
    <mergeCell ref="J8:J9"/>
    <mergeCell ref="K8:K9"/>
    <mergeCell ref="L8:T8"/>
    <mergeCell ref="A2:H2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2" manualBreakCount="2">
    <brk id="8" max="45" man="1"/>
    <brk id="13" max="4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zoomScaleNormal="100" workbookViewId="0"/>
  </sheetViews>
  <sheetFormatPr defaultColWidth="8" defaultRowHeight="13.5" customHeight="1"/>
  <cols>
    <col min="1" max="1" width="8" style="66"/>
    <col min="2" max="2" width="9.625" style="66" customWidth="1"/>
    <col min="3" max="8" width="8.75" style="66" customWidth="1"/>
    <col min="9" max="16384" width="8" style="66"/>
  </cols>
  <sheetData>
    <row r="1" spans="1:12" s="1553" customFormat="1" ht="15" customHeight="1">
      <c r="A1" s="1481" t="s">
        <v>0</v>
      </c>
      <c r="J1" s="2004" t="s">
        <v>1431</v>
      </c>
    </row>
    <row r="2" spans="1:12" s="1553" customFormat="1" ht="30" customHeight="1">
      <c r="A2" s="2056" t="s">
        <v>1068</v>
      </c>
      <c r="B2" s="2056"/>
      <c r="C2" s="2056"/>
      <c r="D2" s="2056"/>
      <c r="E2" s="2056"/>
      <c r="F2" s="2056"/>
      <c r="G2" s="2056"/>
      <c r="H2" s="2056"/>
      <c r="I2" s="2056"/>
    </row>
    <row r="3" spans="1:12" s="1553" customFormat="1" ht="15" customHeight="1">
      <c r="I3" s="1554"/>
    </row>
    <row r="4" spans="1:12" s="1553" customFormat="1" ht="13.5" customHeight="1">
      <c r="A4" s="1555" t="s">
        <v>42</v>
      </c>
      <c r="I4" s="1554"/>
    </row>
    <row r="5" spans="1:12" s="221" customFormat="1" ht="13.5" customHeight="1">
      <c r="A5" s="2048" t="s">
        <v>179</v>
      </c>
      <c r="B5" s="2058" t="s">
        <v>1069</v>
      </c>
      <c r="C5" s="2059"/>
      <c r="D5" s="2059"/>
      <c r="E5" s="2059"/>
      <c r="F5" s="2059"/>
      <c r="G5" s="2059"/>
      <c r="H5" s="2060"/>
      <c r="I5" s="1502"/>
    </row>
    <row r="6" spans="1:12" ht="13.5" customHeight="1">
      <c r="A6" s="2057"/>
      <c r="B6" s="2061" t="s">
        <v>7</v>
      </c>
      <c r="C6" s="2062" t="s">
        <v>356</v>
      </c>
      <c r="D6" s="2062"/>
      <c r="E6" s="2062"/>
      <c r="F6" s="2062"/>
      <c r="G6" s="2062"/>
      <c r="H6" s="2062"/>
      <c r="I6" s="224"/>
    </row>
    <row r="7" spans="1:12" ht="13.5" customHeight="1">
      <c r="A7" s="2049"/>
      <c r="B7" s="2061"/>
      <c r="C7" s="1479" t="s">
        <v>1070</v>
      </c>
      <c r="D7" s="1479" t="s">
        <v>50</v>
      </c>
      <c r="E7" s="1479" t="s">
        <v>51</v>
      </c>
      <c r="F7" s="1479" t="s">
        <v>52</v>
      </c>
      <c r="G7" s="1479" t="s">
        <v>53</v>
      </c>
      <c r="H7" s="1479" t="s">
        <v>54</v>
      </c>
      <c r="I7" s="224"/>
    </row>
    <row r="8" spans="1:12" ht="18" customHeight="1">
      <c r="A8" s="66" t="s">
        <v>261</v>
      </c>
      <c r="B8" s="1503"/>
      <c r="C8" s="1503"/>
      <c r="D8" s="1503"/>
      <c r="E8" s="1503"/>
      <c r="F8" s="1503"/>
      <c r="G8" s="1503"/>
      <c r="H8" s="1503"/>
      <c r="I8" s="224"/>
    </row>
    <row r="9" spans="1:12" ht="15" customHeight="1">
      <c r="A9" s="1504">
        <v>2022</v>
      </c>
      <c r="B9" s="1339">
        <v>3453</v>
      </c>
      <c r="C9" s="1505" t="s">
        <v>28</v>
      </c>
      <c r="D9" s="1506">
        <v>142</v>
      </c>
      <c r="E9" s="1339">
        <v>1343</v>
      </c>
      <c r="F9" s="1339">
        <v>1132</v>
      </c>
      <c r="G9" s="1506">
        <v>683</v>
      </c>
      <c r="H9" s="1506">
        <v>153</v>
      </c>
      <c r="I9" s="224"/>
      <c r="J9" s="218"/>
      <c r="K9" s="185"/>
      <c r="L9" s="185"/>
    </row>
    <row r="10" spans="1:12" ht="15" customHeight="1">
      <c r="A10" s="1507">
        <v>2021</v>
      </c>
      <c r="B10" s="186">
        <v>3780</v>
      </c>
      <c r="C10" s="186">
        <v>2</v>
      </c>
      <c r="D10" s="186">
        <v>195</v>
      </c>
      <c r="E10" s="186">
        <v>1609</v>
      </c>
      <c r="F10" s="186">
        <v>1139</v>
      </c>
      <c r="G10" s="179">
        <v>670</v>
      </c>
      <c r="H10" s="179">
        <v>165</v>
      </c>
      <c r="I10" s="224"/>
      <c r="L10" s="185"/>
    </row>
    <row r="11" spans="1:12" ht="15" customHeight="1">
      <c r="A11" s="488">
        <v>2020</v>
      </c>
      <c r="B11" s="1341">
        <v>3981</v>
      </c>
      <c r="C11" s="1398">
        <v>2</v>
      </c>
      <c r="D11" s="1398">
        <v>163</v>
      </c>
      <c r="E11" s="1341">
        <v>1605</v>
      </c>
      <c r="F11" s="1341">
        <v>1271</v>
      </c>
      <c r="G11" s="1398">
        <v>750</v>
      </c>
      <c r="H11" s="1398">
        <v>190</v>
      </c>
      <c r="I11" s="226"/>
    </row>
    <row r="12" spans="1:12" ht="15" customHeight="1">
      <c r="A12" s="1507">
        <v>2019</v>
      </c>
      <c r="B12" s="186">
        <v>4099</v>
      </c>
      <c r="C12" s="1414" t="s">
        <v>28</v>
      </c>
      <c r="D12" s="186">
        <v>149</v>
      </c>
      <c r="E12" s="186">
        <v>1643</v>
      </c>
      <c r="F12" s="186">
        <v>1286</v>
      </c>
      <c r="G12" s="179">
        <v>831</v>
      </c>
      <c r="H12" s="179">
        <v>190</v>
      </c>
      <c r="I12" s="226"/>
    </row>
    <row r="13" spans="1:12" ht="15" customHeight="1">
      <c r="A13" s="1508">
        <v>2018</v>
      </c>
      <c r="B13" s="190">
        <v>4589</v>
      </c>
      <c r="C13" s="1509" t="s">
        <v>28</v>
      </c>
      <c r="D13" s="190">
        <v>181</v>
      </c>
      <c r="E13" s="190">
        <v>1757</v>
      </c>
      <c r="F13" s="190">
        <v>1434</v>
      </c>
      <c r="G13" s="190">
        <v>952</v>
      </c>
      <c r="H13" s="190">
        <v>265</v>
      </c>
      <c r="I13" s="226"/>
    </row>
    <row r="14" spans="1:12" ht="18" customHeight="1">
      <c r="A14" s="66" t="s">
        <v>269</v>
      </c>
      <c r="B14" s="1503"/>
      <c r="C14" s="1503"/>
      <c r="D14" s="1503"/>
      <c r="E14" s="1503"/>
      <c r="F14" s="1503"/>
      <c r="G14" s="1503"/>
      <c r="H14" s="1503"/>
      <c r="I14" s="226"/>
    </row>
    <row r="15" spans="1:12" ht="15" customHeight="1">
      <c r="A15" s="1504">
        <v>2022</v>
      </c>
      <c r="B15" s="1339">
        <v>2381</v>
      </c>
      <c r="C15" s="1505" t="s">
        <v>28</v>
      </c>
      <c r="D15" s="1506">
        <v>116</v>
      </c>
      <c r="E15" s="1339">
        <v>1066</v>
      </c>
      <c r="F15" s="1339">
        <v>777</v>
      </c>
      <c r="G15" s="1506">
        <v>362</v>
      </c>
      <c r="H15" s="1506">
        <v>60</v>
      </c>
      <c r="I15" s="226"/>
    </row>
    <row r="16" spans="1:12" ht="15" customHeight="1">
      <c r="A16" s="1507">
        <v>2021</v>
      </c>
      <c r="B16" s="186">
        <v>2604</v>
      </c>
      <c r="C16" s="186" t="s">
        <v>28</v>
      </c>
      <c r="D16" s="186">
        <v>166</v>
      </c>
      <c r="E16" s="186">
        <v>1270</v>
      </c>
      <c r="F16" s="186">
        <v>771</v>
      </c>
      <c r="G16" s="179">
        <v>326</v>
      </c>
      <c r="H16" s="179">
        <v>71</v>
      </c>
    </row>
    <row r="17" spans="1:8" ht="15" customHeight="1">
      <c r="A17" s="488">
        <v>2020</v>
      </c>
      <c r="B17" s="1341">
        <v>2682</v>
      </c>
      <c r="C17" s="1398">
        <v>2</v>
      </c>
      <c r="D17" s="1398">
        <v>141</v>
      </c>
      <c r="E17" s="1341">
        <v>1260</v>
      </c>
      <c r="F17" s="1341">
        <v>814</v>
      </c>
      <c r="G17" s="1398">
        <v>385</v>
      </c>
      <c r="H17" s="1398">
        <v>80</v>
      </c>
    </row>
    <row r="18" spans="1:8" ht="15" customHeight="1">
      <c r="A18" s="1507">
        <v>2019</v>
      </c>
      <c r="B18" s="186">
        <v>2685</v>
      </c>
      <c r="C18" s="1414" t="s">
        <v>28</v>
      </c>
      <c r="D18" s="186">
        <v>124</v>
      </c>
      <c r="E18" s="186">
        <v>1242</v>
      </c>
      <c r="F18" s="186">
        <v>852</v>
      </c>
      <c r="G18" s="179">
        <v>401</v>
      </c>
      <c r="H18" s="179">
        <v>66</v>
      </c>
    </row>
    <row r="19" spans="1:8" ht="15" customHeight="1">
      <c r="A19" s="1508">
        <v>2018</v>
      </c>
      <c r="B19" s="190">
        <v>2982</v>
      </c>
      <c r="C19" s="1509" t="s">
        <v>28</v>
      </c>
      <c r="D19" s="190">
        <v>150</v>
      </c>
      <c r="E19" s="190">
        <v>1344</v>
      </c>
      <c r="F19" s="190">
        <v>930</v>
      </c>
      <c r="G19" s="190">
        <v>471</v>
      </c>
      <c r="H19" s="190">
        <v>87</v>
      </c>
    </row>
    <row r="20" spans="1:8" ht="18" customHeight="1">
      <c r="A20" s="66" t="s">
        <v>271</v>
      </c>
    </row>
    <row r="21" spans="1:8" ht="15" customHeight="1">
      <c r="A21" s="1504">
        <v>2022</v>
      </c>
      <c r="B21" s="1339">
        <v>1072</v>
      </c>
      <c r="C21" s="1505" t="s">
        <v>28</v>
      </c>
      <c r="D21" s="1506">
        <v>26</v>
      </c>
      <c r="E21" s="1339">
        <v>277</v>
      </c>
      <c r="F21" s="1339">
        <v>355</v>
      </c>
      <c r="G21" s="1506">
        <v>321</v>
      </c>
      <c r="H21" s="1506">
        <v>93</v>
      </c>
    </row>
    <row r="22" spans="1:8" ht="15" customHeight="1">
      <c r="A22" s="1507">
        <v>2021</v>
      </c>
      <c r="B22" s="186">
        <v>1176</v>
      </c>
      <c r="C22" s="186">
        <v>2</v>
      </c>
      <c r="D22" s="186">
        <v>29</v>
      </c>
      <c r="E22" s="186">
        <v>339</v>
      </c>
      <c r="F22" s="186">
        <v>368</v>
      </c>
      <c r="G22" s="179">
        <v>344</v>
      </c>
      <c r="H22" s="179">
        <v>94</v>
      </c>
    </row>
    <row r="23" spans="1:8" ht="15" customHeight="1">
      <c r="A23" s="488">
        <v>2020</v>
      </c>
      <c r="B23" s="1341">
        <v>1299</v>
      </c>
      <c r="C23" s="1414" t="s">
        <v>28</v>
      </c>
      <c r="D23" s="1398">
        <v>22</v>
      </c>
      <c r="E23" s="1341">
        <v>345</v>
      </c>
      <c r="F23" s="1341">
        <v>457</v>
      </c>
      <c r="G23" s="1398">
        <v>365</v>
      </c>
      <c r="H23" s="1398">
        <v>110</v>
      </c>
    </row>
    <row r="24" spans="1:8" ht="15" customHeight="1">
      <c r="A24" s="1507">
        <v>2019</v>
      </c>
      <c r="B24" s="186">
        <v>1414</v>
      </c>
      <c r="C24" s="1414" t="s">
        <v>28</v>
      </c>
      <c r="D24" s="186">
        <v>25</v>
      </c>
      <c r="E24" s="186">
        <v>401</v>
      </c>
      <c r="F24" s="186">
        <v>434</v>
      </c>
      <c r="G24" s="179">
        <v>430</v>
      </c>
      <c r="H24" s="179">
        <v>124</v>
      </c>
    </row>
    <row r="25" spans="1:8" ht="15" customHeight="1">
      <c r="A25" s="1508">
        <v>2018</v>
      </c>
      <c r="B25" s="190">
        <v>1607</v>
      </c>
      <c r="C25" s="1509" t="s">
        <v>28</v>
      </c>
      <c r="D25" s="190">
        <v>31</v>
      </c>
      <c r="E25" s="190">
        <v>413</v>
      </c>
      <c r="F25" s="190">
        <v>504</v>
      </c>
      <c r="G25" s="190">
        <v>481</v>
      </c>
      <c r="H25" s="190">
        <v>178</v>
      </c>
    </row>
    <row r="26" spans="1:8" ht="25.5" customHeight="1">
      <c r="A26" s="2055" t="s">
        <v>1071</v>
      </c>
      <c r="B26" s="2055"/>
      <c r="C26" s="2055"/>
      <c r="D26" s="2055"/>
      <c r="E26" s="2055"/>
      <c r="F26" s="2055"/>
      <c r="G26" s="2055"/>
      <c r="H26" s="2055"/>
    </row>
    <row r="27" spans="1:8" ht="13.5" customHeight="1">
      <c r="A27" s="1518"/>
      <c r="B27" s="1518"/>
      <c r="C27" s="1518"/>
      <c r="D27" s="1518"/>
      <c r="E27" s="1518"/>
      <c r="F27" s="1518"/>
      <c r="G27" s="1518"/>
      <c r="H27" s="1518"/>
    </row>
    <row r="28" spans="1:8" ht="13.5" customHeight="1">
      <c r="A28" s="1510" t="s">
        <v>1072</v>
      </c>
    </row>
  </sheetData>
  <mergeCells count="6">
    <mergeCell ref="A26:H26"/>
    <mergeCell ref="A2:I2"/>
    <mergeCell ref="A5:A7"/>
    <mergeCell ref="B5:H5"/>
    <mergeCell ref="B6:B7"/>
    <mergeCell ref="C6:H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showGridLines="0" zoomScaleNormal="100" workbookViewId="0"/>
  </sheetViews>
  <sheetFormatPr defaultColWidth="8" defaultRowHeight="13.5" customHeight="1"/>
  <cols>
    <col min="1" max="9" width="9" style="302" customWidth="1"/>
    <col min="10" max="10" width="8" style="302"/>
    <col min="11" max="11" width="11.375" style="302" customWidth="1"/>
    <col min="12" max="16384" width="8" style="302"/>
  </cols>
  <sheetData>
    <row r="1" spans="1:33" s="1557" customFormat="1" ht="15" customHeight="1">
      <c r="A1" s="1481" t="s">
        <v>0</v>
      </c>
      <c r="J1" s="2004" t="s">
        <v>1431</v>
      </c>
    </row>
    <row r="2" spans="1:33" s="1557" customFormat="1" ht="30" customHeight="1">
      <c r="A2" s="2064" t="s">
        <v>1081</v>
      </c>
      <c r="B2" s="2064"/>
      <c r="C2" s="2064"/>
      <c r="D2" s="2064"/>
      <c r="E2" s="2064"/>
      <c r="F2" s="2064"/>
      <c r="G2" s="2064"/>
      <c r="H2" s="2064"/>
      <c r="I2" s="2000"/>
      <c r="J2" s="1558"/>
      <c r="K2" s="1559"/>
      <c r="L2" s="1559"/>
    </row>
    <row r="3" spans="1:33" s="1557" customFormat="1" ht="15" customHeight="1">
      <c r="B3" s="1520"/>
      <c r="C3" s="1520"/>
      <c r="D3" s="1520"/>
      <c r="E3" s="1520"/>
      <c r="F3" s="1520"/>
      <c r="G3" s="1520"/>
      <c r="H3" s="1520"/>
      <c r="I3" s="1520"/>
      <c r="J3" s="1557" t="s">
        <v>1090</v>
      </c>
    </row>
    <row r="4" spans="1:33" s="1557" customFormat="1" ht="23.25" customHeight="1">
      <c r="A4" s="1520"/>
      <c r="B4" s="1520"/>
      <c r="C4" s="1520"/>
      <c r="D4" s="1520"/>
      <c r="E4" s="1520"/>
      <c r="F4" s="1520"/>
      <c r="G4" s="1520"/>
      <c r="H4" s="1520"/>
      <c r="I4" s="1520"/>
      <c r="J4" s="1521" t="s">
        <v>1082</v>
      </c>
      <c r="K4" s="1522" t="s">
        <v>1083</v>
      </c>
      <c r="L4" s="1521" t="s">
        <v>1084</v>
      </c>
      <c r="M4" s="1521" t="s">
        <v>51</v>
      </c>
      <c r="N4" s="1521" t="s">
        <v>52</v>
      </c>
      <c r="O4" s="1521" t="s">
        <v>53</v>
      </c>
      <c r="P4" s="1521" t="s">
        <v>1091</v>
      </c>
    </row>
    <row r="5" spans="1:33" ht="13.5" customHeight="1">
      <c r="J5" s="2063" t="s">
        <v>1085</v>
      </c>
      <c r="K5" s="2063"/>
      <c r="L5" s="2063"/>
      <c r="M5" s="2063"/>
      <c r="N5" s="2063"/>
      <c r="O5" s="2063"/>
      <c r="P5" s="2063"/>
    </row>
    <row r="6" spans="1:33" ht="13.5" customHeight="1">
      <c r="J6" s="1523">
        <v>2013</v>
      </c>
      <c r="K6" s="1524">
        <v>4109</v>
      </c>
      <c r="L6" s="1524">
        <v>158</v>
      </c>
      <c r="M6" s="1524">
        <v>1590</v>
      </c>
      <c r="N6" s="1524">
        <v>1084</v>
      </c>
      <c r="O6" s="1524">
        <v>929</v>
      </c>
      <c r="P6" s="1524">
        <v>348</v>
      </c>
    </row>
    <row r="7" spans="1:33" ht="13.5" customHeight="1">
      <c r="J7" s="1525">
        <v>2014</v>
      </c>
      <c r="K7" s="1526">
        <v>5174</v>
      </c>
      <c r="L7" s="1526">
        <v>245</v>
      </c>
      <c r="M7" s="1526">
        <v>2121</v>
      </c>
      <c r="N7" s="1526">
        <v>1377</v>
      </c>
      <c r="O7" s="1526">
        <v>1140</v>
      </c>
      <c r="P7" s="1526">
        <v>291</v>
      </c>
    </row>
    <row r="8" spans="1:33" ht="13.5" customHeight="1">
      <c r="J8" s="1525">
        <v>2015</v>
      </c>
      <c r="K8" s="1526">
        <v>4396</v>
      </c>
      <c r="L8" s="1526">
        <v>174</v>
      </c>
      <c r="M8" s="1526">
        <v>1779</v>
      </c>
      <c r="N8" s="1526">
        <v>1270</v>
      </c>
      <c r="O8" s="1526">
        <v>893</v>
      </c>
      <c r="P8" s="1526">
        <v>280</v>
      </c>
    </row>
    <row r="9" spans="1:33" ht="13.5" customHeight="1">
      <c r="J9" s="1525">
        <v>2016</v>
      </c>
      <c r="K9" s="1526">
        <v>4930</v>
      </c>
      <c r="L9" s="1526">
        <v>226</v>
      </c>
      <c r="M9" s="1526">
        <v>1982</v>
      </c>
      <c r="N9" s="1526">
        <v>1464</v>
      </c>
      <c r="O9" s="1526">
        <v>985</v>
      </c>
      <c r="P9" s="1526">
        <v>273</v>
      </c>
    </row>
    <row r="10" spans="1:33" ht="13.5" customHeight="1">
      <c r="J10" s="1527">
        <v>2017</v>
      </c>
      <c r="K10" s="1526">
        <v>4098</v>
      </c>
      <c r="L10" s="1526">
        <v>182</v>
      </c>
      <c r="M10" s="1526">
        <v>1711</v>
      </c>
      <c r="N10" s="1526">
        <v>1161</v>
      </c>
      <c r="O10" s="1526">
        <v>800</v>
      </c>
      <c r="P10" s="1526">
        <v>244</v>
      </c>
      <c r="R10" s="1528"/>
      <c r="S10" s="1528"/>
      <c r="T10" s="1528"/>
      <c r="U10" s="1528"/>
      <c r="V10" s="1528"/>
      <c r="W10" s="1528"/>
      <c r="X10" s="1528"/>
      <c r="Y10" s="1528"/>
      <c r="Z10" s="1528"/>
      <c r="AA10" s="1528"/>
      <c r="AB10" s="1528"/>
      <c r="AC10" s="1528"/>
      <c r="AD10" s="1528"/>
      <c r="AE10" s="1528"/>
      <c r="AF10" s="1528"/>
      <c r="AG10" s="1528"/>
    </row>
    <row r="11" spans="1:33" ht="13.5" customHeight="1">
      <c r="J11" s="1529">
        <v>2018</v>
      </c>
      <c r="K11" s="1530">
        <v>4589</v>
      </c>
      <c r="L11" s="1530">
        <v>181</v>
      </c>
      <c r="M11" s="1530">
        <v>1757</v>
      </c>
      <c r="N11" s="1530">
        <v>1434</v>
      </c>
      <c r="O11" s="1530">
        <v>952</v>
      </c>
      <c r="P11" s="1530">
        <v>265</v>
      </c>
      <c r="R11" s="221"/>
      <c r="S11" s="1531"/>
      <c r="T11" s="1532"/>
      <c r="U11" s="1533"/>
      <c r="V11" s="1533"/>
      <c r="W11" s="1533"/>
      <c r="X11" s="1533"/>
      <c r="Y11" s="1528"/>
      <c r="Z11" s="1534"/>
      <c r="AA11" s="1534"/>
      <c r="AB11" s="1534"/>
      <c r="AC11" s="1534"/>
      <c r="AD11" s="1534"/>
      <c r="AE11" s="1534"/>
      <c r="AF11" s="1534"/>
      <c r="AG11" s="1534"/>
    </row>
    <row r="12" spans="1:33" ht="13.5" customHeight="1">
      <c r="J12" s="1529">
        <v>2019</v>
      </c>
      <c r="K12" s="1530">
        <v>4099</v>
      </c>
      <c r="L12" s="219">
        <v>149</v>
      </c>
      <c r="M12" s="219">
        <v>1643</v>
      </c>
      <c r="N12" s="219">
        <v>1286</v>
      </c>
      <c r="O12" s="219">
        <v>831</v>
      </c>
      <c r="P12" s="219">
        <v>190</v>
      </c>
      <c r="R12" s="1535"/>
      <c r="S12" s="1536"/>
      <c r="T12" s="1536"/>
      <c r="U12" s="1536"/>
      <c r="V12" s="1536"/>
      <c r="W12" s="1536"/>
      <c r="X12" s="1536"/>
      <c r="Y12" s="1528"/>
      <c r="Z12" s="1534"/>
      <c r="AA12" s="1534"/>
      <c r="AB12" s="1534"/>
      <c r="AC12" s="1534"/>
      <c r="AD12" s="1534"/>
      <c r="AE12" s="1534"/>
      <c r="AF12" s="1534"/>
      <c r="AG12" s="1534"/>
    </row>
    <row r="13" spans="1:33" ht="13.5" customHeight="1">
      <c r="J13" s="1529">
        <v>2020</v>
      </c>
      <c r="K13" s="1341">
        <v>3981</v>
      </c>
      <c r="L13" s="1537">
        <v>165</v>
      </c>
      <c r="M13" s="1341">
        <v>1605</v>
      </c>
      <c r="N13" s="1341">
        <v>1271</v>
      </c>
      <c r="O13" s="1341">
        <v>750</v>
      </c>
      <c r="P13" s="1341">
        <v>190</v>
      </c>
      <c r="R13" s="1535"/>
      <c r="S13" s="1536"/>
      <c r="T13" s="1536"/>
      <c r="U13" s="1536"/>
      <c r="V13" s="1536"/>
      <c r="W13" s="1536"/>
      <c r="X13" s="1536"/>
      <c r="Y13" s="1528"/>
      <c r="Z13" s="1534"/>
      <c r="AA13" s="1534"/>
      <c r="AB13" s="1534"/>
      <c r="AC13" s="1534"/>
      <c r="AD13" s="1534"/>
      <c r="AE13" s="1534"/>
      <c r="AF13" s="1534"/>
      <c r="AG13" s="1534"/>
    </row>
    <row r="14" spans="1:33" ht="13.5" customHeight="1">
      <c r="J14" s="1529">
        <v>2021</v>
      </c>
      <c r="K14" s="1341">
        <v>3780</v>
      </c>
      <c r="L14" s="1537">
        <v>197</v>
      </c>
      <c r="M14" s="1341">
        <v>1609</v>
      </c>
      <c r="N14" s="1341">
        <v>1139</v>
      </c>
      <c r="O14" s="1341">
        <v>670</v>
      </c>
      <c r="P14" s="1341">
        <v>165</v>
      </c>
      <c r="R14" s="1535"/>
      <c r="S14" s="1536"/>
      <c r="T14" s="1536"/>
      <c r="U14" s="1536"/>
      <c r="V14" s="1536"/>
      <c r="W14" s="1536"/>
      <c r="X14" s="1536"/>
      <c r="Y14" s="1528"/>
      <c r="Z14" s="1534"/>
      <c r="AA14" s="1534"/>
      <c r="AB14" s="1534"/>
      <c r="AC14" s="1534"/>
      <c r="AD14" s="1534"/>
      <c r="AE14" s="1534"/>
      <c r="AF14" s="1534"/>
      <c r="AG14" s="1534"/>
    </row>
    <row r="15" spans="1:33" ht="13.5" customHeight="1">
      <c r="J15" s="1538">
        <v>2022</v>
      </c>
      <c r="K15" s="1346">
        <v>3453</v>
      </c>
      <c r="L15" s="1539">
        <v>142</v>
      </c>
      <c r="M15" s="1346">
        <v>1343</v>
      </c>
      <c r="N15" s="1346">
        <v>1132</v>
      </c>
      <c r="O15" s="1346">
        <v>683</v>
      </c>
      <c r="P15" s="1346">
        <v>153</v>
      </c>
      <c r="R15" s="1535"/>
      <c r="S15" s="1536"/>
      <c r="T15" s="1536"/>
      <c r="U15" s="1536"/>
      <c r="V15" s="1536"/>
      <c r="W15" s="1536"/>
      <c r="X15" s="1536"/>
      <c r="Y15" s="1528"/>
      <c r="Z15" s="1534"/>
      <c r="AA15" s="1534"/>
      <c r="AB15" s="1534"/>
      <c r="AC15" s="1534"/>
      <c r="AD15" s="1534"/>
      <c r="AE15" s="1534"/>
      <c r="AF15" s="1534"/>
      <c r="AG15" s="1534"/>
    </row>
    <row r="16" spans="1:33" ht="13.5" customHeight="1">
      <c r="L16" s="1540" t="s">
        <v>1086</v>
      </c>
      <c r="R16" s="1535"/>
      <c r="S16" s="1536"/>
      <c r="T16" s="1536"/>
      <c r="U16" s="1536"/>
      <c r="V16" s="1536"/>
      <c r="W16" s="1536"/>
      <c r="X16" s="1536"/>
      <c r="Y16" s="1528"/>
      <c r="Z16" s="1534"/>
      <c r="AA16" s="1534"/>
      <c r="AB16" s="1534"/>
      <c r="AC16" s="1534"/>
      <c r="AD16" s="1534"/>
      <c r="AE16" s="1534"/>
      <c r="AF16" s="1534"/>
      <c r="AG16" s="1534"/>
    </row>
    <row r="17" spans="1:33" ht="13.5" customHeight="1">
      <c r="J17" s="1523">
        <v>2013</v>
      </c>
      <c r="K17" s="1541">
        <v>1</v>
      </c>
      <c r="L17" s="1541">
        <v>3.8452178145534192E-2</v>
      </c>
      <c r="M17" s="1542">
        <v>0.38695546361645167</v>
      </c>
      <c r="N17" s="1541">
        <v>0.26381114626429786</v>
      </c>
      <c r="O17" s="1541">
        <v>0.22608907276709661</v>
      </c>
      <c r="P17" s="1542">
        <v>8.469213920661961E-2</v>
      </c>
      <c r="R17" s="1528"/>
      <c r="S17" s="1528"/>
      <c r="T17" s="1528"/>
      <c r="U17" s="1528"/>
      <c r="V17" s="1528"/>
      <c r="W17" s="1528"/>
      <c r="X17" s="1528"/>
      <c r="Y17" s="1528"/>
      <c r="Z17" s="1528"/>
      <c r="AA17" s="1528"/>
      <c r="AB17" s="1528"/>
      <c r="AC17" s="1528"/>
      <c r="AD17" s="1528"/>
      <c r="AE17" s="1528"/>
      <c r="AF17" s="1528"/>
      <c r="AG17" s="1528"/>
    </row>
    <row r="18" spans="1:33" ht="13.5" customHeight="1">
      <c r="J18" s="1525">
        <v>2014</v>
      </c>
      <c r="K18" s="1543">
        <v>1</v>
      </c>
      <c r="L18" s="1543">
        <v>4.7352145342095094E-2</v>
      </c>
      <c r="M18" s="1544">
        <v>0.40993428681870892</v>
      </c>
      <c r="N18" s="1543">
        <v>0.26613838422883651</v>
      </c>
      <c r="O18" s="1543">
        <v>0.22033243138770778</v>
      </c>
      <c r="P18" s="1544">
        <v>5.6242752222651723E-2</v>
      </c>
      <c r="R18" s="1528"/>
      <c r="S18" s="1528"/>
      <c r="T18" s="1528"/>
      <c r="U18" s="1528"/>
      <c r="V18" s="1528"/>
      <c r="W18" s="1528"/>
      <c r="X18" s="1528"/>
      <c r="Y18" s="1528"/>
      <c r="Z18" s="1528"/>
      <c r="AA18" s="1528"/>
      <c r="AB18" s="1528"/>
      <c r="AC18" s="1528"/>
      <c r="AD18" s="1528"/>
      <c r="AE18" s="1528"/>
      <c r="AF18" s="1528"/>
      <c r="AG18" s="1528"/>
    </row>
    <row r="19" spans="1:33" ht="13.5" customHeight="1">
      <c r="J19" s="1525">
        <v>2015</v>
      </c>
      <c r="K19" s="1543">
        <v>1</v>
      </c>
      <c r="L19" s="1543">
        <v>3.9581437670609648E-2</v>
      </c>
      <c r="M19" s="1544">
        <v>0.40468607825295722</v>
      </c>
      <c r="N19" s="1543">
        <v>0.28889899909008188</v>
      </c>
      <c r="O19" s="1543">
        <v>0.20313921747042765</v>
      </c>
      <c r="P19" s="1544">
        <v>6.3694267515923567E-2</v>
      </c>
    </row>
    <row r="20" spans="1:33" ht="13.5" customHeight="1">
      <c r="J20" s="1525">
        <v>2016</v>
      </c>
      <c r="K20" s="1543">
        <v>1</v>
      </c>
      <c r="L20" s="1543">
        <v>4.5841784989858012E-2</v>
      </c>
      <c r="M20" s="1544">
        <v>0.4020283975659229</v>
      </c>
      <c r="N20" s="1543">
        <v>0.29695740365111561</v>
      </c>
      <c r="O20" s="1543">
        <v>0.19979716024340771</v>
      </c>
      <c r="P20" s="1544">
        <v>5.537525354969574E-2</v>
      </c>
    </row>
    <row r="21" spans="1:33" ht="13.5" customHeight="1">
      <c r="J21" s="1527">
        <v>2017</v>
      </c>
      <c r="K21" s="1543">
        <v>1</v>
      </c>
      <c r="L21" s="1543">
        <v>4.4411908247925819E-2</v>
      </c>
      <c r="M21" s="1544">
        <v>0.41752074182528065</v>
      </c>
      <c r="N21" s="1543">
        <v>0.28330893118594436</v>
      </c>
      <c r="O21" s="1543">
        <v>0.19521717911176184</v>
      </c>
      <c r="P21" s="1544">
        <v>5.9541239629087361E-2</v>
      </c>
    </row>
    <row r="22" spans="1:33" ht="13.5" customHeight="1">
      <c r="J22" s="1529">
        <v>2018</v>
      </c>
      <c r="K22" s="1543">
        <v>1</v>
      </c>
      <c r="L22" s="1543">
        <v>3.944214425800828E-2</v>
      </c>
      <c r="M22" s="1544">
        <v>0.38287208542166051</v>
      </c>
      <c r="N22" s="1543">
        <v>0.31248638047504901</v>
      </c>
      <c r="O22" s="1543">
        <v>0.20745260405317062</v>
      </c>
      <c r="P22" s="1544">
        <v>5.7746785792111573E-2</v>
      </c>
    </row>
    <row r="23" spans="1:33" ht="13.5" customHeight="1">
      <c r="J23" s="1529">
        <v>2019</v>
      </c>
      <c r="K23" s="1543">
        <v>1</v>
      </c>
      <c r="L23" s="1543">
        <v>3.5999999999999997E-2</v>
      </c>
      <c r="M23" s="1544">
        <v>0.40100000000000002</v>
      </c>
      <c r="N23" s="1543">
        <v>0.314</v>
      </c>
      <c r="O23" s="1543">
        <v>0.20300000000000001</v>
      </c>
      <c r="P23" s="1544">
        <v>4.5999999999999999E-2</v>
      </c>
    </row>
    <row r="24" spans="1:33" ht="13.5" customHeight="1">
      <c r="J24" s="1529">
        <v>2020</v>
      </c>
      <c r="K24" s="1543">
        <v>1</v>
      </c>
      <c r="L24" s="1543">
        <v>4.1000000000000002E-2</v>
      </c>
      <c r="M24" s="1544">
        <v>0.40300000000000002</v>
      </c>
      <c r="N24" s="1543">
        <v>0.31900000000000001</v>
      </c>
      <c r="O24" s="1543">
        <v>0.188</v>
      </c>
      <c r="P24" s="1544">
        <v>4.8000000000000001E-2</v>
      </c>
    </row>
    <row r="25" spans="1:33" ht="13.5" customHeight="1">
      <c r="A25" s="1528"/>
      <c r="B25" s="1528"/>
      <c r="C25" s="1528"/>
      <c r="D25" s="1528"/>
      <c r="E25" s="1528"/>
      <c r="F25" s="1528"/>
      <c r="G25" s="1528"/>
      <c r="J25" s="1529">
        <v>2021</v>
      </c>
      <c r="K25" s="1543">
        <v>1</v>
      </c>
      <c r="L25" s="1543">
        <v>5.1999999999999998E-2</v>
      </c>
      <c r="M25" s="1544">
        <v>0.42599999999999999</v>
      </c>
      <c r="N25" s="1543">
        <v>0.30099999999999999</v>
      </c>
      <c r="O25" s="1543">
        <v>0.17699999999999999</v>
      </c>
      <c r="P25" s="1544">
        <v>4.3999999999999997E-2</v>
      </c>
    </row>
    <row r="26" spans="1:33" ht="13.5" customHeight="1">
      <c r="A26" s="1528"/>
      <c r="B26" s="1528"/>
      <c r="C26" s="1528"/>
      <c r="D26" s="1528"/>
      <c r="E26" s="1528"/>
      <c r="F26" s="1528"/>
      <c r="G26" s="1528"/>
      <c r="J26" s="1538">
        <v>2022</v>
      </c>
      <c r="K26" s="1545">
        <v>1</v>
      </c>
      <c r="L26" s="1545">
        <v>4.1123660584998549E-2</v>
      </c>
      <c r="M26" s="1545">
        <v>0.38893715609614826</v>
      </c>
      <c r="N26" s="1545">
        <v>0.32783087170576308</v>
      </c>
      <c r="O26" s="1545">
        <v>0.1977990153489719</v>
      </c>
      <c r="P26" s="1545">
        <v>4.4309296264118156E-2</v>
      </c>
    </row>
    <row r="27" spans="1:33" ht="13.5" customHeight="1">
      <c r="A27" s="1546"/>
      <c r="B27" s="1528"/>
      <c r="C27" s="1528"/>
      <c r="D27" s="1528"/>
      <c r="E27" s="1528"/>
      <c r="F27" s="1528"/>
      <c r="G27" s="1528"/>
    </row>
    <row r="28" spans="1:33" ht="13.5" customHeight="1">
      <c r="A28" s="1423"/>
    </row>
    <row r="29" spans="1:33" ht="13.5" customHeight="1">
      <c r="Q29" s="66"/>
      <c r="X29" s="66"/>
    </row>
    <row r="30" spans="1:33" ht="13.5" customHeight="1">
      <c r="R30" s="1501"/>
      <c r="S30" s="922"/>
      <c r="T30" s="45"/>
      <c r="U30" s="922"/>
      <c r="V30" s="922"/>
      <c r="W30" s="45"/>
      <c r="X30" s="45"/>
      <c r="Y30" s="1528"/>
    </row>
    <row r="31" spans="1:33" ht="13.5" customHeight="1">
      <c r="R31" s="1549"/>
      <c r="S31" s="225"/>
      <c r="T31" s="225"/>
      <c r="U31" s="225"/>
      <c r="V31" s="225"/>
      <c r="W31" s="221"/>
      <c r="X31" s="221"/>
      <c r="Y31" s="1528"/>
    </row>
    <row r="32" spans="1:33" ht="13.5" customHeight="1">
      <c r="R32" s="1549"/>
      <c r="S32" s="225"/>
      <c r="T32" s="225"/>
      <c r="U32" s="225"/>
      <c r="V32" s="225"/>
      <c r="W32" s="225"/>
      <c r="X32" s="225"/>
      <c r="Y32" s="1528"/>
    </row>
    <row r="33" spans="18:25" ht="13.5" customHeight="1">
      <c r="R33" s="221"/>
      <c r="S33" s="221"/>
      <c r="T33" s="221"/>
      <c r="U33" s="221"/>
      <c r="V33" s="221"/>
      <c r="W33" s="221"/>
      <c r="X33" s="221"/>
      <c r="Y33" s="1528"/>
    </row>
    <row r="34" spans="18:25" ht="13.5" customHeight="1">
      <c r="R34" s="1501"/>
      <c r="S34" s="922"/>
      <c r="T34" s="45"/>
      <c r="U34" s="922"/>
      <c r="V34" s="922"/>
      <c r="W34" s="45"/>
      <c r="X34" s="45"/>
      <c r="Y34" s="1528"/>
    </row>
    <row r="35" spans="18:25" ht="13.5" customHeight="1">
      <c r="R35" s="1549"/>
      <c r="S35" s="225"/>
      <c r="T35" s="225"/>
      <c r="U35" s="225"/>
      <c r="V35" s="225"/>
      <c r="W35" s="221"/>
      <c r="X35" s="221"/>
      <c r="Y35" s="1528"/>
    </row>
    <row r="36" spans="18:25" ht="13.5" customHeight="1">
      <c r="R36" s="1501"/>
      <c r="S36" s="922"/>
      <c r="T36" s="45"/>
      <c r="U36" s="922"/>
      <c r="V36" s="922"/>
      <c r="W36" s="45"/>
      <c r="X36" s="45"/>
      <c r="Y36" s="1528"/>
    </row>
    <row r="37" spans="18:25" ht="13.5" customHeight="1">
      <c r="R37" s="1549"/>
      <c r="S37" s="225"/>
      <c r="T37" s="225"/>
      <c r="U37" s="225"/>
      <c r="V37" s="225"/>
      <c r="W37" s="221"/>
      <c r="X37" s="221"/>
      <c r="Y37" s="1528"/>
    </row>
    <row r="38" spans="18:25" ht="13.5" customHeight="1">
      <c r="R38" s="1549"/>
      <c r="S38" s="225"/>
      <c r="T38" s="225"/>
      <c r="U38" s="225"/>
      <c r="V38" s="225"/>
      <c r="W38" s="225"/>
      <c r="X38" s="225"/>
      <c r="Y38" s="1528"/>
    </row>
    <row r="39" spans="18:25" ht="13.5" customHeight="1">
      <c r="R39" s="1528"/>
      <c r="S39" s="1528"/>
      <c r="T39" s="1528"/>
      <c r="U39" s="1528"/>
      <c r="V39" s="1528"/>
      <c r="W39" s="1528"/>
      <c r="X39" s="1528"/>
      <c r="Y39" s="1528"/>
    </row>
    <row r="40" spans="18:25" ht="13.5" customHeight="1">
      <c r="R40" s="1528"/>
      <c r="S40" s="1528"/>
      <c r="T40" s="1528"/>
      <c r="U40" s="1528"/>
      <c r="V40" s="1528"/>
      <c r="W40" s="1528"/>
      <c r="X40" s="1528"/>
      <c r="Y40" s="1528"/>
    </row>
  </sheetData>
  <mergeCells count="2">
    <mergeCell ref="J5:P5"/>
    <mergeCell ref="A2:H2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zoomScaleNormal="100" workbookViewId="0"/>
  </sheetViews>
  <sheetFormatPr defaultColWidth="8" defaultRowHeight="13.5" customHeight="1"/>
  <cols>
    <col min="1" max="9" width="9" style="302" customWidth="1"/>
    <col min="10" max="10" width="8" style="302"/>
    <col min="11" max="11" width="11.375" style="302" customWidth="1"/>
    <col min="12" max="18" width="8" style="302"/>
    <col min="19" max="19" width="9.875" style="302" customWidth="1"/>
    <col min="20" max="16384" width="8" style="302"/>
  </cols>
  <sheetData>
    <row r="1" spans="1:24" s="1557" customFormat="1" ht="15" customHeight="1">
      <c r="A1" s="1481" t="s">
        <v>0</v>
      </c>
      <c r="J1" s="2004" t="s">
        <v>1431</v>
      </c>
    </row>
    <row r="2" spans="1:24" s="2022" customFormat="1" ht="30" customHeight="1">
      <c r="A2" s="2065" t="s">
        <v>1087</v>
      </c>
      <c r="B2" s="2065"/>
      <c r="C2" s="2065"/>
      <c r="D2" s="2065"/>
      <c r="E2" s="2065"/>
      <c r="F2" s="2065"/>
      <c r="G2" s="2065"/>
      <c r="H2" s="2065"/>
    </row>
    <row r="3" spans="1:24" ht="15" customHeight="1">
      <c r="I3" s="66"/>
      <c r="Q3" s="66"/>
      <c r="X3" s="66"/>
    </row>
    <row r="4" spans="1:24" ht="13.5" customHeight="1">
      <c r="J4" s="302" t="s">
        <v>1093</v>
      </c>
      <c r="Q4" s="66"/>
      <c r="X4" s="66"/>
    </row>
    <row r="5" spans="1:24" ht="13.5" customHeight="1">
      <c r="I5" s="66"/>
      <c r="J5" s="66" t="s">
        <v>1088</v>
      </c>
      <c r="Q5" s="66"/>
      <c r="R5" s="1547" t="s">
        <v>1092</v>
      </c>
      <c r="X5" s="66"/>
    </row>
    <row r="6" spans="1:24" ht="36">
      <c r="I6" s="66"/>
      <c r="J6" s="1566" t="s">
        <v>179</v>
      </c>
      <c r="K6" s="1566" t="s">
        <v>7</v>
      </c>
      <c r="L6" s="1567" t="s">
        <v>1084</v>
      </c>
      <c r="M6" s="1563" t="s">
        <v>51</v>
      </c>
      <c r="N6" s="1563" t="s">
        <v>52</v>
      </c>
      <c r="O6" s="1563" t="s">
        <v>53</v>
      </c>
      <c r="P6" s="1563" t="s">
        <v>54</v>
      </c>
      <c r="Q6" s="66"/>
      <c r="R6" s="1568" t="s">
        <v>179</v>
      </c>
      <c r="S6" s="1569" t="s">
        <v>1083</v>
      </c>
      <c r="T6" s="1567" t="s">
        <v>1084</v>
      </c>
      <c r="U6" s="1563" t="s">
        <v>51</v>
      </c>
      <c r="V6" s="1563" t="s">
        <v>52</v>
      </c>
      <c r="W6" s="1563" t="s">
        <v>53</v>
      </c>
      <c r="X6" s="1563" t="s">
        <v>54</v>
      </c>
    </row>
    <row r="7" spans="1:24" ht="13.5" customHeight="1">
      <c r="I7" s="1572" t="s">
        <v>269</v>
      </c>
      <c r="J7" s="1962">
        <v>2018</v>
      </c>
      <c r="K7" s="1963">
        <v>1</v>
      </c>
      <c r="L7" s="1964">
        <f t="shared" ref="L7:P11" si="0">T7/$S7</f>
        <v>5.030181086519115E-2</v>
      </c>
      <c r="M7" s="1964">
        <f t="shared" si="0"/>
        <v>0.45070422535211269</v>
      </c>
      <c r="N7" s="1964">
        <f t="shared" si="0"/>
        <v>0.3118712273641851</v>
      </c>
      <c r="O7" s="1964">
        <f t="shared" si="0"/>
        <v>0.15794768611670021</v>
      </c>
      <c r="P7" s="1964">
        <f t="shared" si="0"/>
        <v>2.9175050301810865E-2</v>
      </c>
      <c r="Q7" s="218"/>
      <c r="R7" s="1969">
        <v>2018</v>
      </c>
      <c r="S7" s="1970">
        <v>2982</v>
      </c>
      <c r="T7" s="585">
        <v>150</v>
      </c>
      <c r="U7" s="1971">
        <v>1344</v>
      </c>
      <c r="V7" s="1971">
        <v>930</v>
      </c>
      <c r="W7" s="1971">
        <v>471</v>
      </c>
      <c r="X7" s="1971">
        <v>87</v>
      </c>
    </row>
    <row r="8" spans="1:24" ht="13.5" customHeight="1">
      <c r="I8" s="1572"/>
      <c r="J8" s="1529">
        <v>2019</v>
      </c>
      <c r="K8" s="1965">
        <v>1</v>
      </c>
      <c r="L8" s="1966">
        <f t="shared" si="0"/>
        <v>4.6182495344506518E-2</v>
      </c>
      <c r="M8" s="1966">
        <f t="shared" si="0"/>
        <v>0.46256983240223465</v>
      </c>
      <c r="N8" s="1966">
        <f t="shared" si="0"/>
        <v>0.31731843575418994</v>
      </c>
      <c r="O8" s="1966">
        <f t="shared" si="0"/>
        <v>0.14934823091247673</v>
      </c>
      <c r="P8" s="1966">
        <f t="shared" si="0"/>
        <v>2.4581005586592177E-2</v>
      </c>
      <c r="Q8" s="218"/>
      <c r="R8" s="1972">
        <v>2019</v>
      </c>
      <c r="S8" s="1973">
        <v>2685</v>
      </c>
      <c r="T8" s="219">
        <v>124</v>
      </c>
      <c r="U8" s="1974">
        <v>1242</v>
      </c>
      <c r="V8" s="1974">
        <v>852</v>
      </c>
      <c r="W8" s="1974">
        <v>401</v>
      </c>
      <c r="X8" s="1974">
        <v>66</v>
      </c>
    </row>
    <row r="9" spans="1:24" ht="13.5" customHeight="1">
      <c r="I9" s="1572"/>
      <c r="J9" s="1529">
        <v>2020</v>
      </c>
      <c r="K9" s="1965">
        <v>1</v>
      </c>
      <c r="L9" s="1966">
        <f t="shared" si="0"/>
        <v>5.3318419090231169E-2</v>
      </c>
      <c r="M9" s="1966">
        <f t="shared" si="0"/>
        <v>0.46979865771812079</v>
      </c>
      <c r="N9" s="1966">
        <f t="shared" si="0"/>
        <v>0.30350484712900822</v>
      </c>
      <c r="O9" s="1966">
        <f t="shared" si="0"/>
        <v>0.1435495898583147</v>
      </c>
      <c r="P9" s="1966">
        <f t="shared" si="0"/>
        <v>2.9828486204325131E-2</v>
      </c>
      <c r="Q9" s="218"/>
      <c r="R9" s="1972">
        <v>2020</v>
      </c>
      <c r="S9" s="1975">
        <v>2682</v>
      </c>
      <c r="T9" s="219">
        <v>143</v>
      </c>
      <c r="U9" s="1976">
        <v>1260</v>
      </c>
      <c r="V9" s="1976">
        <v>814</v>
      </c>
      <c r="W9" s="1976">
        <v>385</v>
      </c>
      <c r="X9" s="1976">
        <v>80</v>
      </c>
    </row>
    <row r="10" spans="1:24" ht="13.5" customHeight="1">
      <c r="I10" s="1572"/>
      <c r="J10" s="1529">
        <v>2021</v>
      </c>
      <c r="K10" s="1965">
        <v>0.99999999999999989</v>
      </c>
      <c r="L10" s="1966">
        <f t="shared" si="0"/>
        <v>6.3748079877112132E-2</v>
      </c>
      <c r="M10" s="1966">
        <f t="shared" si="0"/>
        <v>0.48771121351766511</v>
      </c>
      <c r="N10" s="1966">
        <f t="shared" si="0"/>
        <v>0.29608294930875578</v>
      </c>
      <c r="O10" s="1966">
        <f t="shared" si="0"/>
        <v>0.12519201228878649</v>
      </c>
      <c r="P10" s="1966">
        <f t="shared" si="0"/>
        <v>2.7265745007680493E-2</v>
      </c>
      <c r="Q10" s="218"/>
      <c r="R10" s="1972">
        <v>2021</v>
      </c>
      <c r="S10" s="1975">
        <v>2604</v>
      </c>
      <c r="T10" s="219">
        <v>166</v>
      </c>
      <c r="U10" s="1976">
        <v>1270</v>
      </c>
      <c r="V10" s="1976">
        <v>771</v>
      </c>
      <c r="W10" s="1976">
        <v>326</v>
      </c>
      <c r="X10" s="1976">
        <v>71</v>
      </c>
    </row>
    <row r="11" spans="1:24" ht="13.5" customHeight="1">
      <c r="I11" s="1572"/>
      <c r="J11" s="1538">
        <v>2022</v>
      </c>
      <c r="K11" s="1967">
        <v>1</v>
      </c>
      <c r="L11" s="1968">
        <f t="shared" si="0"/>
        <v>4.8719025619487613E-2</v>
      </c>
      <c r="M11" s="1968">
        <f t="shared" si="0"/>
        <v>0.44771104577908444</v>
      </c>
      <c r="N11" s="1968">
        <f t="shared" si="0"/>
        <v>0.32633347333053336</v>
      </c>
      <c r="O11" s="1968">
        <f t="shared" si="0"/>
        <v>0.15203695926081479</v>
      </c>
      <c r="P11" s="1968">
        <f t="shared" si="0"/>
        <v>2.51994960100798E-2</v>
      </c>
      <c r="Q11" s="218"/>
      <c r="R11" s="1977">
        <v>2022</v>
      </c>
      <c r="S11" s="1978">
        <v>2381</v>
      </c>
      <c r="T11" s="220">
        <v>116</v>
      </c>
      <c r="U11" s="1551">
        <v>1066</v>
      </c>
      <c r="V11" s="1551">
        <v>777</v>
      </c>
      <c r="W11" s="1551">
        <v>362</v>
      </c>
      <c r="X11" s="1551">
        <v>60</v>
      </c>
    </row>
    <row r="12" spans="1:24" ht="13.5" customHeight="1">
      <c r="I12" s="1572"/>
      <c r="J12" s="1548"/>
      <c r="K12" s="66"/>
      <c r="L12" s="66"/>
      <c r="M12" s="66"/>
      <c r="N12" s="66"/>
      <c r="O12" s="66"/>
      <c r="P12" s="66"/>
      <c r="Q12" s="66"/>
    </row>
    <row r="13" spans="1:24" ht="13.5" customHeight="1">
      <c r="I13" s="1572" t="s">
        <v>271</v>
      </c>
      <c r="J13" s="1962">
        <v>2018</v>
      </c>
      <c r="K13" s="1963">
        <v>1</v>
      </c>
      <c r="L13" s="1964">
        <f t="shared" ref="L13:P17" si="1">T13/$S13</f>
        <v>1.9290603609209707E-2</v>
      </c>
      <c r="M13" s="1964">
        <f t="shared" si="1"/>
        <v>0.25700062227753578</v>
      </c>
      <c r="N13" s="1964">
        <f t="shared" si="1"/>
        <v>0.31362787803360298</v>
      </c>
      <c r="O13" s="1964">
        <f t="shared" si="1"/>
        <v>0.29931549471064095</v>
      </c>
      <c r="P13" s="1964">
        <f t="shared" si="1"/>
        <v>0.11076540136901059</v>
      </c>
      <c r="Q13" s="218"/>
      <c r="R13" s="1969">
        <v>2018</v>
      </c>
      <c r="S13" s="1970">
        <v>1607</v>
      </c>
      <c r="T13" s="1971">
        <v>31</v>
      </c>
      <c r="U13" s="1971">
        <v>413</v>
      </c>
      <c r="V13" s="1971">
        <v>504</v>
      </c>
      <c r="W13" s="1971">
        <v>481</v>
      </c>
      <c r="X13" s="1971">
        <v>178</v>
      </c>
    </row>
    <row r="14" spans="1:24" ht="13.5" customHeight="1">
      <c r="I14" s="66"/>
      <c r="J14" s="1529">
        <v>2019</v>
      </c>
      <c r="K14" s="1965">
        <v>1</v>
      </c>
      <c r="L14" s="1966">
        <f t="shared" si="1"/>
        <v>1.768033946251768E-2</v>
      </c>
      <c r="M14" s="1966">
        <f t="shared" si="1"/>
        <v>0.28359264497878361</v>
      </c>
      <c r="N14" s="1966">
        <f t="shared" si="1"/>
        <v>0.30693069306930693</v>
      </c>
      <c r="O14" s="1966">
        <f t="shared" si="1"/>
        <v>0.30410183875530411</v>
      </c>
      <c r="P14" s="1966">
        <f t="shared" si="1"/>
        <v>8.7694483734087697E-2</v>
      </c>
      <c r="Q14" s="218"/>
      <c r="R14" s="1972">
        <v>2019</v>
      </c>
      <c r="S14" s="1973">
        <v>1414</v>
      </c>
      <c r="T14" s="1974">
        <v>25</v>
      </c>
      <c r="U14" s="1974">
        <v>401</v>
      </c>
      <c r="V14" s="1974">
        <v>434</v>
      </c>
      <c r="W14" s="1974">
        <v>430</v>
      </c>
      <c r="X14" s="1974">
        <v>124</v>
      </c>
    </row>
    <row r="15" spans="1:24" ht="13.5" customHeight="1">
      <c r="I15" s="66"/>
      <c r="J15" s="1529">
        <v>2020</v>
      </c>
      <c r="K15" s="1965">
        <v>1</v>
      </c>
      <c r="L15" s="1966">
        <f t="shared" si="1"/>
        <v>1.6936104695919937E-2</v>
      </c>
      <c r="M15" s="1966">
        <f t="shared" si="1"/>
        <v>0.26558891454965355</v>
      </c>
      <c r="N15" s="1966">
        <f t="shared" si="1"/>
        <v>0.35180908391070054</v>
      </c>
      <c r="O15" s="1966">
        <f t="shared" si="1"/>
        <v>0.28098537336412627</v>
      </c>
      <c r="P15" s="1966">
        <f t="shared" si="1"/>
        <v>8.4680523479599687E-2</v>
      </c>
      <c r="Q15" s="218"/>
      <c r="R15" s="1972">
        <v>2020</v>
      </c>
      <c r="S15" s="1975">
        <v>1299</v>
      </c>
      <c r="T15" s="1976">
        <v>22</v>
      </c>
      <c r="U15" s="1976">
        <v>345</v>
      </c>
      <c r="V15" s="1976">
        <v>457</v>
      </c>
      <c r="W15" s="1976">
        <v>365</v>
      </c>
      <c r="X15" s="1976">
        <v>110</v>
      </c>
    </row>
    <row r="16" spans="1:24" ht="13.5" customHeight="1">
      <c r="I16" s="66"/>
      <c r="J16" s="1529">
        <v>2021</v>
      </c>
      <c r="K16" s="1965">
        <v>1</v>
      </c>
      <c r="L16" s="1966">
        <f t="shared" si="1"/>
        <v>2.6360544217687076E-2</v>
      </c>
      <c r="M16" s="1966">
        <f t="shared" si="1"/>
        <v>0.28826530612244899</v>
      </c>
      <c r="N16" s="1966">
        <f t="shared" si="1"/>
        <v>0.31292517006802723</v>
      </c>
      <c r="O16" s="1966">
        <f t="shared" si="1"/>
        <v>0.29251700680272108</v>
      </c>
      <c r="P16" s="1966">
        <f t="shared" si="1"/>
        <v>7.9931972789115652E-2</v>
      </c>
      <c r="Q16" s="218"/>
      <c r="R16" s="1972">
        <v>2021</v>
      </c>
      <c r="S16" s="1975">
        <v>1176</v>
      </c>
      <c r="T16" s="1976">
        <v>31</v>
      </c>
      <c r="U16" s="1976">
        <v>339</v>
      </c>
      <c r="V16" s="1976">
        <v>368</v>
      </c>
      <c r="W16" s="1976">
        <v>344</v>
      </c>
      <c r="X16" s="1976">
        <v>94</v>
      </c>
    </row>
    <row r="17" spans="9:25" ht="13.5" customHeight="1">
      <c r="I17" s="1548"/>
      <c r="J17" s="1538">
        <v>2022</v>
      </c>
      <c r="K17" s="1967">
        <v>1</v>
      </c>
      <c r="L17" s="1968">
        <f t="shared" si="1"/>
        <v>2.4253731343283583E-2</v>
      </c>
      <c r="M17" s="1968">
        <f t="shared" si="1"/>
        <v>0.25839552238805968</v>
      </c>
      <c r="N17" s="1968">
        <f t="shared" si="1"/>
        <v>0.33115671641791045</v>
      </c>
      <c r="O17" s="1968">
        <f t="shared" si="1"/>
        <v>0.29944029850746268</v>
      </c>
      <c r="P17" s="1968">
        <f t="shared" si="1"/>
        <v>8.6753731343283583E-2</v>
      </c>
      <c r="Q17" s="218"/>
      <c r="R17" s="1977">
        <v>2022</v>
      </c>
      <c r="S17" s="1978">
        <v>1072</v>
      </c>
      <c r="T17" s="1551">
        <v>26</v>
      </c>
      <c r="U17" s="1551">
        <v>277</v>
      </c>
      <c r="V17" s="1551">
        <v>355</v>
      </c>
      <c r="W17" s="1551">
        <v>321</v>
      </c>
      <c r="X17" s="1551">
        <v>93</v>
      </c>
    </row>
    <row r="19" spans="9:25" ht="13.5" customHeight="1">
      <c r="X19" s="101"/>
    </row>
    <row r="23" spans="9:25" ht="13.5" customHeight="1">
      <c r="Y23" s="1503"/>
    </row>
    <row r="24" spans="9:25" ht="13.5" customHeight="1">
      <c r="Y24" s="1528"/>
    </row>
    <row r="25" spans="9:25" ht="13.5" customHeight="1">
      <c r="Y25" s="1528"/>
    </row>
    <row r="26" spans="9:25" ht="13.5" customHeight="1">
      <c r="R26" s="1501"/>
      <c r="S26" s="922"/>
      <c r="T26" s="45"/>
      <c r="U26" s="922"/>
      <c r="V26" s="922"/>
      <c r="W26" s="45"/>
      <c r="X26" s="45"/>
      <c r="Y26" s="1528"/>
    </row>
    <row r="27" spans="9:25" ht="13.5" customHeight="1">
      <c r="R27" s="1549"/>
      <c r="S27" s="225"/>
      <c r="T27" s="225"/>
      <c r="U27" s="225"/>
      <c r="V27" s="225"/>
      <c r="W27" s="221"/>
      <c r="X27" s="221"/>
      <c r="Y27" s="1528"/>
    </row>
    <row r="28" spans="9:25" ht="13.5" customHeight="1">
      <c r="R28" s="1549"/>
      <c r="S28" s="225"/>
      <c r="T28" s="225"/>
      <c r="U28" s="225"/>
      <c r="V28" s="225"/>
      <c r="W28" s="225"/>
      <c r="X28" s="225"/>
      <c r="Y28" s="1528"/>
    </row>
    <row r="29" spans="9:25" ht="13.5" customHeight="1">
      <c r="R29" s="221"/>
      <c r="S29" s="221"/>
      <c r="T29" s="221"/>
      <c r="U29" s="221"/>
      <c r="V29" s="221"/>
      <c r="W29" s="221"/>
      <c r="X29" s="221"/>
      <c r="Y29" s="1528"/>
    </row>
    <row r="30" spans="9:25" ht="13.5" customHeight="1">
      <c r="R30" s="1501"/>
      <c r="S30" s="922"/>
      <c r="T30" s="45"/>
      <c r="U30" s="922"/>
      <c r="V30" s="922"/>
      <c r="W30" s="45"/>
      <c r="X30" s="45"/>
      <c r="Y30" s="1528"/>
    </row>
    <row r="31" spans="9:25" ht="13.5" customHeight="1">
      <c r="R31" s="1549"/>
      <c r="S31" s="225"/>
      <c r="T31" s="225"/>
      <c r="U31" s="225"/>
      <c r="V31" s="225"/>
      <c r="W31" s="221"/>
      <c r="X31" s="221"/>
      <c r="Y31" s="1528"/>
    </row>
    <row r="32" spans="9:25" ht="13.5" customHeight="1">
      <c r="R32" s="1501"/>
      <c r="S32" s="922"/>
      <c r="T32" s="45"/>
      <c r="U32" s="922"/>
      <c r="V32" s="922"/>
      <c r="W32" s="45"/>
      <c r="X32" s="45"/>
      <c r="Y32" s="1528"/>
    </row>
    <row r="33" spans="18:25" ht="13.5" customHeight="1">
      <c r="R33" s="1549"/>
      <c r="S33" s="225"/>
      <c r="T33" s="225"/>
      <c r="U33" s="225"/>
      <c r="V33" s="225"/>
      <c r="W33" s="221"/>
      <c r="X33" s="221"/>
      <c r="Y33" s="1528"/>
    </row>
    <row r="34" spans="18:25" ht="13.5" customHeight="1">
      <c r="R34" s="1549"/>
      <c r="S34" s="225"/>
      <c r="T34" s="225"/>
      <c r="U34" s="225"/>
      <c r="V34" s="225"/>
      <c r="W34" s="225"/>
      <c r="X34" s="225"/>
      <c r="Y34" s="1528"/>
    </row>
    <row r="35" spans="18:25" ht="13.5" customHeight="1">
      <c r="R35" s="1528"/>
      <c r="S35" s="1528"/>
      <c r="T35" s="1528"/>
      <c r="U35" s="1528"/>
      <c r="V35" s="1528"/>
      <c r="W35" s="1528"/>
      <c r="X35" s="1528"/>
      <c r="Y35" s="1528"/>
    </row>
    <row r="36" spans="18:25" ht="13.5" customHeight="1">
      <c r="R36" s="1528"/>
      <c r="S36" s="1528"/>
      <c r="T36" s="1528"/>
      <c r="U36" s="1528"/>
      <c r="V36" s="1528"/>
      <c r="W36" s="1528"/>
      <c r="X36" s="1528"/>
      <c r="Y36" s="1528"/>
    </row>
  </sheetData>
  <mergeCells count="1">
    <mergeCell ref="A2:H2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zoomScaleNormal="100" workbookViewId="0"/>
  </sheetViews>
  <sheetFormatPr defaultColWidth="8" defaultRowHeight="13.5" customHeight="1"/>
  <cols>
    <col min="1" max="1" width="8" style="66"/>
    <col min="2" max="2" width="12" style="66" customWidth="1"/>
    <col min="3" max="9" width="8.375" style="66" customWidth="1"/>
    <col min="10" max="59" width="9" style="66" customWidth="1"/>
    <col min="60" max="16384" width="8" style="66"/>
  </cols>
  <sheetData>
    <row r="1" spans="1:16" s="1553" customFormat="1" ht="13.5" customHeight="1">
      <c r="A1" s="1481" t="s">
        <v>0</v>
      </c>
      <c r="J1" s="2004" t="s">
        <v>1431</v>
      </c>
    </row>
    <row r="2" spans="1:16" s="1553" customFormat="1" ht="30" customHeight="1">
      <c r="A2" s="2066" t="s">
        <v>1073</v>
      </c>
      <c r="B2" s="2066"/>
      <c r="C2" s="2066"/>
      <c r="D2" s="2066"/>
      <c r="E2" s="2066"/>
      <c r="F2" s="2066"/>
      <c r="G2" s="2066"/>
      <c r="H2" s="2066"/>
      <c r="I2" s="2066"/>
    </row>
    <row r="3" spans="1:16" s="1553" customFormat="1" ht="13.5" customHeight="1"/>
    <row r="4" spans="1:16" s="1553" customFormat="1" ht="13.5" customHeight="1">
      <c r="A4" s="1555" t="s">
        <v>42</v>
      </c>
      <c r="B4" s="455"/>
      <c r="C4" s="1555"/>
      <c r="D4" s="1555"/>
      <c r="E4" s="1555"/>
      <c r="F4" s="1555"/>
      <c r="G4" s="1560"/>
      <c r="H4" s="1560"/>
      <c r="I4" s="1560"/>
    </row>
    <row r="5" spans="1:16" ht="16.5" customHeight="1">
      <c r="A5" s="2062" t="s">
        <v>179</v>
      </c>
      <c r="B5" s="2073" t="s">
        <v>1074</v>
      </c>
      <c r="C5" s="2062" t="s">
        <v>12</v>
      </c>
      <c r="D5" s="2062" t="s">
        <v>252</v>
      </c>
      <c r="E5" s="2062"/>
      <c r="F5" s="2062"/>
      <c r="G5" s="2062"/>
      <c r="H5" s="2062"/>
      <c r="I5" s="2062"/>
    </row>
    <row r="6" spans="1:16" ht="20.25" customHeight="1">
      <c r="A6" s="2062"/>
      <c r="B6" s="2073"/>
      <c r="C6" s="2062"/>
      <c r="D6" s="1479" t="s">
        <v>1070</v>
      </c>
      <c r="E6" s="1479" t="s">
        <v>50</v>
      </c>
      <c r="F6" s="1479" t="s">
        <v>51</v>
      </c>
      <c r="G6" s="1479" t="s">
        <v>52</v>
      </c>
      <c r="H6" s="1479" t="s">
        <v>53</v>
      </c>
      <c r="I6" s="1479" t="s">
        <v>54</v>
      </c>
    </row>
    <row r="7" spans="1:16" ht="18" customHeight="1">
      <c r="A7" s="66" t="s">
        <v>261</v>
      </c>
    </row>
    <row r="8" spans="1:16" ht="13.5" customHeight="1">
      <c r="A8" s="2070">
        <v>2022</v>
      </c>
      <c r="B8" s="1959" t="s">
        <v>12</v>
      </c>
      <c r="C8" s="1511">
        <v>11383</v>
      </c>
      <c r="D8" s="1511">
        <v>18</v>
      </c>
      <c r="E8" s="1511">
        <v>325</v>
      </c>
      <c r="F8" s="1511">
        <v>2741</v>
      </c>
      <c r="G8" s="1511">
        <v>3738</v>
      </c>
      <c r="H8" s="1511">
        <v>3214</v>
      </c>
      <c r="I8" s="1511">
        <v>1347</v>
      </c>
      <c r="L8" s="218"/>
      <c r="P8" s="184"/>
    </row>
    <row r="9" spans="1:16" ht="13.5" customHeight="1">
      <c r="A9" s="2071"/>
      <c r="B9" s="179" t="s">
        <v>1075</v>
      </c>
      <c r="C9" s="1512"/>
      <c r="D9" s="1513"/>
      <c r="E9" s="1513"/>
      <c r="F9" s="1513"/>
      <c r="G9" s="1513"/>
      <c r="H9" s="1513"/>
      <c r="I9" s="1513"/>
    </row>
    <row r="10" spans="1:16" ht="13.5" customHeight="1">
      <c r="A10" s="2071"/>
      <c r="B10" s="1137" t="s">
        <v>1076</v>
      </c>
      <c r="C10" s="540">
        <v>10232</v>
      </c>
      <c r="D10" s="1514">
        <v>13</v>
      </c>
      <c r="E10" s="1514">
        <v>262</v>
      </c>
      <c r="F10" s="531">
        <v>2403</v>
      </c>
      <c r="G10" s="531">
        <v>3407</v>
      </c>
      <c r="H10" s="531">
        <v>2914</v>
      </c>
      <c r="I10" s="531">
        <v>1233</v>
      </c>
      <c r="J10" s="188"/>
      <c r="L10" s="185"/>
    </row>
    <row r="11" spans="1:16" ht="13.5" customHeight="1">
      <c r="A11" s="2072"/>
      <c r="B11" s="1515" t="s">
        <v>1077</v>
      </c>
      <c r="C11" s="543">
        <v>1130</v>
      </c>
      <c r="D11" s="1099">
        <v>5</v>
      </c>
      <c r="E11" s="1099">
        <v>63</v>
      </c>
      <c r="F11" s="1099">
        <v>332</v>
      </c>
      <c r="G11" s="1099">
        <v>327</v>
      </c>
      <c r="H11" s="1099">
        <v>292</v>
      </c>
      <c r="I11" s="1099">
        <v>111</v>
      </c>
      <c r="L11" s="185"/>
    </row>
    <row r="12" spans="1:16" ht="13.5" customHeight="1">
      <c r="A12" s="2070">
        <v>2021</v>
      </c>
      <c r="B12" s="1959" t="s">
        <v>12</v>
      </c>
      <c r="C12" s="1511">
        <v>11093</v>
      </c>
      <c r="D12" s="1511">
        <v>17</v>
      </c>
      <c r="E12" s="1511">
        <v>324</v>
      </c>
      <c r="F12" s="1511">
        <v>2743</v>
      </c>
      <c r="G12" s="1511">
        <v>3598</v>
      </c>
      <c r="H12" s="1511">
        <v>3101</v>
      </c>
      <c r="I12" s="1511">
        <v>1310</v>
      </c>
    </row>
    <row r="13" spans="1:16" ht="13.5" customHeight="1">
      <c r="A13" s="2071"/>
      <c r="B13" s="179" t="s">
        <v>1075</v>
      </c>
      <c r="C13" s="1512"/>
      <c r="D13" s="1513"/>
      <c r="E13" s="1513"/>
      <c r="F13" s="1513"/>
      <c r="G13" s="1513"/>
      <c r="H13" s="1513"/>
      <c r="I13" s="1513"/>
    </row>
    <row r="14" spans="1:16" ht="13.5" customHeight="1">
      <c r="A14" s="2071"/>
      <c r="B14" s="1137" t="s">
        <v>1076</v>
      </c>
      <c r="C14" s="540">
        <v>10010</v>
      </c>
      <c r="D14" s="1514">
        <v>13</v>
      </c>
      <c r="E14" s="1514">
        <v>269</v>
      </c>
      <c r="F14" s="531">
        <v>2400</v>
      </c>
      <c r="G14" s="531">
        <v>3304</v>
      </c>
      <c r="H14" s="531">
        <v>2826</v>
      </c>
      <c r="I14" s="531">
        <v>1198</v>
      </c>
    </row>
    <row r="15" spans="1:16" ht="13.5" customHeight="1">
      <c r="A15" s="2072"/>
      <c r="B15" s="1515" t="s">
        <v>1077</v>
      </c>
      <c r="C15" s="543">
        <v>1074</v>
      </c>
      <c r="D15" s="1099">
        <v>4</v>
      </c>
      <c r="E15" s="1099">
        <v>54</v>
      </c>
      <c r="F15" s="1099">
        <v>340</v>
      </c>
      <c r="G15" s="1099">
        <v>290</v>
      </c>
      <c r="H15" s="1099">
        <v>274</v>
      </c>
      <c r="I15" s="1099">
        <v>112</v>
      </c>
    </row>
    <row r="16" spans="1:16" ht="13.5" customHeight="1">
      <c r="A16" s="2070">
        <v>2020</v>
      </c>
      <c r="B16" s="1959" t="s">
        <v>12</v>
      </c>
      <c r="C16" s="1511">
        <v>11485</v>
      </c>
      <c r="D16" s="1511">
        <v>14</v>
      </c>
      <c r="E16" s="1511">
        <v>344</v>
      </c>
      <c r="F16" s="1511">
        <v>2884</v>
      </c>
      <c r="G16" s="1511">
        <v>3550</v>
      </c>
      <c r="H16" s="1511">
        <v>3307</v>
      </c>
      <c r="I16" s="1511">
        <v>1386</v>
      </c>
    </row>
    <row r="17" spans="1:10" ht="13.5" customHeight="1">
      <c r="A17" s="2071"/>
      <c r="B17" s="179" t="s">
        <v>1075</v>
      </c>
      <c r="C17" s="1512"/>
      <c r="D17" s="1513"/>
      <c r="E17" s="1513"/>
      <c r="F17" s="1513"/>
      <c r="G17" s="1513"/>
      <c r="H17" s="1513"/>
      <c r="I17" s="1513"/>
    </row>
    <row r="18" spans="1:10" ht="13.5" customHeight="1">
      <c r="A18" s="2071"/>
      <c r="B18" s="1137" t="s">
        <v>1076</v>
      </c>
      <c r="C18" s="540">
        <v>10393</v>
      </c>
      <c r="D18" s="1514">
        <v>9</v>
      </c>
      <c r="E18" s="1514">
        <v>264</v>
      </c>
      <c r="F18" s="531">
        <v>2534</v>
      </c>
      <c r="G18" s="531">
        <v>3265</v>
      </c>
      <c r="H18" s="531">
        <v>3040</v>
      </c>
      <c r="I18" s="531">
        <v>1281</v>
      </c>
    </row>
    <row r="19" spans="1:10" ht="13.5" customHeight="1">
      <c r="A19" s="2072"/>
      <c r="B19" s="1515" t="s">
        <v>1077</v>
      </c>
      <c r="C19" s="543">
        <v>1070</v>
      </c>
      <c r="D19" s="1099">
        <v>5</v>
      </c>
      <c r="E19" s="1099">
        <v>80</v>
      </c>
      <c r="F19" s="1099">
        <v>344</v>
      </c>
      <c r="G19" s="1099">
        <v>275</v>
      </c>
      <c r="H19" s="1099">
        <v>264</v>
      </c>
      <c r="I19" s="1099">
        <v>102</v>
      </c>
    </row>
    <row r="20" spans="1:10" ht="13.5" customHeight="1">
      <c r="A20" s="2067">
        <v>2019</v>
      </c>
      <c r="B20" s="1959" t="s">
        <v>12</v>
      </c>
      <c r="C20" s="1511">
        <v>12702</v>
      </c>
      <c r="D20" s="527" t="s">
        <v>1307</v>
      </c>
      <c r="E20" s="1511">
        <v>380</v>
      </c>
      <c r="F20" s="1511">
        <v>3199</v>
      </c>
      <c r="G20" s="1511">
        <v>3961</v>
      </c>
      <c r="H20" s="1511">
        <v>3586</v>
      </c>
      <c r="I20" s="1511">
        <v>1557</v>
      </c>
    </row>
    <row r="21" spans="1:10" ht="13.5" customHeight="1">
      <c r="A21" s="2068"/>
      <c r="B21" s="179" t="s">
        <v>1075</v>
      </c>
      <c r="C21" s="1512"/>
      <c r="D21" s="1513"/>
      <c r="E21" s="1513"/>
      <c r="F21" s="1513"/>
      <c r="G21" s="1513"/>
      <c r="H21" s="1513"/>
      <c r="I21" s="1513"/>
    </row>
    <row r="22" spans="1:10" ht="13.5" customHeight="1">
      <c r="A22" s="2068"/>
      <c r="B22" s="1137" t="s">
        <v>1076</v>
      </c>
      <c r="C22" s="540">
        <v>11487</v>
      </c>
      <c r="D22" s="1514" t="s">
        <v>1303</v>
      </c>
      <c r="E22" s="1514">
        <v>310</v>
      </c>
      <c r="F22" s="531">
        <v>2814</v>
      </c>
      <c r="G22" s="531">
        <v>3601</v>
      </c>
      <c r="H22" s="531">
        <v>3314</v>
      </c>
      <c r="I22" s="531">
        <v>1434</v>
      </c>
    </row>
    <row r="23" spans="1:10" ht="13.5" customHeight="1">
      <c r="A23" s="2069"/>
      <c r="B23" s="1515" t="s">
        <v>1077</v>
      </c>
      <c r="C23" s="543">
        <v>1188</v>
      </c>
      <c r="D23" s="1099" t="s">
        <v>1304</v>
      </c>
      <c r="E23" s="1099">
        <v>68</v>
      </c>
      <c r="F23" s="1099">
        <v>379</v>
      </c>
      <c r="G23" s="1099">
        <v>354</v>
      </c>
      <c r="H23" s="1099">
        <v>265</v>
      </c>
      <c r="I23" s="1099">
        <v>118</v>
      </c>
    </row>
    <row r="24" spans="1:10" ht="13.5" customHeight="1">
      <c r="A24" s="2067">
        <v>2018</v>
      </c>
      <c r="B24" s="1959" t="s">
        <v>12</v>
      </c>
      <c r="C24" s="1511">
        <v>11265</v>
      </c>
      <c r="D24" s="1511">
        <v>10</v>
      </c>
      <c r="E24" s="1511">
        <v>297</v>
      </c>
      <c r="F24" s="1511">
        <v>3025</v>
      </c>
      <c r="G24" s="1511">
        <v>3334</v>
      </c>
      <c r="H24" s="1511">
        <v>3239</v>
      </c>
      <c r="I24" s="1511">
        <v>1360</v>
      </c>
    </row>
    <row r="25" spans="1:10" ht="13.5" customHeight="1">
      <c r="A25" s="2068"/>
      <c r="B25" s="179" t="s">
        <v>1075</v>
      </c>
      <c r="C25" s="1512"/>
      <c r="D25" s="1513"/>
      <c r="E25" s="1513"/>
      <c r="F25" s="1513"/>
      <c r="G25" s="1513"/>
      <c r="H25" s="1513"/>
      <c r="I25" s="1513"/>
    </row>
    <row r="26" spans="1:10" ht="13.5" customHeight="1">
      <c r="A26" s="2068"/>
      <c r="B26" s="1137" t="s">
        <v>1076</v>
      </c>
      <c r="C26" s="540">
        <v>10176</v>
      </c>
      <c r="D26" s="1514">
        <v>7</v>
      </c>
      <c r="E26" s="1514">
        <v>243</v>
      </c>
      <c r="F26" s="531">
        <v>2658</v>
      </c>
      <c r="G26" s="531">
        <v>3052</v>
      </c>
      <c r="H26" s="531">
        <v>2964</v>
      </c>
      <c r="I26" s="531">
        <v>1252</v>
      </c>
    </row>
    <row r="27" spans="1:10" ht="13.5" customHeight="1">
      <c r="A27" s="2069"/>
      <c r="B27" s="1515" t="s">
        <v>1077</v>
      </c>
      <c r="C27" s="543">
        <v>1037</v>
      </c>
      <c r="D27" s="1099">
        <v>3</v>
      </c>
      <c r="E27" s="1099">
        <v>54</v>
      </c>
      <c r="F27" s="1099">
        <v>360</v>
      </c>
      <c r="G27" s="1099">
        <v>266</v>
      </c>
      <c r="H27" s="1099">
        <v>256</v>
      </c>
      <c r="I27" s="1099">
        <v>98</v>
      </c>
    </row>
    <row r="28" spans="1:10" ht="18" customHeight="1">
      <c r="A28" s="66" t="s">
        <v>269</v>
      </c>
    </row>
    <row r="29" spans="1:10" ht="12">
      <c r="A29" s="2070">
        <v>2022</v>
      </c>
      <c r="B29" s="1959" t="s">
        <v>12</v>
      </c>
      <c r="C29" s="1511">
        <v>6000</v>
      </c>
      <c r="D29" s="1511">
        <v>5</v>
      </c>
      <c r="E29" s="1511">
        <v>211</v>
      </c>
      <c r="F29" s="1511">
        <v>1876</v>
      </c>
      <c r="G29" s="1511">
        <v>2232</v>
      </c>
      <c r="H29" s="1511">
        <v>1315</v>
      </c>
      <c r="I29" s="1511">
        <v>361</v>
      </c>
    </row>
    <row r="30" spans="1:10" ht="12">
      <c r="A30" s="2071"/>
      <c r="B30" s="179" t="s">
        <v>1075</v>
      </c>
      <c r="C30" s="1513"/>
      <c r="D30" s="1513"/>
      <c r="E30" s="1513"/>
      <c r="F30" s="1513"/>
      <c r="G30" s="1513"/>
      <c r="H30" s="1513"/>
      <c r="I30" s="1513"/>
    </row>
    <row r="31" spans="1:10" ht="13.5" customHeight="1">
      <c r="A31" s="2071"/>
      <c r="B31" s="1137" t="s">
        <v>1076</v>
      </c>
      <c r="C31" s="540">
        <v>5366</v>
      </c>
      <c r="D31" s="1514">
        <v>3</v>
      </c>
      <c r="E31" s="1514">
        <v>167</v>
      </c>
      <c r="F31" s="531">
        <v>1654</v>
      </c>
      <c r="G31" s="531">
        <v>2031</v>
      </c>
      <c r="H31" s="531">
        <v>1180</v>
      </c>
      <c r="I31" s="531">
        <v>331</v>
      </c>
      <c r="J31" s="188"/>
    </row>
    <row r="32" spans="1:10" ht="13.5" customHeight="1">
      <c r="A32" s="2072"/>
      <c r="B32" s="1515" t="s">
        <v>1077</v>
      </c>
      <c r="C32" s="543">
        <v>625</v>
      </c>
      <c r="D32" s="1099">
        <v>2</v>
      </c>
      <c r="E32" s="1099">
        <v>44</v>
      </c>
      <c r="F32" s="1099">
        <v>217</v>
      </c>
      <c r="G32" s="1099">
        <v>198</v>
      </c>
      <c r="H32" s="1099">
        <v>134</v>
      </c>
      <c r="I32" s="1099">
        <v>30</v>
      </c>
    </row>
    <row r="33" spans="1:9" ht="13.5" customHeight="1">
      <c r="A33" s="2070">
        <v>2021</v>
      </c>
      <c r="B33" s="1959" t="s">
        <v>12</v>
      </c>
      <c r="C33" s="1511">
        <v>5944</v>
      </c>
      <c r="D33" s="1511">
        <v>5</v>
      </c>
      <c r="E33" s="1511">
        <v>206</v>
      </c>
      <c r="F33" s="1511">
        <v>1905</v>
      </c>
      <c r="G33" s="1511">
        <v>2151</v>
      </c>
      <c r="H33" s="1511">
        <v>1293</v>
      </c>
      <c r="I33" s="1511">
        <v>384</v>
      </c>
    </row>
    <row r="34" spans="1:9" ht="12">
      <c r="A34" s="2071"/>
      <c r="B34" s="179" t="s">
        <v>1075</v>
      </c>
      <c r="C34" s="1512"/>
      <c r="D34" s="1513"/>
      <c r="E34" s="1513"/>
      <c r="F34" s="1513"/>
      <c r="G34" s="1513"/>
      <c r="H34" s="1513"/>
      <c r="I34" s="1513"/>
    </row>
    <row r="35" spans="1:9" ht="13.5" customHeight="1">
      <c r="A35" s="2071"/>
      <c r="B35" s="1137" t="s">
        <v>1076</v>
      </c>
      <c r="C35" s="540">
        <v>5325</v>
      </c>
      <c r="D35" s="1514">
        <v>4</v>
      </c>
      <c r="E35" s="1514">
        <v>169</v>
      </c>
      <c r="F35" s="531">
        <v>1672</v>
      </c>
      <c r="G35" s="531">
        <v>1961</v>
      </c>
      <c r="H35" s="531">
        <v>1176</v>
      </c>
      <c r="I35" s="531">
        <v>343</v>
      </c>
    </row>
    <row r="36" spans="1:9" ht="13.5" customHeight="1">
      <c r="A36" s="2072"/>
      <c r="B36" s="1515" t="s">
        <v>1077</v>
      </c>
      <c r="C36" s="543">
        <v>614</v>
      </c>
      <c r="D36" s="1099">
        <v>1</v>
      </c>
      <c r="E36" s="1099">
        <v>37</v>
      </c>
      <c r="F36" s="1099">
        <v>230</v>
      </c>
      <c r="G36" s="1099">
        <v>188</v>
      </c>
      <c r="H36" s="1099">
        <v>117</v>
      </c>
      <c r="I36" s="1099">
        <v>41</v>
      </c>
    </row>
    <row r="37" spans="1:9" ht="13.5" customHeight="1">
      <c r="A37" s="2070">
        <v>2020</v>
      </c>
      <c r="B37" s="1959" t="s">
        <v>12</v>
      </c>
      <c r="C37" s="1511">
        <v>6149</v>
      </c>
      <c r="D37" s="1511">
        <v>4</v>
      </c>
      <c r="E37" s="1511">
        <v>214</v>
      </c>
      <c r="F37" s="1511">
        <v>2025</v>
      </c>
      <c r="G37" s="1511">
        <v>2105</v>
      </c>
      <c r="H37" s="1511">
        <v>1397</v>
      </c>
      <c r="I37" s="1511">
        <v>404</v>
      </c>
    </row>
    <row r="38" spans="1:9" ht="12">
      <c r="A38" s="2071"/>
      <c r="B38" s="179" t="s">
        <v>1075</v>
      </c>
      <c r="C38" s="1512"/>
      <c r="D38" s="1513"/>
      <c r="E38" s="1513"/>
      <c r="F38" s="1513"/>
      <c r="G38" s="1513"/>
      <c r="H38" s="1513"/>
      <c r="I38" s="1513"/>
    </row>
    <row r="39" spans="1:9" ht="13.5" customHeight="1">
      <c r="A39" s="2071"/>
      <c r="B39" s="1137" t="s">
        <v>1076</v>
      </c>
      <c r="C39" s="540">
        <v>5556</v>
      </c>
      <c r="D39" s="1514">
        <v>3</v>
      </c>
      <c r="E39" s="1514">
        <v>172</v>
      </c>
      <c r="F39" s="531">
        <v>1782</v>
      </c>
      <c r="G39" s="531">
        <v>1949</v>
      </c>
      <c r="H39" s="531">
        <v>1275</v>
      </c>
      <c r="I39" s="531">
        <v>375</v>
      </c>
    </row>
    <row r="40" spans="1:9" ht="13.5" customHeight="1">
      <c r="A40" s="2072"/>
      <c r="B40" s="1515" t="s">
        <v>1077</v>
      </c>
      <c r="C40" s="543">
        <v>586</v>
      </c>
      <c r="D40" s="1099">
        <v>1</v>
      </c>
      <c r="E40" s="1099">
        <v>42</v>
      </c>
      <c r="F40" s="1099">
        <v>240</v>
      </c>
      <c r="G40" s="1099">
        <v>153</v>
      </c>
      <c r="H40" s="1099">
        <v>121</v>
      </c>
      <c r="I40" s="1099">
        <v>29</v>
      </c>
    </row>
    <row r="41" spans="1:9" ht="13.5" customHeight="1">
      <c r="A41" s="2067">
        <v>2019</v>
      </c>
      <c r="B41" s="1959" t="s">
        <v>12</v>
      </c>
      <c r="C41" s="1511">
        <v>6602</v>
      </c>
      <c r="D41" s="1511">
        <v>10</v>
      </c>
      <c r="E41" s="1511">
        <v>236</v>
      </c>
      <c r="F41" s="1511">
        <v>2171</v>
      </c>
      <c r="G41" s="1511">
        <v>2317</v>
      </c>
      <c r="H41" s="1511">
        <v>1435</v>
      </c>
      <c r="I41" s="1511">
        <v>433</v>
      </c>
    </row>
    <row r="42" spans="1:9" ht="13.5" customHeight="1">
      <c r="A42" s="2068"/>
      <c r="B42" s="179" t="s">
        <v>1075</v>
      </c>
      <c r="C42" s="1512"/>
      <c r="D42" s="1513"/>
      <c r="E42" s="1513"/>
      <c r="F42" s="1513"/>
      <c r="G42" s="1513"/>
      <c r="H42" s="1513"/>
      <c r="I42" s="1513"/>
    </row>
    <row r="43" spans="1:9" ht="13.5" customHeight="1">
      <c r="A43" s="2068"/>
      <c r="B43" s="1137" t="s">
        <v>1076</v>
      </c>
      <c r="C43" s="540">
        <v>5923</v>
      </c>
      <c r="D43" s="1514">
        <v>8</v>
      </c>
      <c r="E43" s="1514">
        <v>191</v>
      </c>
      <c r="F43" s="531">
        <v>1909</v>
      </c>
      <c r="G43" s="531">
        <v>2104</v>
      </c>
      <c r="H43" s="531">
        <v>1320</v>
      </c>
      <c r="I43" s="531">
        <v>391</v>
      </c>
    </row>
    <row r="44" spans="1:9" ht="13.5" customHeight="1">
      <c r="A44" s="2069"/>
      <c r="B44" s="1515" t="s">
        <v>1077</v>
      </c>
      <c r="C44" s="543">
        <v>669</v>
      </c>
      <c r="D44" s="1099">
        <v>2</v>
      </c>
      <c r="E44" s="1099">
        <v>43</v>
      </c>
      <c r="F44" s="1099">
        <v>258</v>
      </c>
      <c r="G44" s="1099">
        <v>211</v>
      </c>
      <c r="H44" s="1099">
        <v>113</v>
      </c>
      <c r="I44" s="1099">
        <v>42</v>
      </c>
    </row>
    <row r="45" spans="1:9" ht="13.5" customHeight="1">
      <c r="A45" s="2067">
        <v>2018</v>
      </c>
      <c r="B45" s="1959" t="s">
        <v>12</v>
      </c>
      <c r="C45" s="1511">
        <v>5821</v>
      </c>
      <c r="D45" s="1511">
        <v>6</v>
      </c>
      <c r="E45" s="1511">
        <v>192</v>
      </c>
      <c r="F45" s="1511">
        <v>2036</v>
      </c>
      <c r="G45" s="1511">
        <v>1875</v>
      </c>
      <c r="H45" s="1511">
        <v>1348</v>
      </c>
      <c r="I45" s="1511">
        <v>364</v>
      </c>
    </row>
    <row r="46" spans="1:9" ht="12">
      <c r="A46" s="2068"/>
      <c r="B46" s="179" t="s">
        <v>1075</v>
      </c>
      <c r="C46" s="1512"/>
      <c r="D46" s="1513"/>
      <c r="E46" s="1513"/>
      <c r="F46" s="1513"/>
      <c r="G46" s="1513"/>
      <c r="H46" s="1513"/>
      <c r="I46" s="1513"/>
    </row>
    <row r="47" spans="1:9" ht="13.5" customHeight="1">
      <c r="A47" s="2068"/>
      <c r="B47" s="1137" t="s">
        <v>1076</v>
      </c>
      <c r="C47" s="540">
        <v>5259</v>
      </c>
      <c r="D47" s="1514">
        <v>4</v>
      </c>
      <c r="E47" s="1514">
        <v>160</v>
      </c>
      <c r="F47" s="531">
        <v>1808</v>
      </c>
      <c r="G47" s="531">
        <v>1729</v>
      </c>
      <c r="H47" s="531">
        <v>1222</v>
      </c>
      <c r="I47" s="531">
        <v>336</v>
      </c>
    </row>
    <row r="48" spans="1:9" ht="13.5" customHeight="1">
      <c r="A48" s="2069"/>
      <c r="B48" s="1515" t="s">
        <v>1077</v>
      </c>
      <c r="C48" s="543">
        <v>554</v>
      </c>
      <c r="D48" s="1099">
        <v>2</v>
      </c>
      <c r="E48" s="1099">
        <v>32</v>
      </c>
      <c r="F48" s="1099">
        <v>224</v>
      </c>
      <c r="G48" s="1099">
        <v>144</v>
      </c>
      <c r="H48" s="1099">
        <v>124</v>
      </c>
      <c r="I48" s="1099">
        <v>28</v>
      </c>
    </row>
    <row r="49" spans="1:10" ht="18" customHeight="1">
      <c r="A49" s="66" t="s">
        <v>271</v>
      </c>
    </row>
    <row r="50" spans="1:10" ht="13.5" customHeight="1">
      <c r="A50" s="2070">
        <v>2022</v>
      </c>
      <c r="B50" s="1959" t="s">
        <v>12</v>
      </c>
      <c r="C50" s="1511">
        <v>5383</v>
      </c>
      <c r="D50" s="1511">
        <v>13</v>
      </c>
      <c r="E50" s="1511">
        <v>114</v>
      </c>
      <c r="F50" s="1511">
        <v>865</v>
      </c>
      <c r="G50" s="1511">
        <v>1506</v>
      </c>
      <c r="H50" s="1511">
        <v>1899</v>
      </c>
      <c r="I50" s="1511">
        <v>986</v>
      </c>
    </row>
    <row r="51" spans="1:10" ht="12">
      <c r="A51" s="2071"/>
      <c r="B51" s="1516" t="s">
        <v>1075</v>
      </c>
      <c r="C51" s="1512"/>
      <c r="D51" s="1513"/>
      <c r="E51" s="1513"/>
      <c r="F51" s="1513"/>
      <c r="G51" s="1513"/>
      <c r="H51" s="1513"/>
      <c r="I51" s="1513"/>
    </row>
    <row r="52" spans="1:10" ht="13.5" customHeight="1">
      <c r="A52" s="2071"/>
      <c r="B52" s="1137" t="s">
        <v>1076</v>
      </c>
      <c r="C52" s="540">
        <v>4866</v>
      </c>
      <c r="D52" s="1514">
        <v>10</v>
      </c>
      <c r="E52" s="1514">
        <v>95</v>
      </c>
      <c r="F52" s="531">
        <v>749</v>
      </c>
      <c r="G52" s="531">
        <v>1376</v>
      </c>
      <c r="H52" s="531">
        <v>1734</v>
      </c>
      <c r="I52" s="531">
        <v>902</v>
      </c>
      <c r="J52" s="188"/>
    </row>
    <row r="53" spans="1:10" ht="13.5" customHeight="1">
      <c r="A53" s="2072"/>
      <c r="B53" s="1515" t="s">
        <v>1077</v>
      </c>
      <c r="C53" s="543">
        <v>505</v>
      </c>
      <c r="D53" s="1099">
        <v>3</v>
      </c>
      <c r="E53" s="1099">
        <v>19</v>
      </c>
      <c r="F53" s="1099">
        <v>115</v>
      </c>
      <c r="G53" s="1099">
        <v>129</v>
      </c>
      <c r="H53" s="1099">
        <v>158</v>
      </c>
      <c r="I53" s="1099">
        <v>81</v>
      </c>
    </row>
    <row r="54" spans="1:10" ht="13.5" customHeight="1">
      <c r="A54" s="2070">
        <v>2021</v>
      </c>
      <c r="B54" s="1959" t="s">
        <v>12</v>
      </c>
      <c r="C54" s="1511">
        <v>5149</v>
      </c>
      <c r="D54" s="1511">
        <v>12</v>
      </c>
      <c r="E54" s="1511">
        <v>118</v>
      </c>
      <c r="F54" s="1511">
        <v>838</v>
      </c>
      <c r="G54" s="1511">
        <v>1447</v>
      </c>
      <c r="H54" s="1511">
        <v>1808</v>
      </c>
      <c r="I54" s="1511">
        <v>926</v>
      </c>
    </row>
    <row r="55" spans="1:10" ht="13.5" customHeight="1">
      <c r="A55" s="2071"/>
      <c r="B55" s="1516" t="s">
        <v>1075</v>
      </c>
      <c r="C55" s="1512"/>
      <c r="D55" s="1513"/>
      <c r="E55" s="1513"/>
      <c r="F55" s="1513"/>
      <c r="G55" s="1513"/>
      <c r="H55" s="1513"/>
      <c r="I55" s="1513"/>
    </row>
    <row r="56" spans="1:10" ht="13.5" customHeight="1">
      <c r="A56" s="2071"/>
      <c r="B56" s="1137" t="s">
        <v>1076</v>
      </c>
      <c r="C56" s="540">
        <v>4685</v>
      </c>
      <c r="D56" s="1514">
        <v>9</v>
      </c>
      <c r="E56" s="1514">
        <v>100</v>
      </c>
      <c r="F56" s="531">
        <v>728</v>
      </c>
      <c r="G56" s="531">
        <v>1343</v>
      </c>
      <c r="H56" s="531">
        <v>1650</v>
      </c>
      <c r="I56" s="531">
        <v>855</v>
      </c>
    </row>
    <row r="57" spans="1:10" ht="13.5" customHeight="1">
      <c r="A57" s="2072"/>
      <c r="B57" s="1515" t="s">
        <v>1077</v>
      </c>
      <c r="C57" s="543">
        <v>460</v>
      </c>
      <c r="D57" s="1099">
        <v>3</v>
      </c>
      <c r="E57" s="1099">
        <v>17</v>
      </c>
      <c r="F57" s="1099">
        <v>110</v>
      </c>
      <c r="G57" s="1099">
        <v>102</v>
      </c>
      <c r="H57" s="1099">
        <v>157</v>
      </c>
      <c r="I57" s="1099">
        <v>71</v>
      </c>
    </row>
    <row r="58" spans="1:10" ht="13.5" customHeight="1">
      <c r="A58" s="2070">
        <v>2020</v>
      </c>
      <c r="B58" s="1959" t="s">
        <v>12</v>
      </c>
      <c r="C58" s="1511">
        <v>5336</v>
      </c>
      <c r="D58" s="1511">
        <v>10</v>
      </c>
      <c r="E58" s="1511">
        <v>130</v>
      </c>
      <c r="F58" s="1511">
        <v>859</v>
      </c>
      <c r="G58" s="1511">
        <v>1445</v>
      </c>
      <c r="H58" s="1511">
        <v>1910</v>
      </c>
      <c r="I58" s="1511">
        <v>982</v>
      </c>
    </row>
    <row r="59" spans="1:10" ht="13.5" customHeight="1">
      <c r="A59" s="2071"/>
      <c r="B59" s="1516" t="s">
        <v>1075</v>
      </c>
      <c r="C59" s="1512"/>
      <c r="D59" s="1513"/>
      <c r="E59" s="1513"/>
      <c r="F59" s="1513"/>
      <c r="G59" s="1513"/>
      <c r="H59" s="1513"/>
      <c r="I59" s="1513"/>
    </row>
    <row r="60" spans="1:10" ht="13.5" customHeight="1">
      <c r="A60" s="2071"/>
      <c r="B60" s="1137" t="s">
        <v>1076</v>
      </c>
      <c r="C60" s="540">
        <v>4837</v>
      </c>
      <c r="D60" s="1514">
        <v>6</v>
      </c>
      <c r="E60" s="1514">
        <v>92</v>
      </c>
      <c r="F60" s="531">
        <v>752</v>
      </c>
      <c r="G60" s="531">
        <v>1316</v>
      </c>
      <c r="H60" s="531">
        <v>1765</v>
      </c>
      <c r="I60" s="531">
        <v>906</v>
      </c>
    </row>
    <row r="61" spans="1:10" ht="13.5" customHeight="1">
      <c r="A61" s="2072"/>
      <c r="B61" s="1515" t="s">
        <v>1077</v>
      </c>
      <c r="C61" s="543">
        <v>484</v>
      </c>
      <c r="D61" s="1099">
        <v>4</v>
      </c>
      <c r="E61" s="1099">
        <v>38</v>
      </c>
      <c r="F61" s="1099">
        <v>104</v>
      </c>
      <c r="G61" s="1099">
        <v>122</v>
      </c>
      <c r="H61" s="1099">
        <v>143</v>
      </c>
      <c r="I61" s="1099">
        <v>73</v>
      </c>
    </row>
    <row r="62" spans="1:10" ht="13.5" customHeight="1">
      <c r="A62" s="2067">
        <v>2019</v>
      </c>
      <c r="B62" s="1959" t="s">
        <v>12</v>
      </c>
      <c r="C62" s="1511">
        <v>6100</v>
      </c>
      <c r="D62" s="1511">
        <v>9</v>
      </c>
      <c r="E62" s="1511">
        <v>144</v>
      </c>
      <c r="F62" s="1511">
        <v>1028</v>
      </c>
      <c r="G62" s="1511">
        <v>1644</v>
      </c>
      <c r="H62" s="1511">
        <v>2151</v>
      </c>
      <c r="I62" s="1511">
        <v>1124</v>
      </c>
    </row>
    <row r="63" spans="1:10" ht="13.5" customHeight="1">
      <c r="A63" s="2068"/>
      <c r="B63" s="1516" t="s">
        <v>1075</v>
      </c>
      <c r="C63" s="1512"/>
      <c r="D63" s="1513"/>
      <c r="E63" s="1513"/>
      <c r="F63" s="1513"/>
      <c r="G63" s="1513"/>
      <c r="H63" s="1513"/>
      <c r="I63" s="1513"/>
    </row>
    <row r="64" spans="1:10" ht="13.5" customHeight="1">
      <c r="A64" s="2068"/>
      <c r="B64" s="1507" t="s">
        <v>1076</v>
      </c>
      <c r="C64" s="540">
        <v>5564</v>
      </c>
      <c r="D64" s="1514">
        <v>6</v>
      </c>
      <c r="E64" s="1514">
        <v>119</v>
      </c>
      <c r="F64" s="531">
        <v>905</v>
      </c>
      <c r="G64" s="531">
        <v>1497</v>
      </c>
      <c r="H64" s="531">
        <v>1994</v>
      </c>
      <c r="I64" s="531">
        <v>1043</v>
      </c>
    </row>
    <row r="65" spans="1:10" ht="13.5" customHeight="1">
      <c r="A65" s="2069"/>
      <c r="B65" s="659" t="s">
        <v>1077</v>
      </c>
      <c r="C65" s="543">
        <v>519</v>
      </c>
      <c r="D65" s="1099">
        <v>2</v>
      </c>
      <c r="E65" s="1099">
        <v>25</v>
      </c>
      <c r="F65" s="1099">
        <v>121</v>
      </c>
      <c r="G65" s="1099">
        <v>143</v>
      </c>
      <c r="H65" s="1099">
        <v>152</v>
      </c>
      <c r="I65" s="1099">
        <v>76</v>
      </c>
    </row>
    <row r="66" spans="1:10" ht="13.5" customHeight="1">
      <c r="A66" s="2067">
        <v>2018</v>
      </c>
      <c r="B66" s="1959" t="s">
        <v>12</v>
      </c>
      <c r="C66" s="1511">
        <v>5444</v>
      </c>
      <c r="D66" s="1511">
        <v>4</v>
      </c>
      <c r="E66" s="1511">
        <v>105</v>
      </c>
      <c r="F66" s="1511">
        <v>989</v>
      </c>
      <c r="G66" s="1511">
        <v>1459</v>
      </c>
      <c r="H66" s="1511">
        <v>1891</v>
      </c>
      <c r="I66" s="1511">
        <v>996</v>
      </c>
    </row>
    <row r="67" spans="1:10" ht="13.5" customHeight="1">
      <c r="A67" s="2068"/>
      <c r="B67" s="1516" t="s">
        <v>1075</v>
      </c>
      <c r="C67" s="1512"/>
      <c r="D67" s="1513"/>
      <c r="E67" s="1513"/>
      <c r="F67" s="1513"/>
      <c r="G67" s="1513"/>
      <c r="H67" s="1513"/>
      <c r="I67" s="1513"/>
    </row>
    <row r="68" spans="1:10" ht="13.5" customHeight="1">
      <c r="A68" s="2068"/>
      <c r="B68" s="1137" t="s">
        <v>1076</v>
      </c>
      <c r="C68" s="540">
        <v>4917</v>
      </c>
      <c r="D68" s="1514">
        <v>3</v>
      </c>
      <c r="E68" s="1514">
        <v>83</v>
      </c>
      <c r="F68" s="531">
        <v>850</v>
      </c>
      <c r="G68" s="531">
        <v>1323</v>
      </c>
      <c r="H68" s="531">
        <v>1742</v>
      </c>
      <c r="I68" s="531">
        <v>916</v>
      </c>
    </row>
    <row r="69" spans="1:10" ht="13.5" customHeight="1">
      <c r="A69" s="2069"/>
      <c r="B69" s="1515" t="s">
        <v>1077</v>
      </c>
      <c r="C69" s="543">
        <v>483</v>
      </c>
      <c r="D69" s="1099">
        <v>1</v>
      </c>
      <c r="E69" s="1099">
        <v>22</v>
      </c>
      <c r="F69" s="1099">
        <v>136</v>
      </c>
      <c r="G69" s="1099">
        <v>122</v>
      </c>
      <c r="H69" s="1099">
        <v>132</v>
      </c>
      <c r="I69" s="1099">
        <v>70</v>
      </c>
    </row>
    <row r="70" spans="1:10" ht="24" customHeight="1">
      <c r="A70" s="2055" t="s">
        <v>1078</v>
      </c>
      <c r="B70" s="2055"/>
      <c r="C70" s="2055"/>
      <c r="D70" s="2055"/>
      <c r="E70" s="2055"/>
      <c r="F70" s="2055"/>
      <c r="G70" s="2055"/>
      <c r="H70" s="2055"/>
      <c r="I70" s="2055"/>
    </row>
    <row r="71" spans="1:10" ht="13.5" customHeight="1">
      <c r="A71" s="1517" t="s">
        <v>1079</v>
      </c>
      <c r="B71" s="1518"/>
      <c r="C71" s="1518"/>
      <c r="D71" s="1518"/>
      <c r="E71" s="1518"/>
      <c r="F71" s="1518"/>
      <c r="G71" s="1518"/>
      <c r="H71" s="1518"/>
      <c r="I71" s="1518"/>
    </row>
    <row r="72" spans="1:10" ht="24.75" customHeight="1">
      <c r="A72" s="2074" t="s">
        <v>1305</v>
      </c>
      <c r="B72" s="2074"/>
      <c r="C72" s="2074"/>
      <c r="D72" s="2074"/>
      <c r="E72" s="2074"/>
      <c r="F72" s="2074"/>
      <c r="G72" s="2074"/>
      <c r="H72" s="2074"/>
      <c r="I72" s="2074"/>
      <c r="J72" s="2074"/>
    </row>
    <row r="73" spans="1:10" ht="12">
      <c r="A73" s="1386"/>
      <c r="B73" s="1386"/>
      <c r="C73" s="1386"/>
      <c r="D73" s="1386"/>
      <c r="E73" s="1386"/>
      <c r="F73" s="1386"/>
      <c r="G73" s="1386"/>
      <c r="H73" s="1386"/>
    </row>
    <row r="74" spans="1:10" ht="13.5" customHeight="1">
      <c r="A74" s="1519" t="s">
        <v>1080</v>
      </c>
      <c r="B74" s="1386"/>
      <c r="C74" s="1386"/>
      <c r="D74" s="1386"/>
      <c r="E74" s="1386"/>
      <c r="F74" s="1386"/>
      <c r="G74" s="1386"/>
      <c r="H74" s="1386"/>
    </row>
  </sheetData>
  <mergeCells count="22">
    <mergeCell ref="A72:J72"/>
    <mergeCell ref="A16:A19"/>
    <mergeCell ref="A20:A23"/>
    <mergeCell ref="A24:A27"/>
    <mergeCell ref="A29:A32"/>
    <mergeCell ref="A33:A36"/>
    <mergeCell ref="A2:I2"/>
    <mergeCell ref="A66:A69"/>
    <mergeCell ref="A70:I70"/>
    <mergeCell ref="A41:A44"/>
    <mergeCell ref="A45:A48"/>
    <mergeCell ref="A50:A53"/>
    <mergeCell ref="A54:A57"/>
    <mergeCell ref="A58:A61"/>
    <mergeCell ref="A62:A65"/>
    <mergeCell ref="A37:A40"/>
    <mergeCell ref="A5:A6"/>
    <mergeCell ref="B5:B6"/>
    <mergeCell ref="C5:C6"/>
    <mergeCell ref="D5:I5"/>
    <mergeCell ref="A8:A11"/>
    <mergeCell ref="A12:A1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48" max="8" man="1"/>
  </rowBreaks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Normal="100" workbookViewId="0"/>
  </sheetViews>
  <sheetFormatPr defaultColWidth="8" defaultRowHeight="13.5" customHeight="1"/>
  <cols>
    <col min="1" max="9" width="9" style="302" customWidth="1"/>
    <col min="10" max="10" width="8" style="302"/>
    <col min="11" max="11" width="13" style="302" customWidth="1"/>
    <col min="12" max="16384" width="8" style="302"/>
  </cols>
  <sheetData>
    <row r="1" spans="1:16" s="1557" customFormat="1" ht="13.5" customHeight="1">
      <c r="A1" s="1481" t="s">
        <v>0</v>
      </c>
      <c r="B1" s="1556"/>
      <c r="C1" s="1556"/>
      <c r="D1" s="1556"/>
      <c r="E1" s="1556"/>
      <c r="F1" s="1556"/>
      <c r="G1" s="1556"/>
      <c r="J1" s="2004" t="s">
        <v>1431</v>
      </c>
    </row>
    <row r="2" spans="1:16" s="1557" customFormat="1" ht="30" customHeight="1">
      <c r="A2" s="2076" t="s">
        <v>1396</v>
      </c>
      <c r="B2" s="2076"/>
      <c r="C2" s="2076"/>
      <c r="D2" s="2076"/>
      <c r="E2" s="2076"/>
      <c r="F2" s="2076"/>
      <c r="G2" s="2076"/>
      <c r="H2" s="2076"/>
      <c r="I2" s="2001"/>
    </row>
    <row r="3" spans="1:16" s="1557" customFormat="1" ht="13.5" customHeight="1">
      <c r="A3" s="1556"/>
      <c r="B3" s="1556"/>
      <c r="C3" s="1556"/>
      <c r="D3" s="1556"/>
      <c r="E3" s="1556"/>
      <c r="F3" s="1556"/>
      <c r="G3" s="1556"/>
      <c r="J3" s="1557" t="s">
        <v>1094</v>
      </c>
    </row>
    <row r="4" spans="1:16" s="1557" customFormat="1" ht="22.5" customHeight="1">
      <c r="J4" s="1567" t="s">
        <v>179</v>
      </c>
      <c r="K4" s="1571" t="s">
        <v>1083</v>
      </c>
      <c r="L4" s="1567" t="s">
        <v>1084</v>
      </c>
      <c r="M4" s="1567" t="s">
        <v>51</v>
      </c>
      <c r="N4" s="1567" t="s">
        <v>52</v>
      </c>
      <c r="O4" s="1567" t="s">
        <v>53</v>
      </c>
      <c r="P4" s="1567" t="s">
        <v>1091</v>
      </c>
    </row>
    <row r="5" spans="1:16" ht="13.5" customHeight="1">
      <c r="J5" s="2063" t="s">
        <v>1089</v>
      </c>
      <c r="K5" s="2063"/>
      <c r="L5" s="2063"/>
      <c r="M5" s="2063"/>
      <c r="N5" s="2063"/>
      <c r="O5" s="2063"/>
      <c r="P5" s="2063"/>
    </row>
    <row r="6" spans="1:16" ht="13.5" customHeight="1">
      <c r="J6" s="1523">
        <v>2013</v>
      </c>
      <c r="K6" s="1524">
        <v>9052</v>
      </c>
      <c r="L6" s="1524">
        <v>253</v>
      </c>
      <c r="M6" s="1524">
        <v>2526</v>
      </c>
      <c r="N6" s="1524">
        <v>2553</v>
      </c>
      <c r="O6" s="1524">
        <v>2700</v>
      </c>
      <c r="P6" s="1524">
        <v>1020</v>
      </c>
    </row>
    <row r="7" spans="1:16" ht="13.5" customHeight="1">
      <c r="J7" s="1525">
        <v>2014</v>
      </c>
      <c r="K7" s="1526">
        <v>9545</v>
      </c>
      <c r="L7" s="1526">
        <v>276</v>
      </c>
      <c r="M7" s="1526">
        <v>2589</v>
      </c>
      <c r="N7" s="1526">
        <v>2695</v>
      </c>
      <c r="O7" s="1526">
        <v>2796</v>
      </c>
      <c r="P7" s="1526">
        <v>1189</v>
      </c>
    </row>
    <row r="8" spans="1:16" ht="13.5" customHeight="1">
      <c r="J8" s="1525">
        <v>2015</v>
      </c>
      <c r="K8" s="1526">
        <v>10634</v>
      </c>
      <c r="L8" s="1526">
        <v>331</v>
      </c>
      <c r="M8" s="1526">
        <v>2907</v>
      </c>
      <c r="N8" s="1526">
        <v>3055</v>
      </c>
      <c r="O8" s="1526">
        <v>3106</v>
      </c>
      <c r="P8" s="1526">
        <v>1235</v>
      </c>
    </row>
    <row r="9" spans="1:16" ht="13.5" customHeight="1">
      <c r="J9" s="1525">
        <v>2016</v>
      </c>
      <c r="K9" s="1526">
        <v>10890</v>
      </c>
      <c r="L9" s="1526">
        <v>290</v>
      </c>
      <c r="M9" s="1526">
        <v>2961</v>
      </c>
      <c r="N9" s="1526">
        <v>3106</v>
      </c>
      <c r="O9" s="1526">
        <v>3194</v>
      </c>
      <c r="P9" s="1526">
        <v>1339</v>
      </c>
    </row>
    <row r="10" spans="1:16" ht="13.5" customHeight="1">
      <c r="J10" s="1527">
        <v>2017</v>
      </c>
      <c r="K10" s="1526">
        <v>11556</v>
      </c>
      <c r="L10" s="1526">
        <v>355</v>
      </c>
      <c r="M10" s="1526">
        <v>3073</v>
      </c>
      <c r="N10" s="1526">
        <v>3424</v>
      </c>
      <c r="O10" s="1526">
        <v>3321</v>
      </c>
      <c r="P10" s="1526">
        <v>1383</v>
      </c>
    </row>
    <row r="11" spans="1:16" ht="13.5" customHeight="1">
      <c r="J11" s="1527">
        <v>2018</v>
      </c>
      <c r="K11" s="1526">
        <v>11265</v>
      </c>
      <c r="L11" s="1526">
        <v>307</v>
      </c>
      <c r="M11" s="1526">
        <v>3025</v>
      </c>
      <c r="N11" s="1526">
        <v>3334</v>
      </c>
      <c r="O11" s="1526">
        <v>3239</v>
      </c>
      <c r="P11" s="1526">
        <v>1360</v>
      </c>
    </row>
    <row r="12" spans="1:16" ht="13.5" customHeight="1">
      <c r="J12" s="1529">
        <v>2019</v>
      </c>
      <c r="K12" s="1530">
        <v>12702</v>
      </c>
      <c r="L12" s="1530">
        <v>399</v>
      </c>
      <c r="M12" s="1530">
        <v>3199</v>
      </c>
      <c r="N12" s="1530">
        <v>3961</v>
      </c>
      <c r="O12" s="1530">
        <v>3586</v>
      </c>
      <c r="P12" s="1530">
        <v>1557</v>
      </c>
    </row>
    <row r="13" spans="1:16" ht="13.5" customHeight="1">
      <c r="J13" s="1529">
        <v>2020</v>
      </c>
      <c r="K13" s="1550">
        <v>11485</v>
      </c>
      <c r="L13" s="1550">
        <v>358</v>
      </c>
      <c r="M13" s="1550">
        <v>2884</v>
      </c>
      <c r="N13" s="1550">
        <v>3550</v>
      </c>
      <c r="O13" s="1550">
        <v>3307</v>
      </c>
      <c r="P13" s="1550">
        <v>1386</v>
      </c>
    </row>
    <row r="14" spans="1:16" ht="13.5" customHeight="1">
      <c r="J14" s="1529">
        <v>2021</v>
      </c>
      <c r="K14" s="1550">
        <v>11093</v>
      </c>
      <c r="L14" s="1550">
        <v>341</v>
      </c>
      <c r="M14" s="1550">
        <v>2743</v>
      </c>
      <c r="N14" s="1550">
        <v>3598</v>
      </c>
      <c r="O14" s="1550">
        <v>3101</v>
      </c>
      <c r="P14" s="1550">
        <v>1310</v>
      </c>
    </row>
    <row r="15" spans="1:16" ht="13.5" customHeight="1">
      <c r="J15" s="1538">
        <v>2022</v>
      </c>
      <c r="K15" s="1551">
        <v>11383</v>
      </c>
      <c r="L15" s="1551">
        <v>343</v>
      </c>
      <c r="M15" s="1551">
        <v>2741</v>
      </c>
      <c r="N15" s="1551">
        <v>3738</v>
      </c>
      <c r="O15" s="1551">
        <v>3214</v>
      </c>
      <c r="P15" s="1551">
        <v>1347</v>
      </c>
    </row>
    <row r="16" spans="1:16" ht="13.5" customHeight="1">
      <c r="J16" s="2075" t="s">
        <v>1086</v>
      </c>
      <c r="K16" s="2075"/>
      <c r="L16" s="2075"/>
      <c r="M16" s="2075"/>
      <c r="N16" s="2075"/>
      <c r="O16" s="2075"/>
      <c r="P16" s="2075"/>
    </row>
    <row r="17" spans="10:16" ht="13.5" customHeight="1">
      <c r="J17" s="1527">
        <v>2013</v>
      </c>
      <c r="K17" s="1541">
        <v>1</v>
      </c>
      <c r="L17" s="1541">
        <v>2.794962439239947E-2</v>
      </c>
      <c r="M17" s="1542">
        <v>0.27905435262925321</v>
      </c>
      <c r="N17" s="1541">
        <v>0.28203711886875826</v>
      </c>
      <c r="O17" s="1541">
        <v>0.29827662395050819</v>
      </c>
      <c r="P17" s="1542">
        <v>0.11268228015908087</v>
      </c>
    </row>
    <row r="18" spans="10:16" ht="13.5" customHeight="1">
      <c r="J18" s="1525">
        <v>2014</v>
      </c>
      <c r="K18" s="1543">
        <v>1</v>
      </c>
      <c r="L18" s="1543">
        <v>2.891566265060241E-2</v>
      </c>
      <c r="M18" s="1544">
        <v>0.27124148768988998</v>
      </c>
      <c r="N18" s="1543">
        <v>0.28234677841801992</v>
      </c>
      <c r="O18" s="1543">
        <v>0.29292823467784179</v>
      </c>
      <c r="P18" s="1544">
        <v>0.12456783656364588</v>
      </c>
    </row>
    <row r="19" spans="10:16" ht="13.5" customHeight="1">
      <c r="J19" s="1525">
        <v>2015</v>
      </c>
      <c r="K19" s="1543">
        <v>1</v>
      </c>
      <c r="L19" s="1543">
        <v>3.1126575136355087E-2</v>
      </c>
      <c r="M19" s="1544">
        <v>0.27336844085010342</v>
      </c>
      <c r="N19" s="1543">
        <v>0.28728606356968217</v>
      </c>
      <c r="O19" s="1543">
        <v>0.29208200112845589</v>
      </c>
      <c r="P19" s="1544">
        <v>0.11613691931540342</v>
      </c>
    </row>
    <row r="20" spans="10:16" ht="13.5" customHeight="1">
      <c r="J20" s="1525">
        <v>2016</v>
      </c>
      <c r="K20" s="1543">
        <v>1</v>
      </c>
      <c r="L20" s="1543">
        <v>2.6629935720844811E-2</v>
      </c>
      <c r="M20" s="1544">
        <v>0.271900826446281</v>
      </c>
      <c r="N20" s="1543">
        <v>0.28521579430670341</v>
      </c>
      <c r="O20" s="1543">
        <v>0.29329660238751148</v>
      </c>
      <c r="P20" s="1544">
        <v>0.12295684113865932</v>
      </c>
    </row>
    <row r="21" spans="10:16" ht="13.5" customHeight="1">
      <c r="J21" s="1527">
        <v>2017</v>
      </c>
      <c r="K21" s="1543">
        <v>1</v>
      </c>
      <c r="L21" s="1543">
        <v>3.0719972308757355E-2</v>
      </c>
      <c r="M21" s="1544">
        <v>0.26592246452059537</v>
      </c>
      <c r="N21" s="1543">
        <v>0.29629629629629628</v>
      </c>
      <c r="O21" s="1543">
        <v>0.28738317757009346</v>
      </c>
      <c r="P21" s="1544">
        <v>0.11967808930425752</v>
      </c>
    </row>
    <row r="22" spans="10:16" ht="13.5" customHeight="1">
      <c r="J22" s="1527">
        <v>2018</v>
      </c>
      <c r="K22" s="1543">
        <v>1</v>
      </c>
      <c r="L22" s="1543">
        <v>2.7252552152685308E-2</v>
      </c>
      <c r="M22" s="1544">
        <v>0.26853084775854419</v>
      </c>
      <c r="N22" s="1543">
        <v>0.29596094096759878</v>
      </c>
      <c r="O22" s="1543">
        <v>0.28752774079005772</v>
      </c>
      <c r="P22" s="1544">
        <v>0.12072791833111407</v>
      </c>
    </row>
    <row r="23" spans="10:16" ht="13.5" customHeight="1">
      <c r="J23" s="1529">
        <v>2019</v>
      </c>
      <c r="K23" s="1543">
        <v>1</v>
      </c>
      <c r="L23" s="1543">
        <v>3.1412376003778934E-2</v>
      </c>
      <c r="M23" s="1543">
        <v>0.25185010234608723</v>
      </c>
      <c r="N23" s="1543">
        <v>0.31184065501495828</v>
      </c>
      <c r="O23" s="1543">
        <v>0.28231774523697056</v>
      </c>
      <c r="P23" s="1543">
        <v>0.12257912139820501</v>
      </c>
    </row>
    <row r="24" spans="10:16" ht="13.5" customHeight="1">
      <c r="J24" s="1529">
        <v>2020</v>
      </c>
      <c r="K24" s="1543">
        <v>1</v>
      </c>
      <c r="L24" s="1543">
        <v>3.1E-2</v>
      </c>
      <c r="M24" s="1544">
        <v>0.25111014366565088</v>
      </c>
      <c r="N24" s="1543">
        <v>0.30909882455376581</v>
      </c>
      <c r="O24" s="1543">
        <v>0.28794079233783193</v>
      </c>
      <c r="P24" s="1544">
        <v>0.12067914671310405</v>
      </c>
    </row>
    <row r="25" spans="10:16" ht="13.5" customHeight="1">
      <c r="J25" s="1529">
        <v>2021</v>
      </c>
      <c r="K25" s="1543">
        <v>1</v>
      </c>
      <c r="L25" s="1543">
        <v>3.1E-2</v>
      </c>
      <c r="M25" s="1544">
        <v>0.247</v>
      </c>
      <c r="N25" s="1543">
        <v>0.32400000000000001</v>
      </c>
      <c r="O25" s="1543">
        <v>0.28000000000000003</v>
      </c>
      <c r="P25" s="1544">
        <v>0.11799999999999999</v>
      </c>
    </row>
    <row r="26" spans="10:16" ht="13.5" customHeight="1">
      <c r="J26" s="1538">
        <v>2022</v>
      </c>
      <c r="K26" s="1545">
        <v>1</v>
      </c>
      <c r="L26" s="1545">
        <v>3.0132653957656155E-2</v>
      </c>
      <c r="M26" s="1545">
        <v>0.24079768075199859</v>
      </c>
      <c r="N26" s="1545">
        <v>0.3283844329262936</v>
      </c>
      <c r="O26" s="1545">
        <v>0.28235087411051568</v>
      </c>
      <c r="P26" s="1545">
        <v>0.11833435825353597</v>
      </c>
    </row>
    <row r="27" spans="10:16" ht="13.5" customHeight="1">
      <c r="J27" s="1535"/>
      <c r="K27" s="1552"/>
      <c r="L27" s="1552"/>
      <c r="M27" s="1552"/>
      <c r="N27" s="1552"/>
      <c r="O27" s="1552"/>
      <c r="P27" s="1552"/>
    </row>
  </sheetData>
  <mergeCells count="3">
    <mergeCell ref="J5:P5"/>
    <mergeCell ref="J16:P16"/>
    <mergeCell ref="A2:H2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Normal="100" workbookViewId="0"/>
  </sheetViews>
  <sheetFormatPr defaultColWidth="8" defaultRowHeight="13.5" customHeight="1"/>
  <cols>
    <col min="1" max="9" width="9" style="302" customWidth="1"/>
    <col min="10" max="10" width="8" style="302"/>
    <col min="11" max="11" width="9.25" style="302" customWidth="1"/>
    <col min="12" max="18" width="8" style="302"/>
    <col min="19" max="19" width="11.625" style="302" customWidth="1"/>
    <col min="20" max="16384" width="8" style="302"/>
  </cols>
  <sheetData>
    <row r="1" spans="1:24" s="1557" customFormat="1" ht="13.5" customHeight="1">
      <c r="A1" s="1481" t="s">
        <v>0</v>
      </c>
      <c r="B1" s="1556"/>
      <c r="C1" s="1556"/>
      <c r="D1" s="1556"/>
      <c r="E1" s="1556"/>
      <c r="F1" s="1556"/>
      <c r="G1" s="1556"/>
      <c r="J1" s="2004" t="s">
        <v>1431</v>
      </c>
    </row>
    <row r="2" spans="1:24" ht="30" customHeight="1">
      <c r="A2" s="2065" t="s">
        <v>1397</v>
      </c>
      <c r="B2" s="2065"/>
      <c r="C2" s="2065"/>
      <c r="D2" s="2065"/>
      <c r="E2" s="2065"/>
      <c r="F2" s="2065"/>
      <c r="G2" s="2065"/>
      <c r="H2" s="2065"/>
    </row>
    <row r="3" spans="1:24" ht="13.5" customHeight="1">
      <c r="I3" s="66"/>
      <c r="Q3" s="66"/>
      <c r="X3" s="66"/>
    </row>
    <row r="4" spans="1:24" ht="13.5" customHeight="1">
      <c r="J4" s="302" t="s">
        <v>1095</v>
      </c>
      <c r="Q4" s="66"/>
      <c r="X4" s="66"/>
    </row>
    <row r="5" spans="1:24" ht="13.5" customHeight="1">
      <c r="I5" s="66"/>
      <c r="J5" s="66" t="s">
        <v>1088</v>
      </c>
      <c r="Q5" s="66"/>
      <c r="R5" s="1547" t="s">
        <v>1096</v>
      </c>
      <c r="X5" s="66"/>
    </row>
    <row r="6" spans="1:24" ht="29.25" customHeight="1">
      <c r="I6" s="66"/>
      <c r="J6" s="1566" t="s">
        <v>179</v>
      </c>
      <c r="K6" s="1566" t="s">
        <v>7</v>
      </c>
      <c r="L6" s="1567" t="s">
        <v>1084</v>
      </c>
      <c r="M6" s="1563" t="s">
        <v>51</v>
      </c>
      <c r="N6" s="1563" t="s">
        <v>52</v>
      </c>
      <c r="O6" s="1563" t="s">
        <v>53</v>
      </c>
      <c r="P6" s="1563" t="s">
        <v>54</v>
      </c>
      <c r="Q6" s="66"/>
      <c r="R6" s="1568" t="s">
        <v>179</v>
      </c>
      <c r="S6" s="1569" t="s">
        <v>1083</v>
      </c>
      <c r="T6" s="1567" t="s">
        <v>1084</v>
      </c>
      <c r="U6" s="1563" t="s">
        <v>51</v>
      </c>
      <c r="V6" s="1563" t="s">
        <v>52</v>
      </c>
      <c r="W6" s="1563" t="s">
        <v>53</v>
      </c>
      <c r="X6" s="1563" t="s">
        <v>54</v>
      </c>
    </row>
    <row r="7" spans="1:24" ht="13.5" customHeight="1">
      <c r="I7" s="1572" t="s">
        <v>269</v>
      </c>
      <c r="J7" s="1962">
        <v>2018</v>
      </c>
      <c r="K7" s="1963">
        <v>1</v>
      </c>
      <c r="L7" s="1964">
        <v>3.4014774093798314E-2</v>
      </c>
      <c r="M7" s="1964">
        <v>0.3497680810857241</v>
      </c>
      <c r="N7" s="1964">
        <v>0.32210960316096893</v>
      </c>
      <c r="O7" s="1964">
        <v>0.23157533069919259</v>
      </c>
      <c r="P7" s="1964">
        <v>6.2532210960316095E-2</v>
      </c>
      <c r="Q7" s="218"/>
      <c r="R7" s="1969">
        <v>2018</v>
      </c>
      <c r="S7" s="1970">
        <v>5821</v>
      </c>
      <c r="T7" s="585">
        <v>198</v>
      </c>
      <c r="U7" s="1971">
        <v>2036</v>
      </c>
      <c r="V7" s="1971">
        <v>1875</v>
      </c>
      <c r="W7" s="1971">
        <v>1348</v>
      </c>
      <c r="X7" s="1971">
        <v>364</v>
      </c>
    </row>
    <row r="8" spans="1:24" ht="13.5" customHeight="1">
      <c r="I8" s="1572"/>
      <c r="J8" s="1529">
        <v>2019</v>
      </c>
      <c r="K8" s="1965">
        <v>1</v>
      </c>
      <c r="L8" s="1966">
        <v>3.726143592850651E-2</v>
      </c>
      <c r="M8" s="1966">
        <v>0.32883974553165707</v>
      </c>
      <c r="N8" s="1966">
        <v>0.35095425628597393</v>
      </c>
      <c r="O8" s="1966">
        <v>0.21735837624962132</v>
      </c>
      <c r="P8" s="1966">
        <v>6.558618600424114E-2</v>
      </c>
      <c r="Q8" s="218"/>
      <c r="R8" s="1972">
        <v>2019</v>
      </c>
      <c r="S8" s="1973">
        <v>6602</v>
      </c>
      <c r="T8" s="219">
        <v>246</v>
      </c>
      <c r="U8" s="1974">
        <v>2171</v>
      </c>
      <c r="V8" s="1974">
        <v>2317</v>
      </c>
      <c r="W8" s="1974">
        <v>1435</v>
      </c>
      <c r="X8" s="1974">
        <v>433</v>
      </c>
    </row>
    <row r="9" spans="1:24" ht="13.5" customHeight="1">
      <c r="I9" s="1572"/>
      <c r="J9" s="1529">
        <v>2020</v>
      </c>
      <c r="K9" s="1965">
        <v>1</v>
      </c>
      <c r="L9" s="1966">
        <v>3.5452919173849406E-2</v>
      </c>
      <c r="M9" s="1966">
        <v>0.32932184094974792</v>
      </c>
      <c r="N9" s="1966">
        <v>0.34233208651813302</v>
      </c>
      <c r="O9" s="1966">
        <v>0.22719141323792486</v>
      </c>
      <c r="P9" s="1966">
        <v>6.570174012034477E-2</v>
      </c>
      <c r="Q9" s="218"/>
      <c r="R9" s="1972">
        <v>2020</v>
      </c>
      <c r="S9" s="1975">
        <v>6149</v>
      </c>
      <c r="T9" s="219">
        <v>218</v>
      </c>
      <c r="U9" s="1976">
        <v>2025</v>
      </c>
      <c r="V9" s="1976">
        <v>2105</v>
      </c>
      <c r="W9" s="1976">
        <v>1397</v>
      </c>
      <c r="X9" s="1976">
        <v>404</v>
      </c>
    </row>
    <row r="10" spans="1:24" ht="13.5" customHeight="1">
      <c r="I10" s="1572"/>
      <c r="J10" s="1529">
        <v>2021</v>
      </c>
      <c r="K10" s="1965">
        <v>0.99999999999999989</v>
      </c>
      <c r="L10" s="1966">
        <v>3.5497981157469716E-2</v>
      </c>
      <c r="M10" s="1966">
        <v>0.32049125168236875</v>
      </c>
      <c r="N10" s="1966">
        <v>0.36187752355316283</v>
      </c>
      <c r="O10" s="1966">
        <v>0.21753028263795424</v>
      </c>
      <c r="P10" s="1966">
        <v>6.4602960969044415E-2</v>
      </c>
      <c r="Q10" s="218"/>
      <c r="R10" s="1972">
        <v>2021</v>
      </c>
      <c r="S10" s="1975">
        <v>5944</v>
      </c>
      <c r="T10" s="219">
        <v>211</v>
      </c>
      <c r="U10" s="1976">
        <v>1905</v>
      </c>
      <c r="V10" s="1976">
        <v>2151</v>
      </c>
      <c r="W10" s="1976">
        <v>1293</v>
      </c>
      <c r="X10" s="1976">
        <v>384</v>
      </c>
    </row>
    <row r="11" spans="1:24" ht="13.5" customHeight="1">
      <c r="I11" s="1572"/>
      <c r="J11" s="1538">
        <v>2022</v>
      </c>
      <c r="K11" s="1967">
        <v>1</v>
      </c>
      <c r="L11" s="1968">
        <v>3.5999999999999997E-2</v>
      </c>
      <c r="M11" s="1968">
        <v>0.31266666666666665</v>
      </c>
      <c r="N11" s="1968">
        <v>0.372</v>
      </c>
      <c r="O11" s="1968">
        <v>0.21916666666666668</v>
      </c>
      <c r="P11" s="1968">
        <v>6.0166666666666667E-2</v>
      </c>
      <c r="Q11" s="218"/>
      <c r="R11" s="1977">
        <v>2022</v>
      </c>
      <c r="S11" s="1978">
        <v>6000</v>
      </c>
      <c r="T11" s="220">
        <v>216</v>
      </c>
      <c r="U11" s="1551">
        <v>1876</v>
      </c>
      <c r="V11" s="1551">
        <v>2232</v>
      </c>
      <c r="W11" s="1551">
        <v>1315</v>
      </c>
      <c r="X11" s="1551">
        <v>361</v>
      </c>
    </row>
    <row r="12" spans="1:24" ht="13.5" customHeight="1">
      <c r="I12" s="1572"/>
      <c r="J12" s="1548"/>
      <c r="K12" s="66"/>
      <c r="L12" s="66"/>
      <c r="M12" s="66"/>
      <c r="N12" s="66"/>
      <c r="O12" s="66"/>
      <c r="P12" s="66"/>
      <c r="Q12" s="66"/>
    </row>
    <row r="13" spans="1:24" ht="13.5" customHeight="1">
      <c r="I13" s="1572" t="s">
        <v>271</v>
      </c>
      <c r="J13" s="1962">
        <v>2018</v>
      </c>
      <c r="K13" s="1963">
        <v>1</v>
      </c>
      <c r="L13" s="1964">
        <v>2.0022042615723733E-2</v>
      </c>
      <c r="M13" s="1964">
        <v>0.1816678912564291</v>
      </c>
      <c r="N13" s="1964">
        <v>0.26800146950771492</v>
      </c>
      <c r="O13" s="1964">
        <v>0.34735488611315207</v>
      </c>
      <c r="P13" s="1964">
        <v>0.18295371050698017</v>
      </c>
      <c r="Q13" s="218"/>
      <c r="R13" s="1969">
        <v>2018</v>
      </c>
      <c r="S13" s="1970">
        <v>5444</v>
      </c>
      <c r="T13" s="1971">
        <v>109</v>
      </c>
      <c r="U13" s="1971">
        <v>989</v>
      </c>
      <c r="V13" s="1971">
        <v>1459</v>
      </c>
      <c r="W13" s="1971">
        <v>1891</v>
      </c>
      <c r="X13" s="1971">
        <v>996</v>
      </c>
    </row>
    <row r="14" spans="1:24" ht="13.5" customHeight="1">
      <c r="I14" s="66"/>
      <c r="J14" s="1529">
        <v>2019</v>
      </c>
      <c r="K14" s="1965">
        <v>1</v>
      </c>
      <c r="L14" s="1966">
        <v>2.5081967213114755E-2</v>
      </c>
      <c r="M14" s="1966">
        <v>0.16852459016393442</v>
      </c>
      <c r="N14" s="1966">
        <v>0.26950819672131149</v>
      </c>
      <c r="O14" s="1966">
        <v>0.35262295081967215</v>
      </c>
      <c r="P14" s="1966">
        <v>0.1842622950819672</v>
      </c>
      <c r="Q14" s="218"/>
      <c r="R14" s="1972">
        <v>2019</v>
      </c>
      <c r="S14" s="1973">
        <v>6100</v>
      </c>
      <c r="T14" s="1974">
        <v>153</v>
      </c>
      <c r="U14" s="1974">
        <v>1028</v>
      </c>
      <c r="V14" s="1974">
        <v>1644</v>
      </c>
      <c r="W14" s="1974">
        <v>2151</v>
      </c>
      <c r="X14" s="1974">
        <v>1124</v>
      </c>
    </row>
    <row r="15" spans="1:24" ht="13.5" customHeight="1">
      <c r="I15" s="66"/>
      <c r="J15" s="1529">
        <v>2020</v>
      </c>
      <c r="K15" s="1965">
        <v>1</v>
      </c>
      <c r="L15" s="1966">
        <v>2.6236881559220389E-2</v>
      </c>
      <c r="M15" s="1966">
        <v>0.16098200899550225</v>
      </c>
      <c r="N15" s="1966">
        <v>0.27080209895052476</v>
      </c>
      <c r="O15" s="1966">
        <v>0.35794602698650674</v>
      </c>
      <c r="P15" s="1966">
        <v>0.18403298350824587</v>
      </c>
      <c r="Q15" s="218"/>
      <c r="R15" s="1972">
        <v>2020</v>
      </c>
      <c r="S15" s="1975">
        <v>5336</v>
      </c>
      <c r="T15" s="1976">
        <v>140</v>
      </c>
      <c r="U15" s="1976">
        <v>859</v>
      </c>
      <c r="V15" s="1976">
        <v>1445</v>
      </c>
      <c r="W15" s="1976">
        <v>1910</v>
      </c>
      <c r="X15" s="1976">
        <v>982</v>
      </c>
    </row>
    <row r="16" spans="1:24" ht="13.5" customHeight="1">
      <c r="I16" s="66"/>
      <c r="J16" s="1529">
        <v>2021</v>
      </c>
      <c r="K16" s="1965">
        <v>1</v>
      </c>
      <c r="L16" s="1966">
        <v>2.5247620897261604E-2</v>
      </c>
      <c r="M16" s="1966">
        <v>0.16275004855311712</v>
      </c>
      <c r="N16" s="1966">
        <v>0.2810254418333657</v>
      </c>
      <c r="O16" s="1966">
        <v>0.35113614294037676</v>
      </c>
      <c r="P16" s="1966">
        <v>0.1798407457758788</v>
      </c>
      <c r="Q16" s="218"/>
      <c r="R16" s="1972">
        <v>2021</v>
      </c>
      <c r="S16" s="1975">
        <v>5149</v>
      </c>
      <c r="T16" s="1976">
        <v>130</v>
      </c>
      <c r="U16" s="1976">
        <v>838</v>
      </c>
      <c r="V16" s="1976">
        <v>1447</v>
      </c>
      <c r="W16" s="1976">
        <v>1808</v>
      </c>
      <c r="X16" s="1976">
        <v>926</v>
      </c>
    </row>
    <row r="17" spans="9:24" ht="13.5" customHeight="1">
      <c r="I17" s="1548"/>
      <c r="J17" s="1538">
        <v>2022</v>
      </c>
      <c r="K17" s="1967">
        <v>1</v>
      </c>
      <c r="L17" s="1968">
        <v>2.3592792123351292E-2</v>
      </c>
      <c r="M17" s="1968">
        <v>0.1606910644621958</v>
      </c>
      <c r="N17" s="1968">
        <v>0.27976964517926806</v>
      </c>
      <c r="O17" s="1968">
        <v>0.35277726174995355</v>
      </c>
      <c r="P17" s="1968">
        <v>0.18316923648523128</v>
      </c>
      <c r="Q17" s="218"/>
      <c r="R17" s="1977">
        <v>2022</v>
      </c>
      <c r="S17" s="1978">
        <v>5383</v>
      </c>
      <c r="T17" s="1551">
        <v>127</v>
      </c>
      <c r="U17" s="1551">
        <v>865</v>
      </c>
      <c r="V17" s="1551">
        <v>1506</v>
      </c>
      <c r="W17" s="1551">
        <v>1899</v>
      </c>
      <c r="X17" s="1551">
        <v>986</v>
      </c>
    </row>
    <row r="19" spans="9:24" ht="13.5" customHeight="1">
      <c r="X19" s="101"/>
    </row>
  </sheetData>
  <mergeCells count="1">
    <mergeCell ref="A2:H2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GridLines="0" zoomScaleNormal="100" workbookViewId="0"/>
  </sheetViews>
  <sheetFormatPr defaultColWidth="9" defaultRowHeight="15" customHeight="1"/>
  <cols>
    <col min="1" max="1" width="14.5" style="786" customWidth="1"/>
    <col min="2" max="2" width="29" style="786" customWidth="1"/>
    <col min="3" max="3" width="7.625" style="787" customWidth="1"/>
    <col min="4" max="5" width="7.375" style="787" customWidth="1"/>
    <col min="6" max="8" width="7.375" style="790" customWidth="1"/>
    <col min="9" max="9" width="8.5" style="747" customWidth="1"/>
    <col min="10" max="10" width="11.625" style="748" customWidth="1"/>
    <col min="11" max="12" width="11.625" style="747" customWidth="1"/>
    <col min="13" max="13" width="11.875" style="749" customWidth="1"/>
    <col min="14" max="16384" width="9" style="749"/>
  </cols>
  <sheetData>
    <row r="1" spans="1:15" ht="15" customHeight="1">
      <c r="A1" s="1" t="s">
        <v>0</v>
      </c>
      <c r="I1" s="2004" t="s">
        <v>1431</v>
      </c>
    </row>
    <row r="2" spans="1:15" ht="20.100000000000001" customHeight="1">
      <c r="A2" s="1938" t="s">
        <v>575</v>
      </c>
      <c r="B2" s="744"/>
      <c r="C2" s="745"/>
      <c r="D2" s="745"/>
      <c r="E2" s="745"/>
      <c r="F2" s="746"/>
      <c r="G2" s="746"/>
      <c r="H2" s="746"/>
      <c r="L2" s="1264"/>
      <c r="M2" s="1265"/>
      <c r="N2" s="1266"/>
      <c r="O2" s="1266"/>
    </row>
    <row r="3" spans="1:15" ht="15" customHeight="1">
      <c r="A3" s="744"/>
      <c r="B3" s="744"/>
      <c r="C3" s="750"/>
      <c r="D3" s="750"/>
      <c r="E3" s="750"/>
      <c r="F3" s="751"/>
      <c r="G3" s="751"/>
      <c r="H3" s="751"/>
      <c r="M3" s="752"/>
    </row>
    <row r="4" spans="1:15" ht="15" customHeight="1">
      <c r="A4" s="2077" t="s">
        <v>354</v>
      </c>
      <c r="B4" s="2078"/>
      <c r="C4" s="2081" t="s">
        <v>485</v>
      </c>
      <c r="D4" s="2082"/>
      <c r="E4" s="2083"/>
      <c r="F4" s="2084" t="s">
        <v>486</v>
      </c>
      <c r="G4" s="2085"/>
      <c r="H4" s="2086"/>
      <c r="M4" s="752"/>
    </row>
    <row r="5" spans="1:15" ht="15" customHeight="1">
      <c r="A5" s="2079"/>
      <c r="B5" s="2080"/>
      <c r="C5" s="753" t="s">
        <v>7</v>
      </c>
      <c r="D5" s="753" t="s">
        <v>8</v>
      </c>
      <c r="E5" s="753" t="s">
        <v>9</v>
      </c>
      <c r="F5" s="754" t="s">
        <v>7</v>
      </c>
      <c r="G5" s="754" t="s">
        <v>8</v>
      </c>
      <c r="H5" s="754" t="s">
        <v>9</v>
      </c>
      <c r="M5" s="752"/>
    </row>
    <row r="6" spans="1:15" ht="13.5" customHeight="1">
      <c r="A6" s="1933" t="s">
        <v>487</v>
      </c>
      <c r="B6" s="1933" t="s">
        <v>488</v>
      </c>
      <c r="C6" s="791" t="s">
        <v>28</v>
      </c>
      <c r="D6" s="791" t="s">
        <v>28</v>
      </c>
      <c r="E6" s="791" t="s">
        <v>28</v>
      </c>
      <c r="F6" s="755" t="s">
        <v>28</v>
      </c>
      <c r="G6" s="755" t="s">
        <v>28</v>
      </c>
      <c r="H6" s="755" t="s">
        <v>28</v>
      </c>
      <c r="M6" s="756"/>
    </row>
    <row r="7" spans="1:15" ht="13.5" customHeight="1">
      <c r="A7" s="1934" t="s">
        <v>489</v>
      </c>
      <c r="B7" s="1934" t="s">
        <v>490</v>
      </c>
      <c r="C7" s="768">
        <v>3826</v>
      </c>
      <c r="D7" s="768">
        <v>1823</v>
      </c>
      <c r="E7" s="768">
        <v>2003</v>
      </c>
      <c r="F7" s="757">
        <v>70.39931462789562</v>
      </c>
      <c r="G7" s="757">
        <v>68.587905578194537</v>
      </c>
      <c r="H7" s="757">
        <v>72.13315715989107</v>
      </c>
      <c r="J7" s="758"/>
      <c r="K7" s="759"/>
      <c r="M7" s="760"/>
    </row>
    <row r="8" spans="1:15" ht="13.5" customHeight="1">
      <c r="A8" s="1934" t="s">
        <v>491</v>
      </c>
      <c r="B8" s="1934" t="s">
        <v>492</v>
      </c>
      <c r="C8" s="768">
        <v>184</v>
      </c>
      <c r="D8" s="768">
        <v>99</v>
      </c>
      <c r="E8" s="768">
        <v>85</v>
      </c>
      <c r="F8" s="757">
        <v>3.3856439862866696</v>
      </c>
      <c r="G8" s="757">
        <v>3.7247408953599885</v>
      </c>
      <c r="H8" s="757">
        <v>3.0610675779284788</v>
      </c>
      <c r="J8" s="747"/>
      <c r="K8" s="759"/>
    </row>
    <row r="9" spans="1:15" ht="13.5" customHeight="1">
      <c r="A9" s="1934" t="s">
        <v>493</v>
      </c>
      <c r="B9" s="1934" t="s">
        <v>494</v>
      </c>
      <c r="C9" s="768">
        <v>10090</v>
      </c>
      <c r="D9" s="768">
        <v>5133</v>
      </c>
      <c r="E9" s="768">
        <v>4957</v>
      </c>
      <c r="F9" s="757">
        <v>185.65841207408971</v>
      </c>
      <c r="G9" s="757">
        <v>193.1221718776043</v>
      </c>
      <c r="H9" s="757">
        <v>178.51425863284075</v>
      </c>
      <c r="J9" s="747"/>
      <c r="K9" s="759"/>
    </row>
    <row r="10" spans="1:15" ht="13.5" customHeight="1">
      <c r="A10" s="1934" t="s">
        <v>495</v>
      </c>
      <c r="B10" s="1934" t="s">
        <v>496</v>
      </c>
      <c r="C10" s="768">
        <v>37</v>
      </c>
      <c r="D10" s="768">
        <v>20</v>
      </c>
      <c r="E10" s="768">
        <v>17</v>
      </c>
      <c r="F10" s="757">
        <v>0.68080884506851513</v>
      </c>
      <c r="G10" s="757">
        <v>0.75247290815353307</v>
      </c>
      <c r="H10" s="757">
        <v>0.6122135155856957</v>
      </c>
      <c r="J10" s="747"/>
      <c r="L10" s="761"/>
    </row>
    <row r="11" spans="1:15" ht="13.5" customHeight="1">
      <c r="A11" s="1934" t="s">
        <v>143</v>
      </c>
      <c r="B11" s="1935" t="s">
        <v>497</v>
      </c>
      <c r="C11" s="768">
        <v>10153</v>
      </c>
      <c r="D11" s="768">
        <v>5173</v>
      </c>
      <c r="E11" s="768">
        <v>4980</v>
      </c>
      <c r="F11" s="757">
        <v>186.79922689555585</v>
      </c>
      <c r="G11" s="757">
        <v>194.62711769391134</v>
      </c>
      <c r="H11" s="757">
        <v>179.30653494712817</v>
      </c>
      <c r="J11" s="747"/>
      <c r="K11" s="759"/>
      <c r="L11" s="761"/>
    </row>
    <row r="12" spans="1:15" ht="24">
      <c r="A12" s="1934" t="s">
        <v>498</v>
      </c>
      <c r="B12" s="1935" t="s">
        <v>499</v>
      </c>
      <c r="C12" s="762">
        <v>1051</v>
      </c>
      <c r="D12" s="762">
        <v>479</v>
      </c>
      <c r="E12" s="762">
        <v>572</v>
      </c>
      <c r="F12" s="757">
        <v>19.338651247756996</v>
      </c>
      <c r="G12" s="757">
        <v>18.021726150277139</v>
      </c>
      <c r="H12" s="757">
        <v>20.59918417147162</v>
      </c>
      <c r="J12" s="747"/>
      <c r="K12" s="759"/>
      <c r="L12" s="763"/>
    </row>
    <row r="13" spans="1:15" ht="13.5" customHeight="1">
      <c r="A13" s="1934" t="s">
        <v>500</v>
      </c>
      <c r="B13" s="1934" t="s">
        <v>501</v>
      </c>
      <c r="C13" s="768">
        <v>4</v>
      </c>
      <c r="D13" s="768">
        <v>2</v>
      </c>
      <c r="E13" s="768">
        <v>2</v>
      </c>
      <c r="F13" s="757">
        <v>7.3600956223623254E-2</v>
      </c>
      <c r="G13" s="757">
        <v>7.5247290815353307E-2</v>
      </c>
      <c r="H13" s="757">
        <v>7.2025119480670072E-2</v>
      </c>
      <c r="J13" s="747"/>
      <c r="L13" s="761"/>
    </row>
    <row r="14" spans="1:15" ht="13.5" customHeight="1">
      <c r="A14" s="1934" t="s">
        <v>502</v>
      </c>
      <c r="B14" s="1934" t="s">
        <v>503</v>
      </c>
      <c r="C14" s="764">
        <v>3</v>
      </c>
      <c r="D14" s="764">
        <v>1</v>
      </c>
      <c r="E14" s="764">
        <v>2</v>
      </c>
      <c r="F14" s="765">
        <v>5.5200717167717399E-2</v>
      </c>
      <c r="G14" s="765">
        <v>3.7623645407676654E-2</v>
      </c>
      <c r="H14" s="765">
        <v>7.2025119480670072E-2</v>
      </c>
      <c r="L14" s="766"/>
    </row>
    <row r="15" spans="1:15" ht="13.5" customHeight="1">
      <c r="A15" s="1934" t="s">
        <v>504</v>
      </c>
      <c r="B15" s="1934" t="s">
        <v>505</v>
      </c>
      <c r="C15" s="768">
        <v>1</v>
      </c>
      <c r="D15" s="768">
        <v>1</v>
      </c>
      <c r="E15" s="768" t="s">
        <v>28</v>
      </c>
      <c r="F15" s="757">
        <v>1.8400239055905813E-2</v>
      </c>
      <c r="G15" s="757">
        <v>3.7623645407676654E-2</v>
      </c>
      <c r="H15" s="757" t="s">
        <v>28</v>
      </c>
      <c r="J15" s="758"/>
      <c r="L15" s="766"/>
    </row>
    <row r="16" spans="1:15" ht="13.5" customHeight="1">
      <c r="A16" s="1934" t="s">
        <v>506</v>
      </c>
      <c r="B16" s="1934" t="s">
        <v>507</v>
      </c>
      <c r="C16" s="768">
        <v>27</v>
      </c>
      <c r="D16" s="768">
        <v>11</v>
      </c>
      <c r="E16" s="768">
        <v>16</v>
      </c>
      <c r="F16" s="757">
        <v>0.49680645450945704</v>
      </c>
      <c r="G16" s="757">
        <v>0.41386009948444319</v>
      </c>
      <c r="H16" s="757">
        <v>0.57620095584536057</v>
      </c>
      <c r="J16" s="758"/>
      <c r="L16" s="766"/>
    </row>
    <row r="17" spans="1:14" ht="13.5" customHeight="1">
      <c r="A17" s="1934" t="s">
        <v>508</v>
      </c>
      <c r="B17" s="1934" t="s">
        <v>509</v>
      </c>
      <c r="C17" s="767">
        <v>8</v>
      </c>
      <c r="D17" s="767">
        <v>5</v>
      </c>
      <c r="E17" s="767">
        <v>3</v>
      </c>
      <c r="F17" s="765">
        <v>0.14720191244724651</v>
      </c>
      <c r="G17" s="765">
        <v>0.18811822703838327</v>
      </c>
      <c r="H17" s="765">
        <v>0.1080376792210051</v>
      </c>
      <c r="L17" s="766"/>
    </row>
    <row r="18" spans="1:14" ht="13.5" customHeight="1">
      <c r="A18" s="1934" t="s">
        <v>510</v>
      </c>
      <c r="B18" s="1934" t="s">
        <v>511</v>
      </c>
      <c r="C18" s="768">
        <v>109</v>
      </c>
      <c r="D18" s="768">
        <v>43</v>
      </c>
      <c r="E18" s="768">
        <v>66</v>
      </c>
      <c r="F18" s="757">
        <v>2.0056260570937336</v>
      </c>
      <c r="G18" s="757">
        <v>1.6178167525300962</v>
      </c>
      <c r="H18" s="757">
        <v>2.3768289428621125</v>
      </c>
      <c r="K18" s="759"/>
      <c r="L18" s="766"/>
    </row>
    <row r="19" spans="1:14" ht="13.5" customHeight="1">
      <c r="A19" s="1934" t="s">
        <v>512</v>
      </c>
      <c r="B19" s="1934" t="s">
        <v>513</v>
      </c>
      <c r="C19" s="762">
        <v>70</v>
      </c>
      <c r="D19" s="762">
        <v>42</v>
      </c>
      <c r="E19" s="762">
        <v>28</v>
      </c>
      <c r="F19" s="757">
        <v>1.288016733913407</v>
      </c>
      <c r="G19" s="757">
        <v>1.58019310712242</v>
      </c>
      <c r="H19" s="757">
        <v>1.0083516727293811</v>
      </c>
      <c r="K19" s="748"/>
      <c r="L19" s="748"/>
    </row>
    <row r="20" spans="1:14" ht="13.5" customHeight="1">
      <c r="A20" s="1934" t="s">
        <v>514</v>
      </c>
      <c r="B20" s="1934" t="s">
        <v>515</v>
      </c>
      <c r="C20" s="768">
        <v>30</v>
      </c>
      <c r="D20" s="768">
        <v>15</v>
      </c>
      <c r="E20" s="768">
        <v>15</v>
      </c>
      <c r="F20" s="757">
        <v>0.5520071716771745</v>
      </c>
      <c r="G20" s="757">
        <v>0.56435468111514986</v>
      </c>
      <c r="H20" s="757">
        <v>0.54018839610502556</v>
      </c>
    </row>
    <row r="21" spans="1:14" ht="24">
      <c r="A21" s="1935" t="s">
        <v>516</v>
      </c>
      <c r="B21" s="1934" t="s">
        <v>517</v>
      </c>
      <c r="C21" s="768">
        <v>2675</v>
      </c>
      <c r="D21" s="768">
        <v>1502</v>
      </c>
      <c r="E21" s="768">
        <v>1173</v>
      </c>
      <c r="F21" s="792">
        <v>49.220639474548058</v>
      </c>
      <c r="G21" s="792">
        <v>56.510715402330327</v>
      </c>
      <c r="H21" s="792">
        <v>42.242732575413008</v>
      </c>
      <c r="J21" s="769"/>
    </row>
    <row r="22" spans="1:14" ht="13.5" customHeight="1">
      <c r="A22" s="1934" t="s">
        <v>518</v>
      </c>
      <c r="B22" s="1934" t="s">
        <v>519</v>
      </c>
      <c r="C22" s="768">
        <v>1</v>
      </c>
      <c r="D22" s="768">
        <v>1</v>
      </c>
      <c r="E22" s="768" t="s">
        <v>28</v>
      </c>
      <c r="F22" s="757">
        <v>1.8400239055905813E-2</v>
      </c>
      <c r="G22" s="757">
        <v>3.7623645407676654E-2</v>
      </c>
      <c r="H22" s="757" t="s">
        <v>28</v>
      </c>
      <c r="J22" s="769"/>
    </row>
    <row r="23" spans="1:14" ht="13.5" customHeight="1">
      <c r="A23" s="1934" t="s">
        <v>520</v>
      </c>
      <c r="B23" s="1934" t="s">
        <v>521</v>
      </c>
      <c r="C23" s="764">
        <v>138</v>
      </c>
      <c r="D23" s="764">
        <v>84</v>
      </c>
      <c r="E23" s="764">
        <v>54</v>
      </c>
      <c r="F23" s="765">
        <v>2.5392329897150026</v>
      </c>
      <c r="G23" s="765">
        <v>3.1603862142448387</v>
      </c>
      <c r="H23" s="765">
        <v>1.9446782259780921</v>
      </c>
      <c r="J23" s="758"/>
    </row>
    <row r="24" spans="1:14" ht="13.5" customHeight="1">
      <c r="A24" s="1935" t="s">
        <v>522</v>
      </c>
      <c r="B24" s="1934" t="s">
        <v>523</v>
      </c>
      <c r="C24" s="768">
        <v>1378</v>
      </c>
      <c r="D24" s="768">
        <v>589</v>
      </c>
      <c r="E24" s="768">
        <v>789</v>
      </c>
      <c r="F24" s="792">
        <v>25.355529419038213</v>
      </c>
      <c r="G24" s="792">
        <v>22.160327145121553</v>
      </c>
      <c r="H24" s="792">
        <v>28.413909635124348</v>
      </c>
      <c r="J24" s="758"/>
    </row>
    <row r="25" spans="1:14" ht="13.5" customHeight="1">
      <c r="A25" s="1934" t="s">
        <v>524</v>
      </c>
      <c r="B25" s="1934" t="s">
        <v>525</v>
      </c>
      <c r="C25" s="762">
        <v>17</v>
      </c>
      <c r="D25" s="762">
        <v>9</v>
      </c>
      <c r="E25" s="762">
        <v>8</v>
      </c>
      <c r="F25" s="757">
        <v>0.31280406395039884</v>
      </c>
      <c r="G25" s="757">
        <v>0.33861280866908988</v>
      </c>
      <c r="H25" s="757">
        <v>0.28810047792268029</v>
      </c>
      <c r="J25" s="758"/>
    </row>
    <row r="26" spans="1:14" ht="13.5" customHeight="1">
      <c r="A26" s="1934" t="s">
        <v>526</v>
      </c>
      <c r="B26" s="1934" t="s">
        <v>527</v>
      </c>
      <c r="C26" s="762">
        <v>205</v>
      </c>
      <c r="D26" s="762">
        <v>132</v>
      </c>
      <c r="E26" s="762">
        <v>73</v>
      </c>
      <c r="F26" s="757">
        <v>3.7720490064606889</v>
      </c>
      <c r="G26" s="757">
        <v>4.9663211938133243</v>
      </c>
      <c r="H26" s="757">
        <v>2.6289168610444578</v>
      </c>
      <c r="J26" s="758"/>
      <c r="K26" s="770"/>
      <c r="L26" s="771"/>
      <c r="M26" s="752"/>
    </row>
    <row r="27" spans="1:14" ht="13.5" customHeight="1">
      <c r="A27" s="1934" t="s">
        <v>528</v>
      </c>
      <c r="B27" s="1934" t="s">
        <v>529</v>
      </c>
      <c r="C27" s="762">
        <v>6</v>
      </c>
      <c r="D27" s="762">
        <v>2</v>
      </c>
      <c r="E27" s="762">
        <v>4</v>
      </c>
      <c r="F27" s="757">
        <v>0.11040143433543488</v>
      </c>
      <c r="G27" s="757">
        <v>7.5247290815353307E-2</v>
      </c>
      <c r="H27" s="757">
        <v>0.14405023896134014</v>
      </c>
      <c r="K27" s="771"/>
      <c r="L27" s="771"/>
      <c r="M27" s="772"/>
    </row>
    <row r="28" spans="1:14" ht="13.5" customHeight="1">
      <c r="A28" s="1934" t="s">
        <v>530</v>
      </c>
      <c r="B28" s="1934" t="s">
        <v>531</v>
      </c>
      <c r="C28" s="768">
        <v>27</v>
      </c>
      <c r="D28" s="768">
        <v>18</v>
      </c>
      <c r="E28" s="768">
        <v>9</v>
      </c>
      <c r="F28" s="757">
        <v>0.49680645450945699</v>
      </c>
      <c r="G28" s="757">
        <v>0.67722561733817976</v>
      </c>
      <c r="H28" s="757">
        <v>0.32411303766301536</v>
      </c>
      <c r="K28" s="773"/>
      <c r="L28" s="774"/>
      <c r="M28" s="752"/>
      <c r="N28" s="775"/>
    </row>
    <row r="29" spans="1:14" ht="13.5" customHeight="1">
      <c r="A29" s="1934" t="s">
        <v>532</v>
      </c>
      <c r="B29" s="1934" t="s">
        <v>533</v>
      </c>
      <c r="C29" s="762">
        <v>12293</v>
      </c>
      <c r="D29" s="762">
        <v>6300</v>
      </c>
      <c r="E29" s="762">
        <v>5993</v>
      </c>
      <c r="F29" s="757">
        <v>226.19413871425016</v>
      </c>
      <c r="G29" s="757">
        <v>237.02896606836293</v>
      </c>
      <c r="H29" s="757">
        <v>215.82327052382789</v>
      </c>
      <c r="K29" s="773"/>
      <c r="L29" s="774"/>
      <c r="M29" s="752"/>
      <c r="N29" s="775"/>
    </row>
    <row r="30" spans="1:14" ht="13.5" customHeight="1">
      <c r="A30" s="1934" t="s">
        <v>534</v>
      </c>
      <c r="B30" s="1934" t="s">
        <v>535</v>
      </c>
      <c r="C30" s="762">
        <v>1528</v>
      </c>
      <c r="D30" s="762">
        <v>611</v>
      </c>
      <c r="E30" s="762">
        <v>917</v>
      </c>
      <c r="F30" s="757">
        <v>28.115565277424082</v>
      </c>
      <c r="G30" s="757">
        <v>22.988047344090436</v>
      </c>
      <c r="H30" s="757">
        <v>33.02351728188723</v>
      </c>
      <c r="J30" s="758"/>
      <c r="K30" s="773"/>
      <c r="L30" s="774"/>
      <c r="M30" s="752"/>
      <c r="N30" s="775"/>
    </row>
    <row r="31" spans="1:14" ht="13.5" customHeight="1">
      <c r="A31" s="1934" t="s">
        <v>536</v>
      </c>
      <c r="B31" s="1934" t="s">
        <v>537</v>
      </c>
      <c r="C31" s="768" t="s">
        <v>28</v>
      </c>
      <c r="D31" s="768" t="s">
        <v>28</v>
      </c>
      <c r="E31" s="768" t="s">
        <v>28</v>
      </c>
      <c r="F31" s="757" t="s">
        <v>28</v>
      </c>
      <c r="G31" s="757" t="s">
        <v>28</v>
      </c>
      <c r="H31" s="757" t="s">
        <v>28</v>
      </c>
      <c r="J31" s="758"/>
      <c r="K31" s="773"/>
      <c r="L31" s="774"/>
      <c r="M31" s="752"/>
      <c r="N31" s="775"/>
    </row>
    <row r="32" spans="1:14" ht="13.5" customHeight="1">
      <c r="A32" s="1934" t="s">
        <v>538</v>
      </c>
      <c r="B32" s="1934" t="s">
        <v>539</v>
      </c>
      <c r="C32" s="768" t="s">
        <v>28</v>
      </c>
      <c r="D32" s="768" t="s">
        <v>28</v>
      </c>
      <c r="E32" s="768" t="s">
        <v>28</v>
      </c>
      <c r="F32" s="757" t="s">
        <v>28</v>
      </c>
      <c r="G32" s="757" t="s">
        <v>28</v>
      </c>
      <c r="H32" s="757" t="s">
        <v>28</v>
      </c>
      <c r="J32" s="758"/>
      <c r="K32" s="773"/>
      <c r="L32" s="774"/>
      <c r="M32" s="752"/>
      <c r="N32" s="775"/>
    </row>
    <row r="33" spans="1:14" ht="13.5" customHeight="1">
      <c r="A33" s="1934" t="s">
        <v>540</v>
      </c>
      <c r="B33" s="1934" t="s">
        <v>541</v>
      </c>
      <c r="C33" s="762">
        <v>62</v>
      </c>
      <c r="D33" s="762">
        <v>42</v>
      </c>
      <c r="E33" s="762">
        <v>20</v>
      </c>
      <c r="F33" s="757">
        <v>1.1408148214661604</v>
      </c>
      <c r="G33" s="757">
        <v>1.5801931071224193</v>
      </c>
      <c r="H33" s="757">
        <v>0.72025119480670075</v>
      </c>
      <c r="J33" s="758"/>
      <c r="K33" s="773"/>
      <c r="L33" s="774"/>
      <c r="M33" s="752"/>
      <c r="N33" s="775"/>
    </row>
    <row r="34" spans="1:14" ht="13.5" customHeight="1">
      <c r="A34" s="1934" t="s">
        <v>542</v>
      </c>
      <c r="B34" s="1934" t="s">
        <v>543</v>
      </c>
      <c r="C34" s="762">
        <v>23</v>
      </c>
      <c r="D34" s="762">
        <v>14</v>
      </c>
      <c r="E34" s="762">
        <v>9</v>
      </c>
      <c r="F34" s="757">
        <v>0.4232054982858337</v>
      </c>
      <c r="G34" s="757">
        <v>0.52673103570747315</v>
      </c>
      <c r="H34" s="757">
        <v>0.32411303766301536</v>
      </c>
      <c r="J34" s="758"/>
      <c r="K34" s="773"/>
      <c r="L34" s="774"/>
      <c r="M34" s="752"/>
      <c r="N34" s="775"/>
    </row>
    <row r="35" spans="1:14" ht="13.5" customHeight="1">
      <c r="A35" s="1934" t="s">
        <v>544</v>
      </c>
      <c r="B35" s="1934" t="s">
        <v>545</v>
      </c>
      <c r="C35" s="762">
        <v>13</v>
      </c>
      <c r="D35" s="762">
        <v>10</v>
      </c>
      <c r="E35" s="762">
        <v>3</v>
      </c>
      <c r="F35" s="757">
        <v>0.23920310772677558</v>
      </c>
      <c r="G35" s="757">
        <v>0.37623645407676654</v>
      </c>
      <c r="H35" s="757">
        <v>0.10803767922100511</v>
      </c>
      <c r="J35" s="758"/>
      <c r="K35" s="759"/>
      <c r="L35" s="774"/>
      <c r="M35" s="752"/>
      <c r="N35" s="775"/>
    </row>
    <row r="36" spans="1:14" ht="13.5" customHeight="1">
      <c r="A36" s="1934" t="s">
        <v>546</v>
      </c>
      <c r="B36" s="1934" t="s">
        <v>547</v>
      </c>
      <c r="C36" s="762">
        <v>81</v>
      </c>
      <c r="D36" s="762">
        <v>47</v>
      </c>
      <c r="E36" s="762">
        <v>34</v>
      </c>
      <c r="F36" s="757">
        <v>1.4904193635283709</v>
      </c>
      <c r="G36" s="757">
        <v>1.7683113341608028</v>
      </c>
      <c r="H36" s="757">
        <v>1.2244270311713914</v>
      </c>
      <c r="K36" s="773"/>
      <c r="L36" s="774"/>
      <c r="M36" s="752"/>
      <c r="N36" s="775"/>
    </row>
    <row r="37" spans="1:14" ht="13.5" customHeight="1">
      <c r="A37" s="1934" t="s">
        <v>548</v>
      </c>
      <c r="B37" s="1934" t="s">
        <v>549</v>
      </c>
      <c r="C37" s="762">
        <v>77</v>
      </c>
      <c r="D37" s="762">
        <v>42</v>
      </c>
      <c r="E37" s="762">
        <v>35</v>
      </c>
      <c r="F37" s="757">
        <v>1.4168184073047476</v>
      </c>
      <c r="G37" s="757">
        <v>1.5801931071224193</v>
      </c>
      <c r="H37" s="757">
        <v>1.2604395909117263</v>
      </c>
      <c r="J37" s="747"/>
      <c r="K37" s="773"/>
      <c r="L37" s="774"/>
      <c r="M37" s="752"/>
      <c r="N37" s="775"/>
    </row>
    <row r="38" spans="1:14" ht="13.5" customHeight="1">
      <c r="A38" s="1934" t="s">
        <v>550</v>
      </c>
      <c r="B38" s="1934" t="s">
        <v>551</v>
      </c>
      <c r="C38" s="762">
        <v>316</v>
      </c>
      <c r="D38" s="762">
        <v>228</v>
      </c>
      <c r="E38" s="762">
        <v>88</v>
      </c>
      <c r="F38" s="757">
        <v>5.814475541666237</v>
      </c>
      <c r="G38" s="757">
        <v>8.5781911529502768</v>
      </c>
      <c r="H38" s="757">
        <v>3.1691052571494835</v>
      </c>
      <c r="J38" s="758"/>
      <c r="K38" s="759"/>
      <c r="L38" s="776"/>
      <c r="M38" s="777"/>
    </row>
    <row r="39" spans="1:14" ht="13.5" customHeight="1">
      <c r="A39" s="1934" t="s">
        <v>552</v>
      </c>
      <c r="B39" s="1934" t="s">
        <v>553</v>
      </c>
      <c r="C39" s="762">
        <v>13</v>
      </c>
      <c r="D39" s="762">
        <v>6</v>
      </c>
      <c r="E39" s="762">
        <v>7</v>
      </c>
      <c r="F39" s="757">
        <v>0.23920310772677561</v>
      </c>
      <c r="G39" s="757">
        <v>0.22574187244605992</v>
      </c>
      <c r="H39" s="757">
        <v>0.25208791818234527</v>
      </c>
      <c r="J39" s="758"/>
      <c r="K39" s="771"/>
      <c r="L39" s="778"/>
      <c r="M39" s="752"/>
    </row>
    <row r="40" spans="1:14" ht="13.5" customHeight="1">
      <c r="A40" s="1934" t="s">
        <v>554</v>
      </c>
      <c r="B40" s="1934" t="s">
        <v>555</v>
      </c>
      <c r="C40" s="764">
        <v>191</v>
      </c>
      <c r="D40" s="764">
        <v>88</v>
      </c>
      <c r="E40" s="764">
        <v>103</v>
      </c>
      <c r="F40" s="765">
        <v>3.5144456596780107</v>
      </c>
      <c r="G40" s="765">
        <v>3.3108807958755451</v>
      </c>
      <c r="H40" s="765">
        <v>3.7092936532545089</v>
      </c>
      <c r="K40" s="771"/>
      <c r="M40" s="752"/>
    </row>
    <row r="41" spans="1:14" ht="13.5" customHeight="1">
      <c r="A41" s="1934" t="s">
        <v>556</v>
      </c>
      <c r="B41" s="1934" t="s">
        <v>557</v>
      </c>
      <c r="C41" s="762">
        <v>2</v>
      </c>
      <c r="D41" s="762">
        <v>2</v>
      </c>
      <c r="E41" s="762" t="s">
        <v>28</v>
      </c>
      <c r="F41" s="757">
        <v>3.6800478111811627E-2</v>
      </c>
      <c r="G41" s="757">
        <v>7.5247290815353307E-2</v>
      </c>
      <c r="H41" s="757" t="s">
        <v>28</v>
      </c>
      <c r="K41" s="771"/>
      <c r="L41" s="774"/>
      <c r="M41" s="779"/>
    </row>
    <row r="42" spans="1:14" ht="13.5" customHeight="1">
      <c r="A42" s="1934" t="s">
        <v>558</v>
      </c>
      <c r="B42" s="1934" t="s">
        <v>559</v>
      </c>
      <c r="C42" s="764">
        <v>61</v>
      </c>
      <c r="D42" s="764">
        <v>20</v>
      </c>
      <c r="E42" s="764">
        <v>41</v>
      </c>
      <c r="F42" s="765">
        <v>1.1224145824102545</v>
      </c>
      <c r="G42" s="765">
        <v>0.75247290815353307</v>
      </c>
      <c r="H42" s="765">
        <v>1.4765149493537366</v>
      </c>
      <c r="J42" s="758"/>
      <c r="K42" s="771"/>
      <c r="L42" s="774"/>
      <c r="M42" s="779"/>
    </row>
    <row r="43" spans="1:14" ht="13.5" customHeight="1">
      <c r="A43" s="1934" t="s">
        <v>560</v>
      </c>
      <c r="B43" s="1934" t="s">
        <v>561</v>
      </c>
      <c r="C43" s="762">
        <v>1298</v>
      </c>
      <c r="D43" s="762">
        <v>593</v>
      </c>
      <c r="E43" s="762">
        <v>705</v>
      </c>
      <c r="F43" s="757">
        <v>23.883510294565745</v>
      </c>
      <c r="G43" s="757">
        <v>22.310821726752256</v>
      </c>
      <c r="H43" s="757">
        <v>25.388854616936204</v>
      </c>
      <c r="J43" s="758"/>
      <c r="K43" s="771"/>
      <c r="L43" s="774"/>
      <c r="M43" s="779"/>
    </row>
    <row r="44" spans="1:14" ht="13.5" customHeight="1">
      <c r="A44" s="1934" t="s">
        <v>562</v>
      </c>
      <c r="B44" s="1934" t="s">
        <v>563</v>
      </c>
      <c r="C44" s="762">
        <v>61</v>
      </c>
      <c r="D44" s="762">
        <v>34</v>
      </c>
      <c r="E44" s="762">
        <v>27</v>
      </c>
      <c r="F44" s="757">
        <v>1.1224145824102547</v>
      </c>
      <c r="G44" s="757">
        <v>1.2792039438610061</v>
      </c>
      <c r="H44" s="757">
        <v>0.97233911298904596</v>
      </c>
      <c r="J44" s="758"/>
      <c r="K44" s="771"/>
      <c r="L44" s="774"/>
      <c r="M44" s="779"/>
    </row>
    <row r="45" spans="1:14" ht="13.5" customHeight="1">
      <c r="A45" s="1934" t="s">
        <v>564</v>
      </c>
      <c r="B45" s="1934" t="s">
        <v>565</v>
      </c>
      <c r="C45" s="762">
        <v>14</v>
      </c>
      <c r="D45" s="762">
        <v>4</v>
      </c>
      <c r="E45" s="762">
        <v>10</v>
      </c>
      <c r="F45" s="757">
        <v>0.25760334678268137</v>
      </c>
      <c r="G45" s="757">
        <v>0.15049458163070661</v>
      </c>
      <c r="H45" s="757">
        <v>0.36012559740335037</v>
      </c>
      <c r="J45" s="758"/>
      <c r="K45" s="771"/>
      <c r="L45" s="774"/>
      <c r="M45" s="779"/>
    </row>
    <row r="46" spans="1:14" ht="13.5" customHeight="1">
      <c r="A46" s="1934" t="s">
        <v>566</v>
      </c>
      <c r="B46" s="1934" t="s">
        <v>567</v>
      </c>
      <c r="C46" s="762">
        <v>1869</v>
      </c>
      <c r="D46" s="762">
        <v>983</v>
      </c>
      <c r="E46" s="762">
        <v>886</v>
      </c>
      <c r="F46" s="757">
        <v>34.390046795487969</v>
      </c>
      <c r="G46" s="757">
        <v>36.984043435746152</v>
      </c>
      <c r="H46" s="757">
        <v>31.907127929936845</v>
      </c>
      <c r="J46" s="758"/>
      <c r="K46" s="771"/>
      <c r="L46" s="774"/>
      <c r="M46" s="779"/>
    </row>
    <row r="47" spans="1:14" ht="13.5" customHeight="1">
      <c r="A47" s="1934" t="s">
        <v>568</v>
      </c>
      <c r="B47" s="1936" t="s">
        <v>569</v>
      </c>
      <c r="C47" s="780">
        <v>1162547</v>
      </c>
      <c r="D47" s="780">
        <v>538350</v>
      </c>
      <c r="E47" s="780">
        <v>624197</v>
      </c>
      <c r="F47" s="781">
        <v>21391.050712530858</v>
      </c>
      <c r="G47" s="781">
        <v>20254.576634286503</v>
      </c>
      <c r="H47" s="781">
        <v>22478.85972711843</v>
      </c>
      <c r="J47" s="758"/>
      <c r="K47" s="759"/>
      <c r="L47" s="774"/>
      <c r="M47" s="779"/>
    </row>
    <row r="48" spans="1:14" ht="13.5" customHeight="1">
      <c r="A48" s="1934" t="s">
        <v>570</v>
      </c>
      <c r="B48" s="1936" t="s">
        <v>571</v>
      </c>
      <c r="C48" s="782">
        <v>576</v>
      </c>
      <c r="D48" s="782">
        <v>284</v>
      </c>
      <c r="E48" s="782">
        <v>292</v>
      </c>
      <c r="F48" s="781">
        <v>10.59853769620174</v>
      </c>
      <c r="G48" s="781">
        <v>10.685115295780184</v>
      </c>
      <c r="H48" s="781">
        <v>10.51566744417782</v>
      </c>
      <c r="J48" s="758"/>
      <c r="K48" s="771"/>
      <c r="L48" s="774"/>
      <c r="M48" s="779"/>
    </row>
    <row r="49" spans="1:13" ht="13.5" customHeight="1">
      <c r="A49" s="795" t="s">
        <v>572</v>
      </c>
      <c r="B49" s="1937" t="s">
        <v>573</v>
      </c>
      <c r="C49" s="783">
        <v>104</v>
      </c>
      <c r="D49" s="783">
        <v>92</v>
      </c>
      <c r="E49" s="783">
        <v>12</v>
      </c>
      <c r="F49" s="784">
        <v>1.91</v>
      </c>
      <c r="G49" s="784">
        <v>3.46</v>
      </c>
      <c r="H49" s="784">
        <v>0.43</v>
      </c>
      <c r="J49" s="758"/>
      <c r="K49" s="771"/>
      <c r="L49" s="774"/>
      <c r="M49" s="779"/>
    </row>
    <row r="50" spans="1:13" ht="13.5" customHeight="1">
      <c r="B50" s="749"/>
      <c r="C50" s="749"/>
      <c r="D50" s="749"/>
      <c r="E50" s="749"/>
      <c r="F50" s="749"/>
      <c r="G50" s="749"/>
      <c r="H50" s="749"/>
    </row>
    <row r="51" spans="1:13" ht="13.5" customHeight="1">
      <c r="A51" s="785" t="s">
        <v>574</v>
      </c>
      <c r="B51" s="749"/>
      <c r="C51" s="749"/>
      <c r="D51" s="749"/>
      <c r="E51" s="749"/>
      <c r="F51" s="749"/>
      <c r="G51" s="749"/>
      <c r="H51" s="749"/>
      <c r="K51" s="766"/>
      <c r="L51" s="758"/>
    </row>
    <row r="52" spans="1:13" ht="15" customHeight="1">
      <c r="F52" s="788"/>
      <c r="G52" s="788"/>
      <c r="H52" s="788"/>
    </row>
    <row r="53" spans="1:13" ht="15" customHeight="1">
      <c r="F53" s="793"/>
      <c r="G53" s="794"/>
      <c r="H53" s="794"/>
      <c r="J53" s="789"/>
      <c r="K53" s="759"/>
    </row>
    <row r="54" spans="1:13" ht="15" customHeight="1">
      <c r="F54" s="788"/>
      <c r="G54" s="788"/>
      <c r="H54" s="788"/>
    </row>
    <row r="55" spans="1:13" ht="15" customHeight="1">
      <c r="F55" s="788"/>
      <c r="G55" s="788"/>
      <c r="H55" s="788"/>
    </row>
    <row r="56" spans="1:13" ht="15" customHeight="1">
      <c r="F56" s="788"/>
      <c r="G56" s="788"/>
      <c r="H56" s="788"/>
    </row>
  </sheetData>
  <mergeCells count="3">
    <mergeCell ref="A4:B5"/>
    <mergeCell ref="C4:E4"/>
    <mergeCell ref="F4:H4"/>
  </mergeCells>
  <hyperlinks>
    <hyperlink ref="I1" location="Obsah!A1" display="Naspäť na obsah"/>
  </hyperlinks>
  <pageMargins left="0.25" right="0.25" top="0.75" bottom="0.75" header="0.3" footer="0.3"/>
  <pageSetup paperSize="9" scale="95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zoomScaleNormal="100" workbookViewId="0"/>
  </sheetViews>
  <sheetFormatPr defaultRowHeight="12"/>
  <cols>
    <col min="1" max="2" width="9" style="796" customWidth="1"/>
    <col min="3" max="9" width="9" style="797"/>
    <col min="10" max="10" width="7.375" style="797" customWidth="1"/>
    <col min="11" max="11" width="9" style="797"/>
    <col min="12" max="22" width="6.875" style="797" customWidth="1"/>
    <col min="23" max="221" width="9" style="797"/>
    <col min="222" max="222" width="12.75" style="797" customWidth="1"/>
    <col min="223" max="223" width="18.25" style="797" customWidth="1"/>
    <col min="224" max="248" width="0" style="797" hidden="1" customWidth="1"/>
    <col min="249" max="477" width="9" style="797"/>
    <col min="478" max="478" width="12.75" style="797" customWidth="1"/>
    <col min="479" max="479" width="18.25" style="797" customWidth="1"/>
    <col min="480" max="504" width="0" style="797" hidden="1" customWidth="1"/>
    <col min="505" max="733" width="9" style="797"/>
    <col min="734" max="734" width="12.75" style="797" customWidth="1"/>
    <col min="735" max="735" width="18.25" style="797" customWidth="1"/>
    <col min="736" max="760" width="0" style="797" hidden="1" customWidth="1"/>
    <col min="761" max="989" width="9" style="797"/>
    <col min="990" max="990" width="12.75" style="797" customWidth="1"/>
    <col min="991" max="991" width="18.25" style="797" customWidth="1"/>
    <col min="992" max="1016" width="0" style="797" hidden="1" customWidth="1"/>
    <col min="1017" max="1245" width="9" style="797"/>
    <col min="1246" max="1246" width="12.75" style="797" customWidth="1"/>
    <col min="1247" max="1247" width="18.25" style="797" customWidth="1"/>
    <col min="1248" max="1272" width="0" style="797" hidden="1" customWidth="1"/>
    <col min="1273" max="1501" width="9" style="797"/>
    <col min="1502" max="1502" width="12.75" style="797" customWidth="1"/>
    <col min="1503" max="1503" width="18.25" style="797" customWidth="1"/>
    <col min="1504" max="1528" width="0" style="797" hidden="1" customWidth="1"/>
    <col min="1529" max="1757" width="9" style="797"/>
    <col min="1758" max="1758" width="12.75" style="797" customWidth="1"/>
    <col min="1759" max="1759" width="18.25" style="797" customWidth="1"/>
    <col min="1760" max="1784" width="0" style="797" hidden="1" customWidth="1"/>
    <col min="1785" max="2013" width="9" style="797"/>
    <col min="2014" max="2014" width="12.75" style="797" customWidth="1"/>
    <col min="2015" max="2015" width="18.25" style="797" customWidth="1"/>
    <col min="2016" max="2040" width="0" style="797" hidden="1" customWidth="1"/>
    <col min="2041" max="2269" width="9" style="797"/>
    <col min="2270" max="2270" width="12.75" style="797" customWidth="1"/>
    <col min="2271" max="2271" width="18.25" style="797" customWidth="1"/>
    <col min="2272" max="2296" width="0" style="797" hidden="1" customWidth="1"/>
    <col min="2297" max="2525" width="9" style="797"/>
    <col min="2526" max="2526" width="12.75" style="797" customWidth="1"/>
    <col min="2527" max="2527" width="18.25" style="797" customWidth="1"/>
    <col min="2528" max="2552" width="0" style="797" hidden="1" customWidth="1"/>
    <col min="2553" max="2781" width="9" style="797"/>
    <col min="2782" max="2782" width="12.75" style="797" customWidth="1"/>
    <col min="2783" max="2783" width="18.25" style="797" customWidth="1"/>
    <col min="2784" max="2808" width="0" style="797" hidden="1" customWidth="1"/>
    <col min="2809" max="3037" width="9" style="797"/>
    <col min="3038" max="3038" width="12.75" style="797" customWidth="1"/>
    <col min="3039" max="3039" width="18.25" style="797" customWidth="1"/>
    <col min="3040" max="3064" width="0" style="797" hidden="1" customWidth="1"/>
    <col min="3065" max="3293" width="9" style="797"/>
    <col min="3294" max="3294" width="12.75" style="797" customWidth="1"/>
    <col min="3295" max="3295" width="18.25" style="797" customWidth="1"/>
    <col min="3296" max="3320" width="0" style="797" hidden="1" customWidth="1"/>
    <col min="3321" max="3549" width="9" style="797"/>
    <col min="3550" max="3550" width="12.75" style="797" customWidth="1"/>
    <col min="3551" max="3551" width="18.25" style="797" customWidth="1"/>
    <col min="3552" max="3576" width="0" style="797" hidden="1" customWidth="1"/>
    <col min="3577" max="3805" width="9" style="797"/>
    <col min="3806" max="3806" width="12.75" style="797" customWidth="1"/>
    <col min="3807" max="3807" width="18.25" style="797" customWidth="1"/>
    <col min="3808" max="3832" width="0" style="797" hidden="1" customWidth="1"/>
    <col min="3833" max="4061" width="9" style="797"/>
    <col min="4062" max="4062" width="12.75" style="797" customWidth="1"/>
    <col min="4063" max="4063" width="18.25" style="797" customWidth="1"/>
    <col min="4064" max="4088" width="0" style="797" hidden="1" customWidth="1"/>
    <col min="4089" max="4317" width="9" style="797"/>
    <col min="4318" max="4318" width="12.75" style="797" customWidth="1"/>
    <col min="4319" max="4319" width="18.25" style="797" customWidth="1"/>
    <col min="4320" max="4344" width="0" style="797" hidden="1" customWidth="1"/>
    <col min="4345" max="4573" width="9" style="797"/>
    <col min="4574" max="4574" width="12.75" style="797" customWidth="1"/>
    <col min="4575" max="4575" width="18.25" style="797" customWidth="1"/>
    <col min="4576" max="4600" width="0" style="797" hidden="1" customWidth="1"/>
    <col min="4601" max="4829" width="9" style="797"/>
    <col min="4830" max="4830" width="12.75" style="797" customWidth="1"/>
    <col min="4831" max="4831" width="18.25" style="797" customWidth="1"/>
    <col min="4832" max="4856" width="0" style="797" hidden="1" customWidth="1"/>
    <col min="4857" max="5085" width="9" style="797"/>
    <col min="5086" max="5086" width="12.75" style="797" customWidth="1"/>
    <col min="5087" max="5087" width="18.25" style="797" customWidth="1"/>
    <col min="5088" max="5112" width="0" style="797" hidden="1" customWidth="1"/>
    <col min="5113" max="5341" width="9" style="797"/>
    <col min="5342" max="5342" width="12.75" style="797" customWidth="1"/>
    <col min="5343" max="5343" width="18.25" style="797" customWidth="1"/>
    <col min="5344" max="5368" width="0" style="797" hidden="1" customWidth="1"/>
    <col min="5369" max="5597" width="9" style="797"/>
    <col min="5598" max="5598" width="12.75" style="797" customWidth="1"/>
    <col min="5599" max="5599" width="18.25" style="797" customWidth="1"/>
    <col min="5600" max="5624" width="0" style="797" hidden="1" customWidth="1"/>
    <col min="5625" max="5853" width="9" style="797"/>
    <col min="5854" max="5854" width="12.75" style="797" customWidth="1"/>
    <col min="5855" max="5855" width="18.25" style="797" customWidth="1"/>
    <col min="5856" max="5880" width="0" style="797" hidden="1" customWidth="1"/>
    <col min="5881" max="6109" width="9" style="797"/>
    <col min="6110" max="6110" width="12.75" style="797" customWidth="1"/>
    <col min="6111" max="6111" width="18.25" style="797" customWidth="1"/>
    <col min="6112" max="6136" width="0" style="797" hidden="1" customWidth="1"/>
    <col min="6137" max="6365" width="9" style="797"/>
    <col min="6366" max="6366" width="12.75" style="797" customWidth="1"/>
    <col min="6367" max="6367" width="18.25" style="797" customWidth="1"/>
    <col min="6368" max="6392" width="0" style="797" hidden="1" customWidth="1"/>
    <col min="6393" max="6621" width="9" style="797"/>
    <col min="6622" max="6622" width="12.75" style="797" customWidth="1"/>
    <col min="6623" max="6623" width="18.25" style="797" customWidth="1"/>
    <col min="6624" max="6648" width="0" style="797" hidden="1" customWidth="1"/>
    <col min="6649" max="6877" width="9" style="797"/>
    <col min="6878" max="6878" width="12.75" style="797" customWidth="1"/>
    <col min="6879" max="6879" width="18.25" style="797" customWidth="1"/>
    <col min="6880" max="6904" width="0" style="797" hidden="1" customWidth="1"/>
    <col min="6905" max="7133" width="9" style="797"/>
    <col min="7134" max="7134" width="12.75" style="797" customWidth="1"/>
    <col min="7135" max="7135" width="18.25" style="797" customWidth="1"/>
    <col min="7136" max="7160" width="0" style="797" hidden="1" customWidth="1"/>
    <col min="7161" max="7389" width="9" style="797"/>
    <col min="7390" max="7390" width="12.75" style="797" customWidth="1"/>
    <col min="7391" max="7391" width="18.25" style="797" customWidth="1"/>
    <col min="7392" max="7416" width="0" style="797" hidden="1" customWidth="1"/>
    <col min="7417" max="7645" width="9" style="797"/>
    <col min="7646" max="7646" width="12.75" style="797" customWidth="1"/>
    <col min="7647" max="7647" width="18.25" style="797" customWidth="1"/>
    <col min="7648" max="7672" width="0" style="797" hidden="1" customWidth="1"/>
    <col min="7673" max="7901" width="9" style="797"/>
    <col min="7902" max="7902" width="12.75" style="797" customWidth="1"/>
    <col min="7903" max="7903" width="18.25" style="797" customWidth="1"/>
    <col min="7904" max="7928" width="0" style="797" hidden="1" customWidth="1"/>
    <col min="7929" max="8157" width="9" style="797"/>
    <col min="8158" max="8158" width="12.75" style="797" customWidth="1"/>
    <col min="8159" max="8159" width="18.25" style="797" customWidth="1"/>
    <col min="8160" max="8184" width="0" style="797" hidden="1" customWidth="1"/>
    <col min="8185" max="8413" width="9" style="797"/>
    <col min="8414" max="8414" width="12.75" style="797" customWidth="1"/>
    <col min="8415" max="8415" width="18.25" style="797" customWidth="1"/>
    <col min="8416" max="8440" width="0" style="797" hidden="1" customWidth="1"/>
    <col min="8441" max="8669" width="9" style="797"/>
    <col min="8670" max="8670" width="12.75" style="797" customWidth="1"/>
    <col min="8671" max="8671" width="18.25" style="797" customWidth="1"/>
    <col min="8672" max="8696" width="0" style="797" hidden="1" customWidth="1"/>
    <col min="8697" max="8925" width="9" style="797"/>
    <col min="8926" max="8926" width="12.75" style="797" customWidth="1"/>
    <col min="8927" max="8927" width="18.25" style="797" customWidth="1"/>
    <col min="8928" max="8952" width="0" style="797" hidden="1" customWidth="1"/>
    <col min="8953" max="9181" width="9" style="797"/>
    <col min="9182" max="9182" width="12.75" style="797" customWidth="1"/>
    <col min="9183" max="9183" width="18.25" style="797" customWidth="1"/>
    <col min="9184" max="9208" width="0" style="797" hidden="1" customWidth="1"/>
    <col min="9209" max="9437" width="9" style="797"/>
    <col min="9438" max="9438" width="12.75" style="797" customWidth="1"/>
    <col min="9439" max="9439" width="18.25" style="797" customWidth="1"/>
    <col min="9440" max="9464" width="0" style="797" hidden="1" customWidth="1"/>
    <col min="9465" max="9693" width="9" style="797"/>
    <col min="9694" max="9694" width="12.75" style="797" customWidth="1"/>
    <col min="9695" max="9695" width="18.25" style="797" customWidth="1"/>
    <col min="9696" max="9720" width="0" style="797" hidden="1" customWidth="1"/>
    <col min="9721" max="9949" width="9" style="797"/>
    <col min="9950" max="9950" width="12.75" style="797" customWidth="1"/>
    <col min="9951" max="9951" width="18.25" style="797" customWidth="1"/>
    <col min="9952" max="9976" width="0" style="797" hidden="1" customWidth="1"/>
    <col min="9977" max="10205" width="9" style="797"/>
    <col min="10206" max="10206" width="12.75" style="797" customWidth="1"/>
    <col min="10207" max="10207" width="18.25" style="797" customWidth="1"/>
    <col min="10208" max="10232" width="0" style="797" hidden="1" customWidth="1"/>
    <col min="10233" max="10461" width="9" style="797"/>
    <col min="10462" max="10462" width="12.75" style="797" customWidth="1"/>
    <col min="10463" max="10463" width="18.25" style="797" customWidth="1"/>
    <col min="10464" max="10488" width="0" style="797" hidden="1" customWidth="1"/>
    <col min="10489" max="10717" width="9" style="797"/>
    <col min="10718" max="10718" width="12.75" style="797" customWidth="1"/>
    <col min="10719" max="10719" width="18.25" style="797" customWidth="1"/>
    <col min="10720" max="10744" width="0" style="797" hidden="1" customWidth="1"/>
    <col min="10745" max="10973" width="9" style="797"/>
    <col min="10974" max="10974" width="12.75" style="797" customWidth="1"/>
    <col min="10975" max="10975" width="18.25" style="797" customWidth="1"/>
    <col min="10976" max="11000" width="0" style="797" hidden="1" customWidth="1"/>
    <col min="11001" max="11229" width="9" style="797"/>
    <col min="11230" max="11230" width="12.75" style="797" customWidth="1"/>
    <col min="11231" max="11231" width="18.25" style="797" customWidth="1"/>
    <col min="11232" max="11256" width="0" style="797" hidden="1" customWidth="1"/>
    <col min="11257" max="11485" width="9" style="797"/>
    <col min="11486" max="11486" width="12.75" style="797" customWidth="1"/>
    <col min="11487" max="11487" width="18.25" style="797" customWidth="1"/>
    <col min="11488" max="11512" width="0" style="797" hidden="1" customWidth="1"/>
    <col min="11513" max="11741" width="9" style="797"/>
    <col min="11742" max="11742" width="12.75" style="797" customWidth="1"/>
    <col min="11743" max="11743" width="18.25" style="797" customWidth="1"/>
    <col min="11744" max="11768" width="0" style="797" hidden="1" customWidth="1"/>
    <col min="11769" max="11997" width="9" style="797"/>
    <col min="11998" max="11998" width="12.75" style="797" customWidth="1"/>
    <col min="11999" max="11999" width="18.25" style="797" customWidth="1"/>
    <col min="12000" max="12024" width="0" style="797" hidden="1" customWidth="1"/>
    <col min="12025" max="12253" width="9" style="797"/>
    <col min="12254" max="12254" width="12.75" style="797" customWidth="1"/>
    <col min="12255" max="12255" width="18.25" style="797" customWidth="1"/>
    <col min="12256" max="12280" width="0" style="797" hidden="1" customWidth="1"/>
    <col min="12281" max="12509" width="9" style="797"/>
    <col min="12510" max="12510" width="12.75" style="797" customWidth="1"/>
    <col min="12511" max="12511" width="18.25" style="797" customWidth="1"/>
    <col min="12512" max="12536" width="0" style="797" hidden="1" customWidth="1"/>
    <col min="12537" max="12765" width="9" style="797"/>
    <col min="12766" max="12766" width="12.75" style="797" customWidth="1"/>
    <col min="12767" max="12767" width="18.25" style="797" customWidth="1"/>
    <col min="12768" max="12792" width="0" style="797" hidden="1" customWidth="1"/>
    <col min="12793" max="13021" width="9" style="797"/>
    <col min="13022" max="13022" width="12.75" style="797" customWidth="1"/>
    <col min="13023" max="13023" width="18.25" style="797" customWidth="1"/>
    <col min="13024" max="13048" width="0" style="797" hidden="1" customWidth="1"/>
    <col min="13049" max="13277" width="9" style="797"/>
    <col min="13278" max="13278" width="12.75" style="797" customWidth="1"/>
    <col min="13279" max="13279" width="18.25" style="797" customWidth="1"/>
    <col min="13280" max="13304" width="0" style="797" hidden="1" customWidth="1"/>
    <col min="13305" max="13533" width="9" style="797"/>
    <col min="13534" max="13534" width="12.75" style="797" customWidth="1"/>
    <col min="13535" max="13535" width="18.25" style="797" customWidth="1"/>
    <col min="13536" max="13560" width="0" style="797" hidden="1" customWidth="1"/>
    <col min="13561" max="13789" width="9" style="797"/>
    <col min="13790" max="13790" width="12.75" style="797" customWidth="1"/>
    <col min="13791" max="13791" width="18.25" style="797" customWidth="1"/>
    <col min="13792" max="13816" width="0" style="797" hidden="1" customWidth="1"/>
    <col min="13817" max="14045" width="9" style="797"/>
    <col min="14046" max="14046" width="12.75" style="797" customWidth="1"/>
    <col min="14047" max="14047" width="18.25" style="797" customWidth="1"/>
    <col min="14048" max="14072" width="0" style="797" hidden="1" customWidth="1"/>
    <col min="14073" max="14301" width="9" style="797"/>
    <col min="14302" max="14302" width="12.75" style="797" customWidth="1"/>
    <col min="14303" max="14303" width="18.25" style="797" customWidth="1"/>
    <col min="14304" max="14328" width="0" style="797" hidden="1" customWidth="1"/>
    <col min="14329" max="14557" width="9" style="797"/>
    <col min="14558" max="14558" width="12.75" style="797" customWidth="1"/>
    <col min="14559" max="14559" width="18.25" style="797" customWidth="1"/>
    <col min="14560" max="14584" width="0" style="797" hidden="1" customWidth="1"/>
    <col min="14585" max="14813" width="9" style="797"/>
    <col min="14814" max="14814" width="12.75" style="797" customWidth="1"/>
    <col min="14815" max="14815" width="18.25" style="797" customWidth="1"/>
    <col min="14816" max="14840" width="0" style="797" hidden="1" customWidth="1"/>
    <col min="14841" max="15069" width="9" style="797"/>
    <col min="15070" max="15070" width="12.75" style="797" customWidth="1"/>
    <col min="15071" max="15071" width="18.25" style="797" customWidth="1"/>
    <col min="15072" max="15096" width="0" style="797" hidden="1" customWidth="1"/>
    <col min="15097" max="15325" width="9" style="797"/>
    <col min="15326" max="15326" width="12.75" style="797" customWidth="1"/>
    <col min="15327" max="15327" width="18.25" style="797" customWidth="1"/>
    <col min="15328" max="15352" width="0" style="797" hidden="1" customWidth="1"/>
    <col min="15353" max="15581" width="9" style="797"/>
    <col min="15582" max="15582" width="12.75" style="797" customWidth="1"/>
    <col min="15583" max="15583" width="18.25" style="797" customWidth="1"/>
    <col min="15584" max="15608" width="0" style="797" hidden="1" customWidth="1"/>
    <col min="15609" max="15837" width="9" style="797"/>
    <col min="15838" max="15838" width="12.75" style="797" customWidth="1"/>
    <col min="15839" max="15839" width="18.25" style="797" customWidth="1"/>
    <col min="15840" max="15864" width="0" style="797" hidden="1" customWidth="1"/>
    <col min="15865" max="16093" width="9" style="797"/>
    <col min="16094" max="16094" width="12.75" style="797" customWidth="1"/>
    <col min="16095" max="16095" width="18.25" style="797" customWidth="1"/>
    <col min="16096" max="16120" width="0" style="797" hidden="1" customWidth="1"/>
    <col min="16121" max="16384" width="9" style="797"/>
  </cols>
  <sheetData>
    <row r="1" spans="1:21" ht="15" customHeight="1">
      <c r="A1" s="1" t="s">
        <v>0</v>
      </c>
      <c r="J1" s="2004" t="s">
        <v>1431</v>
      </c>
    </row>
    <row r="2" spans="1:21" ht="20.100000000000001" customHeight="1">
      <c r="A2" s="1573" t="s">
        <v>1097</v>
      </c>
      <c r="J2" s="1570"/>
    </row>
    <row r="3" spans="1:21" ht="15" customHeight="1">
      <c r="A3" s="798"/>
      <c r="J3" s="798"/>
    </row>
    <row r="8" spans="1:21">
      <c r="J8" s="797" t="s">
        <v>1098</v>
      </c>
      <c r="K8" s="796"/>
    </row>
    <row r="9" spans="1:21">
      <c r="J9" s="2087" t="s">
        <v>387</v>
      </c>
      <c r="K9" s="2088"/>
      <c r="L9" s="2091" t="s">
        <v>179</v>
      </c>
      <c r="M9" s="2092"/>
      <c r="N9" s="2092"/>
      <c r="O9" s="2092"/>
      <c r="P9" s="2092"/>
      <c r="Q9" s="2092"/>
      <c r="R9" s="2092"/>
      <c r="S9" s="2092"/>
      <c r="T9" s="2092"/>
      <c r="U9" s="2093"/>
    </row>
    <row r="10" spans="1:21">
      <c r="J10" s="2089"/>
      <c r="K10" s="2090"/>
      <c r="L10" s="799">
        <v>2013</v>
      </c>
      <c r="M10" s="799">
        <v>2014</v>
      </c>
      <c r="N10" s="799">
        <v>2015</v>
      </c>
      <c r="O10" s="799">
        <v>2016</v>
      </c>
      <c r="P10" s="799">
        <v>2017</v>
      </c>
      <c r="Q10" s="799">
        <v>2018</v>
      </c>
      <c r="R10" s="799">
        <v>2019</v>
      </c>
      <c r="S10" s="799">
        <v>2020</v>
      </c>
      <c r="T10" s="799">
        <v>2021</v>
      </c>
      <c r="U10" s="799">
        <v>2022</v>
      </c>
    </row>
    <row r="11" spans="1:21" ht="24">
      <c r="J11" s="800" t="s">
        <v>576</v>
      </c>
      <c r="K11" s="801" t="s">
        <v>577</v>
      </c>
      <c r="L11" s="802">
        <v>16.760000000000002</v>
      </c>
      <c r="M11" s="802">
        <v>20.73</v>
      </c>
      <c r="N11" s="802">
        <v>6.16</v>
      </c>
      <c r="O11" s="802">
        <v>5.31</v>
      </c>
      <c r="P11" s="802">
        <v>3.51</v>
      </c>
      <c r="Q11" s="803">
        <v>6.91</v>
      </c>
      <c r="R11" s="803">
        <v>12.88</v>
      </c>
      <c r="S11" s="802">
        <v>12.84</v>
      </c>
      <c r="T11" s="802">
        <v>1.69</v>
      </c>
      <c r="U11" s="802">
        <v>2.0099999999999998</v>
      </c>
    </row>
    <row r="12" spans="1:21" ht="24">
      <c r="J12" s="800" t="s">
        <v>536</v>
      </c>
      <c r="K12" s="801" t="s">
        <v>578</v>
      </c>
      <c r="L12" s="804">
        <v>0</v>
      </c>
      <c r="M12" s="804">
        <v>0</v>
      </c>
      <c r="N12" s="804">
        <v>0</v>
      </c>
      <c r="O12" s="804">
        <v>0</v>
      </c>
      <c r="P12" s="802">
        <v>0.11</v>
      </c>
      <c r="Q12" s="803">
        <v>10.38</v>
      </c>
      <c r="R12" s="803">
        <v>5.84</v>
      </c>
      <c r="S12" s="805">
        <v>0</v>
      </c>
      <c r="T12" s="805">
        <v>0</v>
      </c>
      <c r="U12" s="805">
        <v>0</v>
      </c>
    </row>
    <row r="13" spans="1:21" ht="24">
      <c r="J13" s="800" t="s">
        <v>538</v>
      </c>
      <c r="K13" s="801" t="s">
        <v>579</v>
      </c>
      <c r="L13" s="804">
        <v>0</v>
      </c>
      <c r="M13" s="804">
        <v>0</v>
      </c>
      <c r="N13" s="804">
        <v>0</v>
      </c>
      <c r="O13" s="804">
        <v>0</v>
      </c>
      <c r="P13" s="804">
        <v>0</v>
      </c>
      <c r="Q13" s="805">
        <v>0</v>
      </c>
      <c r="R13" s="805">
        <v>0</v>
      </c>
      <c r="S13" s="805">
        <v>0</v>
      </c>
      <c r="T13" s="805">
        <v>0</v>
      </c>
      <c r="U13" s="805">
        <v>0</v>
      </c>
    </row>
    <row r="14" spans="1:21" ht="24">
      <c r="J14" s="800" t="s">
        <v>552</v>
      </c>
      <c r="K14" s="801" t="s">
        <v>580</v>
      </c>
      <c r="L14" s="802">
        <v>4.03</v>
      </c>
      <c r="M14" s="802">
        <v>28.78</v>
      </c>
      <c r="N14" s="802">
        <v>31.49</v>
      </c>
      <c r="O14" s="802">
        <v>3.72</v>
      </c>
      <c r="P14" s="802">
        <v>0.53</v>
      </c>
      <c r="Q14" s="803">
        <v>0.24</v>
      </c>
      <c r="R14" s="803">
        <v>0.28999999999999998</v>
      </c>
      <c r="S14" s="802">
        <v>0.17</v>
      </c>
      <c r="T14" s="802">
        <v>0.05</v>
      </c>
      <c r="U14" s="802">
        <v>0.24</v>
      </c>
    </row>
    <row r="22" spans="1:22">
      <c r="K22" s="817"/>
      <c r="L22" s="817"/>
    </row>
    <row r="23" spans="1:22">
      <c r="A23" s="1576" t="s">
        <v>574</v>
      </c>
      <c r="K23" s="817"/>
      <c r="L23" s="818"/>
      <c r="M23" s="806"/>
      <c r="N23" s="806"/>
      <c r="O23" s="806"/>
      <c r="P23" s="806"/>
      <c r="Q23" s="806"/>
      <c r="R23" s="806"/>
      <c r="S23" s="807"/>
      <c r="T23" s="808"/>
      <c r="U23" s="808"/>
      <c r="V23" s="808"/>
    </row>
    <row r="34" spans="8:12">
      <c r="K34" s="814"/>
      <c r="L34" s="814"/>
    </row>
    <row r="35" spans="8:12">
      <c r="H35" s="814"/>
      <c r="I35" s="814"/>
      <c r="J35" s="814"/>
      <c r="K35" s="814"/>
      <c r="L35" s="814"/>
    </row>
    <row r="36" spans="8:12">
      <c r="H36" s="814"/>
      <c r="I36" s="814"/>
      <c r="J36" s="814"/>
    </row>
  </sheetData>
  <mergeCells count="2">
    <mergeCell ref="J9:K10"/>
    <mergeCell ref="L9:U9"/>
  </mergeCells>
  <hyperlinks>
    <hyperlink ref="J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showGridLines="0" zoomScaleNormal="100" workbookViewId="0"/>
  </sheetViews>
  <sheetFormatPr defaultRowHeight="12"/>
  <cols>
    <col min="1" max="2" width="9" style="796" customWidth="1"/>
    <col min="3" max="11" width="9" style="797"/>
    <col min="12" max="21" width="7.875" style="797" customWidth="1"/>
    <col min="22" max="221" width="9" style="797"/>
    <col min="222" max="222" width="12.75" style="797" customWidth="1"/>
    <col min="223" max="223" width="18.25" style="797" customWidth="1"/>
    <col min="224" max="248" width="0" style="797" hidden="1" customWidth="1"/>
    <col min="249" max="477" width="9" style="797"/>
    <col min="478" max="478" width="12.75" style="797" customWidth="1"/>
    <col min="479" max="479" width="18.25" style="797" customWidth="1"/>
    <col min="480" max="504" width="0" style="797" hidden="1" customWidth="1"/>
    <col min="505" max="733" width="9" style="797"/>
    <col min="734" max="734" width="12.75" style="797" customWidth="1"/>
    <col min="735" max="735" width="18.25" style="797" customWidth="1"/>
    <col min="736" max="760" width="0" style="797" hidden="1" customWidth="1"/>
    <col min="761" max="989" width="9" style="797"/>
    <col min="990" max="990" width="12.75" style="797" customWidth="1"/>
    <col min="991" max="991" width="18.25" style="797" customWidth="1"/>
    <col min="992" max="1016" width="0" style="797" hidden="1" customWidth="1"/>
    <col min="1017" max="1245" width="9" style="797"/>
    <col min="1246" max="1246" width="12.75" style="797" customWidth="1"/>
    <col min="1247" max="1247" width="18.25" style="797" customWidth="1"/>
    <col min="1248" max="1272" width="0" style="797" hidden="1" customWidth="1"/>
    <col min="1273" max="1501" width="9" style="797"/>
    <col min="1502" max="1502" width="12.75" style="797" customWidth="1"/>
    <col min="1503" max="1503" width="18.25" style="797" customWidth="1"/>
    <col min="1504" max="1528" width="0" style="797" hidden="1" customWidth="1"/>
    <col min="1529" max="1757" width="9" style="797"/>
    <col min="1758" max="1758" width="12.75" style="797" customWidth="1"/>
    <col min="1759" max="1759" width="18.25" style="797" customWidth="1"/>
    <col min="1760" max="1784" width="0" style="797" hidden="1" customWidth="1"/>
    <col min="1785" max="2013" width="9" style="797"/>
    <col min="2014" max="2014" width="12.75" style="797" customWidth="1"/>
    <col min="2015" max="2015" width="18.25" style="797" customWidth="1"/>
    <col min="2016" max="2040" width="0" style="797" hidden="1" customWidth="1"/>
    <col min="2041" max="2269" width="9" style="797"/>
    <col min="2270" max="2270" width="12.75" style="797" customWidth="1"/>
    <col min="2271" max="2271" width="18.25" style="797" customWidth="1"/>
    <col min="2272" max="2296" width="0" style="797" hidden="1" customWidth="1"/>
    <col min="2297" max="2525" width="9" style="797"/>
    <col min="2526" max="2526" width="12.75" style="797" customWidth="1"/>
    <col min="2527" max="2527" width="18.25" style="797" customWidth="1"/>
    <col min="2528" max="2552" width="0" style="797" hidden="1" customWidth="1"/>
    <col min="2553" max="2781" width="9" style="797"/>
    <col min="2782" max="2782" width="12.75" style="797" customWidth="1"/>
    <col min="2783" max="2783" width="18.25" style="797" customWidth="1"/>
    <col min="2784" max="2808" width="0" style="797" hidden="1" customWidth="1"/>
    <col min="2809" max="3037" width="9" style="797"/>
    <col min="3038" max="3038" width="12.75" style="797" customWidth="1"/>
    <col min="3039" max="3039" width="18.25" style="797" customWidth="1"/>
    <col min="3040" max="3064" width="0" style="797" hidden="1" customWidth="1"/>
    <col min="3065" max="3293" width="9" style="797"/>
    <col min="3294" max="3294" width="12.75" style="797" customWidth="1"/>
    <col min="3295" max="3295" width="18.25" style="797" customWidth="1"/>
    <col min="3296" max="3320" width="0" style="797" hidden="1" customWidth="1"/>
    <col min="3321" max="3549" width="9" style="797"/>
    <col min="3550" max="3550" width="12.75" style="797" customWidth="1"/>
    <col min="3551" max="3551" width="18.25" style="797" customWidth="1"/>
    <col min="3552" max="3576" width="0" style="797" hidden="1" customWidth="1"/>
    <col min="3577" max="3805" width="9" style="797"/>
    <col min="3806" max="3806" width="12.75" style="797" customWidth="1"/>
    <col min="3807" max="3807" width="18.25" style="797" customWidth="1"/>
    <col min="3808" max="3832" width="0" style="797" hidden="1" customWidth="1"/>
    <col min="3833" max="4061" width="9" style="797"/>
    <col min="4062" max="4062" width="12.75" style="797" customWidth="1"/>
    <col min="4063" max="4063" width="18.25" style="797" customWidth="1"/>
    <col min="4064" max="4088" width="0" style="797" hidden="1" customWidth="1"/>
    <col min="4089" max="4317" width="9" style="797"/>
    <col min="4318" max="4318" width="12.75" style="797" customWidth="1"/>
    <col min="4319" max="4319" width="18.25" style="797" customWidth="1"/>
    <col min="4320" max="4344" width="0" style="797" hidden="1" customWidth="1"/>
    <col min="4345" max="4573" width="9" style="797"/>
    <col min="4574" max="4574" width="12.75" style="797" customWidth="1"/>
    <col min="4575" max="4575" width="18.25" style="797" customWidth="1"/>
    <col min="4576" max="4600" width="0" style="797" hidden="1" customWidth="1"/>
    <col min="4601" max="4829" width="9" style="797"/>
    <col min="4830" max="4830" width="12.75" style="797" customWidth="1"/>
    <col min="4831" max="4831" width="18.25" style="797" customWidth="1"/>
    <col min="4832" max="4856" width="0" style="797" hidden="1" customWidth="1"/>
    <col min="4857" max="5085" width="9" style="797"/>
    <col min="5086" max="5086" width="12.75" style="797" customWidth="1"/>
    <col min="5087" max="5087" width="18.25" style="797" customWidth="1"/>
    <col min="5088" max="5112" width="0" style="797" hidden="1" customWidth="1"/>
    <col min="5113" max="5341" width="9" style="797"/>
    <col min="5342" max="5342" width="12.75" style="797" customWidth="1"/>
    <col min="5343" max="5343" width="18.25" style="797" customWidth="1"/>
    <col min="5344" max="5368" width="0" style="797" hidden="1" customWidth="1"/>
    <col min="5369" max="5597" width="9" style="797"/>
    <col min="5598" max="5598" width="12.75" style="797" customWidth="1"/>
    <col min="5599" max="5599" width="18.25" style="797" customWidth="1"/>
    <col min="5600" max="5624" width="0" style="797" hidden="1" customWidth="1"/>
    <col min="5625" max="5853" width="9" style="797"/>
    <col min="5854" max="5854" width="12.75" style="797" customWidth="1"/>
    <col min="5855" max="5855" width="18.25" style="797" customWidth="1"/>
    <col min="5856" max="5880" width="0" style="797" hidden="1" customWidth="1"/>
    <col min="5881" max="6109" width="9" style="797"/>
    <col min="6110" max="6110" width="12.75" style="797" customWidth="1"/>
    <col min="6111" max="6111" width="18.25" style="797" customWidth="1"/>
    <col min="6112" max="6136" width="0" style="797" hidden="1" customWidth="1"/>
    <col min="6137" max="6365" width="9" style="797"/>
    <col min="6366" max="6366" width="12.75" style="797" customWidth="1"/>
    <col min="6367" max="6367" width="18.25" style="797" customWidth="1"/>
    <col min="6368" max="6392" width="0" style="797" hidden="1" customWidth="1"/>
    <col min="6393" max="6621" width="9" style="797"/>
    <col min="6622" max="6622" width="12.75" style="797" customWidth="1"/>
    <col min="6623" max="6623" width="18.25" style="797" customWidth="1"/>
    <col min="6624" max="6648" width="0" style="797" hidden="1" customWidth="1"/>
    <col min="6649" max="6877" width="9" style="797"/>
    <col min="6878" max="6878" width="12.75" style="797" customWidth="1"/>
    <col min="6879" max="6879" width="18.25" style="797" customWidth="1"/>
    <col min="6880" max="6904" width="0" style="797" hidden="1" customWidth="1"/>
    <col min="6905" max="7133" width="9" style="797"/>
    <col min="7134" max="7134" width="12.75" style="797" customWidth="1"/>
    <col min="7135" max="7135" width="18.25" style="797" customWidth="1"/>
    <col min="7136" max="7160" width="0" style="797" hidden="1" customWidth="1"/>
    <col min="7161" max="7389" width="9" style="797"/>
    <col min="7390" max="7390" width="12.75" style="797" customWidth="1"/>
    <col min="7391" max="7391" width="18.25" style="797" customWidth="1"/>
    <col min="7392" max="7416" width="0" style="797" hidden="1" customWidth="1"/>
    <col min="7417" max="7645" width="9" style="797"/>
    <col min="7646" max="7646" width="12.75" style="797" customWidth="1"/>
    <col min="7647" max="7647" width="18.25" style="797" customWidth="1"/>
    <col min="7648" max="7672" width="0" style="797" hidden="1" customWidth="1"/>
    <col min="7673" max="7901" width="9" style="797"/>
    <col min="7902" max="7902" width="12.75" style="797" customWidth="1"/>
    <col min="7903" max="7903" width="18.25" style="797" customWidth="1"/>
    <col min="7904" max="7928" width="0" style="797" hidden="1" customWidth="1"/>
    <col min="7929" max="8157" width="9" style="797"/>
    <col min="8158" max="8158" width="12.75" style="797" customWidth="1"/>
    <col min="8159" max="8159" width="18.25" style="797" customWidth="1"/>
    <col min="8160" max="8184" width="0" style="797" hidden="1" customWidth="1"/>
    <col min="8185" max="8413" width="9" style="797"/>
    <col min="8414" max="8414" width="12.75" style="797" customWidth="1"/>
    <col min="8415" max="8415" width="18.25" style="797" customWidth="1"/>
    <col min="8416" max="8440" width="0" style="797" hidden="1" customWidth="1"/>
    <col min="8441" max="8669" width="9" style="797"/>
    <col min="8670" max="8670" width="12.75" style="797" customWidth="1"/>
    <col min="8671" max="8671" width="18.25" style="797" customWidth="1"/>
    <col min="8672" max="8696" width="0" style="797" hidden="1" customWidth="1"/>
    <col min="8697" max="8925" width="9" style="797"/>
    <col min="8926" max="8926" width="12.75" style="797" customWidth="1"/>
    <col min="8927" max="8927" width="18.25" style="797" customWidth="1"/>
    <col min="8928" max="8952" width="0" style="797" hidden="1" customWidth="1"/>
    <col min="8953" max="9181" width="9" style="797"/>
    <col min="9182" max="9182" width="12.75" style="797" customWidth="1"/>
    <col min="9183" max="9183" width="18.25" style="797" customWidth="1"/>
    <col min="9184" max="9208" width="0" style="797" hidden="1" customWidth="1"/>
    <col min="9209" max="9437" width="9" style="797"/>
    <col min="9438" max="9438" width="12.75" style="797" customWidth="1"/>
    <col min="9439" max="9439" width="18.25" style="797" customWidth="1"/>
    <col min="9440" max="9464" width="0" style="797" hidden="1" customWidth="1"/>
    <col min="9465" max="9693" width="9" style="797"/>
    <col min="9694" max="9694" width="12.75" style="797" customWidth="1"/>
    <col min="9695" max="9695" width="18.25" style="797" customWidth="1"/>
    <col min="9696" max="9720" width="0" style="797" hidden="1" customWidth="1"/>
    <col min="9721" max="9949" width="9" style="797"/>
    <col min="9950" max="9950" width="12.75" style="797" customWidth="1"/>
    <col min="9951" max="9951" width="18.25" style="797" customWidth="1"/>
    <col min="9952" max="9976" width="0" style="797" hidden="1" customWidth="1"/>
    <col min="9977" max="10205" width="9" style="797"/>
    <col min="10206" max="10206" width="12.75" style="797" customWidth="1"/>
    <col min="10207" max="10207" width="18.25" style="797" customWidth="1"/>
    <col min="10208" max="10232" width="0" style="797" hidden="1" customWidth="1"/>
    <col min="10233" max="10461" width="9" style="797"/>
    <col min="10462" max="10462" width="12.75" style="797" customWidth="1"/>
    <col min="10463" max="10463" width="18.25" style="797" customWidth="1"/>
    <col min="10464" max="10488" width="0" style="797" hidden="1" customWidth="1"/>
    <col min="10489" max="10717" width="9" style="797"/>
    <col min="10718" max="10718" width="12.75" style="797" customWidth="1"/>
    <col min="10719" max="10719" width="18.25" style="797" customWidth="1"/>
    <col min="10720" max="10744" width="0" style="797" hidden="1" customWidth="1"/>
    <col min="10745" max="10973" width="9" style="797"/>
    <col min="10974" max="10974" width="12.75" style="797" customWidth="1"/>
    <col min="10975" max="10975" width="18.25" style="797" customWidth="1"/>
    <col min="10976" max="11000" width="0" style="797" hidden="1" customWidth="1"/>
    <col min="11001" max="11229" width="9" style="797"/>
    <col min="11230" max="11230" width="12.75" style="797" customWidth="1"/>
    <col min="11231" max="11231" width="18.25" style="797" customWidth="1"/>
    <col min="11232" max="11256" width="0" style="797" hidden="1" customWidth="1"/>
    <col min="11257" max="11485" width="9" style="797"/>
    <col min="11486" max="11486" width="12.75" style="797" customWidth="1"/>
    <col min="11487" max="11487" width="18.25" style="797" customWidth="1"/>
    <col min="11488" max="11512" width="0" style="797" hidden="1" customWidth="1"/>
    <col min="11513" max="11741" width="9" style="797"/>
    <col min="11742" max="11742" width="12.75" style="797" customWidth="1"/>
    <col min="11743" max="11743" width="18.25" style="797" customWidth="1"/>
    <col min="11744" max="11768" width="0" style="797" hidden="1" customWidth="1"/>
    <col min="11769" max="11997" width="9" style="797"/>
    <col min="11998" max="11998" width="12.75" style="797" customWidth="1"/>
    <col min="11999" max="11999" width="18.25" style="797" customWidth="1"/>
    <col min="12000" max="12024" width="0" style="797" hidden="1" customWidth="1"/>
    <col min="12025" max="12253" width="9" style="797"/>
    <col min="12254" max="12254" width="12.75" style="797" customWidth="1"/>
    <col min="12255" max="12255" width="18.25" style="797" customWidth="1"/>
    <col min="12256" max="12280" width="0" style="797" hidden="1" customWidth="1"/>
    <col min="12281" max="12509" width="9" style="797"/>
    <col min="12510" max="12510" width="12.75" style="797" customWidth="1"/>
    <col min="12511" max="12511" width="18.25" style="797" customWidth="1"/>
    <col min="12512" max="12536" width="0" style="797" hidden="1" customWidth="1"/>
    <col min="12537" max="12765" width="9" style="797"/>
    <col min="12766" max="12766" width="12.75" style="797" customWidth="1"/>
    <col min="12767" max="12767" width="18.25" style="797" customWidth="1"/>
    <col min="12768" max="12792" width="0" style="797" hidden="1" customWidth="1"/>
    <col min="12793" max="13021" width="9" style="797"/>
    <col min="13022" max="13022" width="12.75" style="797" customWidth="1"/>
    <col min="13023" max="13023" width="18.25" style="797" customWidth="1"/>
    <col min="13024" max="13048" width="0" style="797" hidden="1" customWidth="1"/>
    <col min="13049" max="13277" width="9" style="797"/>
    <col min="13278" max="13278" width="12.75" style="797" customWidth="1"/>
    <col min="13279" max="13279" width="18.25" style="797" customWidth="1"/>
    <col min="13280" max="13304" width="0" style="797" hidden="1" customWidth="1"/>
    <col min="13305" max="13533" width="9" style="797"/>
    <col min="13534" max="13534" width="12.75" style="797" customWidth="1"/>
    <col min="13535" max="13535" width="18.25" style="797" customWidth="1"/>
    <col min="13536" max="13560" width="0" style="797" hidden="1" customWidth="1"/>
    <col min="13561" max="13789" width="9" style="797"/>
    <col min="13790" max="13790" width="12.75" style="797" customWidth="1"/>
    <col min="13791" max="13791" width="18.25" style="797" customWidth="1"/>
    <col min="13792" max="13816" width="0" style="797" hidden="1" customWidth="1"/>
    <col min="13817" max="14045" width="9" style="797"/>
    <col min="14046" max="14046" width="12.75" style="797" customWidth="1"/>
    <col min="14047" max="14047" width="18.25" style="797" customWidth="1"/>
    <col min="14048" max="14072" width="0" style="797" hidden="1" customWidth="1"/>
    <col min="14073" max="14301" width="9" style="797"/>
    <col min="14302" max="14302" width="12.75" style="797" customWidth="1"/>
    <col min="14303" max="14303" width="18.25" style="797" customWidth="1"/>
    <col min="14304" max="14328" width="0" style="797" hidden="1" customWidth="1"/>
    <col min="14329" max="14557" width="9" style="797"/>
    <col min="14558" max="14558" width="12.75" style="797" customWidth="1"/>
    <col min="14559" max="14559" width="18.25" style="797" customWidth="1"/>
    <col min="14560" max="14584" width="0" style="797" hidden="1" customWidth="1"/>
    <col min="14585" max="14813" width="9" style="797"/>
    <col min="14814" max="14814" width="12.75" style="797" customWidth="1"/>
    <col min="14815" max="14815" width="18.25" style="797" customWidth="1"/>
    <col min="14816" max="14840" width="0" style="797" hidden="1" customWidth="1"/>
    <col min="14841" max="15069" width="9" style="797"/>
    <col min="15070" max="15070" width="12.75" style="797" customWidth="1"/>
    <col min="15071" max="15071" width="18.25" style="797" customWidth="1"/>
    <col min="15072" max="15096" width="0" style="797" hidden="1" customWidth="1"/>
    <col min="15097" max="15325" width="9" style="797"/>
    <col min="15326" max="15326" width="12.75" style="797" customWidth="1"/>
    <col min="15327" max="15327" width="18.25" style="797" customWidth="1"/>
    <col min="15328" max="15352" width="0" style="797" hidden="1" customWidth="1"/>
    <col min="15353" max="15581" width="9" style="797"/>
    <col min="15582" max="15582" width="12.75" style="797" customWidth="1"/>
    <col min="15583" max="15583" width="18.25" style="797" customWidth="1"/>
    <col min="15584" max="15608" width="0" style="797" hidden="1" customWidth="1"/>
    <col min="15609" max="15837" width="9" style="797"/>
    <col min="15838" max="15838" width="12.75" style="797" customWidth="1"/>
    <col min="15839" max="15839" width="18.25" style="797" customWidth="1"/>
    <col min="15840" max="15864" width="0" style="797" hidden="1" customWidth="1"/>
    <col min="15865" max="16093" width="9" style="797"/>
    <col min="16094" max="16094" width="12.75" style="797" customWidth="1"/>
    <col min="16095" max="16095" width="18.25" style="797" customWidth="1"/>
    <col min="16096" max="16120" width="0" style="797" hidden="1" customWidth="1"/>
    <col min="16121" max="16384" width="9" style="797"/>
  </cols>
  <sheetData>
    <row r="1" spans="1:22" ht="15" customHeight="1">
      <c r="A1" s="1" t="s">
        <v>0</v>
      </c>
      <c r="J1" s="2004" t="s">
        <v>1431</v>
      </c>
    </row>
    <row r="2" spans="1:22" s="1575" customFormat="1" ht="20.100000000000001" customHeight="1">
      <c r="A2" s="1573" t="s">
        <v>1100</v>
      </c>
      <c r="B2" s="1574"/>
    </row>
    <row r="3" spans="1:22" ht="15" customHeight="1">
      <c r="J3" s="797" t="s">
        <v>1099</v>
      </c>
      <c r="K3" s="809"/>
      <c r="L3" s="806"/>
      <c r="M3" s="806"/>
      <c r="N3" s="806"/>
      <c r="O3" s="806"/>
      <c r="P3" s="806"/>
      <c r="Q3" s="806"/>
      <c r="R3" s="807"/>
      <c r="S3" s="808"/>
      <c r="T3" s="808"/>
      <c r="U3" s="808"/>
      <c r="V3" s="796"/>
    </row>
    <row r="4" spans="1:22" s="796" customFormat="1">
      <c r="J4" s="819" t="s">
        <v>387</v>
      </c>
      <c r="K4" s="820"/>
      <c r="L4" s="2091" t="s">
        <v>179</v>
      </c>
      <c r="M4" s="2092"/>
      <c r="N4" s="2092"/>
      <c r="O4" s="2092"/>
      <c r="P4" s="2092"/>
      <c r="Q4" s="2092"/>
      <c r="R4" s="2092"/>
      <c r="S4" s="2092"/>
      <c r="T4" s="2092"/>
      <c r="U4" s="2093"/>
    </row>
    <row r="5" spans="1:22" s="796" customFormat="1">
      <c r="J5" s="821"/>
      <c r="K5" s="822"/>
      <c r="L5" s="799">
        <v>2013</v>
      </c>
      <c r="M5" s="799">
        <v>2014</v>
      </c>
      <c r="N5" s="799">
        <v>2015</v>
      </c>
      <c r="O5" s="799">
        <v>2016</v>
      </c>
      <c r="P5" s="799">
        <v>2017</v>
      </c>
      <c r="Q5" s="799">
        <v>2018</v>
      </c>
      <c r="R5" s="799">
        <v>2019</v>
      </c>
      <c r="S5" s="799">
        <v>2020</v>
      </c>
      <c r="T5" s="799">
        <v>2021</v>
      </c>
      <c r="U5" s="799">
        <v>2022</v>
      </c>
      <c r="V5" s="808"/>
    </row>
    <row r="6" spans="1:22" s="808" customFormat="1">
      <c r="J6" s="823" t="s">
        <v>581</v>
      </c>
      <c r="K6" s="810" t="s">
        <v>7</v>
      </c>
      <c r="L6" s="811">
        <f>L7+L8</f>
        <v>83</v>
      </c>
      <c r="M6" s="811">
        <f t="shared" ref="M6:U6" si="0">M7+M8</f>
        <v>86</v>
      </c>
      <c r="N6" s="811">
        <f t="shared" si="0"/>
        <v>86</v>
      </c>
      <c r="O6" s="811">
        <f t="shared" si="0"/>
        <v>87</v>
      </c>
      <c r="P6" s="811">
        <f t="shared" si="0"/>
        <v>72</v>
      </c>
      <c r="Q6" s="811">
        <f t="shared" si="0"/>
        <v>102</v>
      </c>
      <c r="R6" s="811">
        <f t="shared" si="0"/>
        <v>102</v>
      </c>
      <c r="S6" s="811">
        <f t="shared" si="0"/>
        <v>110</v>
      </c>
      <c r="T6" s="811">
        <f t="shared" si="0"/>
        <v>110</v>
      </c>
      <c r="U6" s="811">
        <f t="shared" si="0"/>
        <v>104</v>
      </c>
    </row>
    <row r="7" spans="1:22" s="808" customFormat="1">
      <c r="J7" s="824"/>
      <c r="K7" s="812" t="s">
        <v>582</v>
      </c>
      <c r="L7" s="813">
        <v>80</v>
      </c>
      <c r="M7" s="813">
        <v>83</v>
      </c>
      <c r="N7" s="813">
        <v>79</v>
      </c>
      <c r="O7" s="813">
        <v>82</v>
      </c>
      <c r="P7" s="813">
        <v>66</v>
      </c>
      <c r="Q7" s="813">
        <v>82</v>
      </c>
      <c r="R7" s="813">
        <v>74</v>
      </c>
      <c r="S7" s="813">
        <v>83</v>
      </c>
      <c r="T7" s="800">
        <v>82</v>
      </c>
      <c r="U7" s="800">
        <v>83</v>
      </c>
    </row>
    <row r="8" spans="1:22" s="808" customFormat="1">
      <c r="J8" s="825"/>
      <c r="K8" s="812" t="s">
        <v>583</v>
      </c>
      <c r="L8" s="813">
        <v>3</v>
      </c>
      <c r="M8" s="813">
        <v>3</v>
      </c>
      <c r="N8" s="813">
        <v>7</v>
      </c>
      <c r="O8" s="813">
        <v>5</v>
      </c>
      <c r="P8" s="813">
        <v>6</v>
      </c>
      <c r="Q8" s="813">
        <v>20</v>
      </c>
      <c r="R8" s="813">
        <v>28</v>
      </c>
      <c r="S8" s="813">
        <v>27</v>
      </c>
      <c r="T8" s="800">
        <v>28</v>
      </c>
      <c r="U8" s="800">
        <v>21</v>
      </c>
    </row>
    <row r="9" spans="1:22" s="808" customFormat="1"/>
    <row r="10" spans="1:22" s="808" customFormat="1"/>
    <row r="11" spans="1:22" s="808" customFormat="1"/>
    <row r="12" spans="1:22" s="808" customFormat="1"/>
    <row r="13" spans="1:22" s="808" customFormat="1"/>
    <row r="14" spans="1:22" s="808" customFormat="1"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97"/>
      <c r="V14" s="797"/>
    </row>
    <row r="17" spans="1:26">
      <c r="A17" s="797"/>
      <c r="B17" s="797"/>
    </row>
    <row r="18" spans="1:26">
      <c r="A18" s="797"/>
      <c r="B18" s="797"/>
    </row>
    <row r="19" spans="1:26">
      <c r="K19" s="814"/>
      <c r="L19" s="814"/>
      <c r="M19" s="814"/>
      <c r="N19" s="814"/>
      <c r="O19" s="814"/>
      <c r="P19" s="814"/>
      <c r="Q19" s="814"/>
      <c r="R19" s="814"/>
      <c r="S19" s="814"/>
      <c r="T19" s="814"/>
      <c r="U19" s="814"/>
      <c r="V19" s="816"/>
    </row>
    <row r="20" spans="1:26">
      <c r="C20" s="814"/>
      <c r="D20" s="814"/>
      <c r="E20" s="815"/>
      <c r="F20" s="814"/>
      <c r="G20" s="815"/>
      <c r="H20" s="814"/>
      <c r="I20" s="814"/>
      <c r="J20" s="814"/>
      <c r="K20" s="814"/>
      <c r="L20" s="814"/>
      <c r="M20" s="814"/>
      <c r="N20" s="814"/>
      <c r="O20" s="814"/>
      <c r="P20" s="814"/>
      <c r="Q20" s="814"/>
      <c r="R20" s="814"/>
      <c r="S20" s="814"/>
      <c r="T20" s="814"/>
      <c r="U20" s="814"/>
      <c r="V20" s="814"/>
      <c r="W20" s="814"/>
      <c r="X20" s="814"/>
      <c r="Y20" s="814"/>
      <c r="Z20" s="814"/>
    </row>
    <row r="21" spans="1:26">
      <c r="C21" s="814"/>
      <c r="D21" s="814"/>
      <c r="E21" s="814"/>
      <c r="F21" s="814"/>
      <c r="G21" s="814"/>
      <c r="H21" s="814"/>
      <c r="I21" s="814"/>
      <c r="J21" s="814"/>
      <c r="W21" s="814"/>
      <c r="X21" s="814"/>
      <c r="Y21" s="814"/>
      <c r="Z21" s="814"/>
    </row>
    <row r="24" spans="1:26">
      <c r="A24" s="797"/>
    </row>
    <row r="25" spans="1:26">
      <c r="A25" s="797"/>
    </row>
    <row r="26" spans="1:26">
      <c r="A26" s="797"/>
    </row>
    <row r="27" spans="1:26">
      <c r="A27" s="1576" t="s">
        <v>574</v>
      </c>
    </row>
    <row r="44" spans="8:12">
      <c r="K44" s="814"/>
      <c r="L44" s="814"/>
    </row>
    <row r="45" spans="8:12">
      <c r="H45" s="814"/>
      <c r="I45" s="814"/>
      <c r="J45" s="814"/>
      <c r="K45" s="814"/>
      <c r="L45" s="814"/>
    </row>
    <row r="46" spans="8:12">
      <c r="H46" s="814"/>
      <c r="I46" s="814"/>
      <c r="J46" s="814"/>
    </row>
  </sheetData>
  <mergeCells count="1">
    <mergeCell ref="L4:U4"/>
  </mergeCells>
  <hyperlinks>
    <hyperlink ref="J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zoomScaleNormal="100" workbookViewId="0"/>
  </sheetViews>
  <sheetFormatPr defaultColWidth="7" defaultRowHeight="13.5" customHeight="1"/>
  <cols>
    <col min="1" max="1" width="8.25" style="232" customWidth="1"/>
    <col min="2" max="5" width="8.5" style="232" customWidth="1"/>
    <col min="6" max="6" width="10.375" style="232" bestFit="1" customWidth="1"/>
    <col min="7" max="7" width="9.625" style="232" customWidth="1"/>
    <col min="8" max="8" width="9.75" style="232" customWidth="1"/>
    <col min="9" max="9" width="6.5" style="232" customWidth="1"/>
    <col min="10" max="10" width="8.125" style="232" customWidth="1"/>
    <col min="11" max="11" width="9.25" style="232" customWidth="1"/>
    <col min="12" max="13" width="7.875" style="232" customWidth="1"/>
    <col min="14" max="14" width="8.375" style="232" customWidth="1"/>
    <col min="15" max="15" width="10.375" style="232" bestFit="1" customWidth="1"/>
    <col min="16" max="16" width="9.875" style="232" customWidth="1"/>
    <col min="17" max="17" width="10.5" style="232" customWidth="1"/>
    <col min="18" max="18" width="8.875" style="232" customWidth="1"/>
    <col min="19" max="16384" width="7" style="232"/>
  </cols>
  <sheetData>
    <row r="1" spans="1:18" ht="15" customHeight="1">
      <c r="A1" s="1" t="s">
        <v>0</v>
      </c>
      <c r="H1" s="1263"/>
      <c r="I1" s="238"/>
      <c r="J1" s="238"/>
      <c r="K1" s="238"/>
      <c r="R1" s="2004" t="s">
        <v>1431</v>
      </c>
    </row>
    <row r="2" spans="1:18" ht="20.100000000000001" customHeight="1">
      <c r="A2" s="173" t="s">
        <v>250</v>
      </c>
      <c r="G2" s="233"/>
      <c r="H2" s="233"/>
      <c r="J2" s="173" t="s">
        <v>250</v>
      </c>
    </row>
    <row r="3" spans="1:18" ht="15" customHeight="1">
      <c r="B3" s="101"/>
      <c r="I3" s="234"/>
      <c r="R3" s="234"/>
    </row>
    <row r="4" spans="1:18" s="238" customFormat="1" ht="15" customHeight="1">
      <c r="A4" s="235" t="s">
        <v>42</v>
      </c>
      <c r="B4" s="101"/>
      <c r="C4" s="740"/>
      <c r="D4" s="740"/>
      <c r="E4" s="740"/>
      <c r="F4" s="740"/>
      <c r="G4" s="236"/>
      <c r="H4" s="234" t="s">
        <v>43</v>
      </c>
      <c r="I4" s="237"/>
      <c r="J4" s="235" t="s">
        <v>251</v>
      </c>
      <c r="K4" s="236"/>
      <c r="L4" s="236"/>
      <c r="M4" s="236"/>
      <c r="N4" s="236"/>
      <c r="O4" s="236"/>
      <c r="P4" s="236"/>
      <c r="Q4" s="234" t="s">
        <v>45</v>
      </c>
      <c r="R4" s="237"/>
    </row>
    <row r="5" spans="1:18" ht="13.5" customHeight="1">
      <c r="A5" s="2098" t="s">
        <v>252</v>
      </c>
      <c r="B5" s="2098" t="s">
        <v>253</v>
      </c>
      <c r="C5" s="2098" t="s">
        <v>254</v>
      </c>
      <c r="D5" s="2098"/>
      <c r="E5" s="2098"/>
      <c r="F5" s="2098"/>
      <c r="G5" s="2098" t="s">
        <v>255</v>
      </c>
      <c r="H5" s="2098" t="s">
        <v>256</v>
      </c>
      <c r="I5" s="239"/>
      <c r="J5" s="2098" t="s">
        <v>252</v>
      </c>
      <c r="K5" s="2098" t="s">
        <v>253</v>
      </c>
      <c r="L5" s="2098" t="s">
        <v>254</v>
      </c>
      <c r="M5" s="2098"/>
      <c r="N5" s="2098"/>
      <c r="O5" s="2098"/>
      <c r="P5" s="2098" t="s">
        <v>255</v>
      </c>
      <c r="Q5" s="2098" t="s">
        <v>256</v>
      </c>
    </row>
    <row r="6" spans="1:18" ht="36">
      <c r="A6" s="2099"/>
      <c r="B6" s="2099"/>
      <c r="C6" s="240" t="s">
        <v>257</v>
      </c>
      <c r="D6" s="240" t="s">
        <v>258</v>
      </c>
      <c r="E6" s="240" t="s">
        <v>259</v>
      </c>
      <c r="F6" s="240" t="s">
        <v>260</v>
      </c>
      <c r="G6" s="2099"/>
      <c r="H6" s="2099"/>
      <c r="I6" s="239"/>
      <c r="J6" s="2099"/>
      <c r="K6" s="2099"/>
      <c r="L6" s="240" t="s">
        <v>257</v>
      </c>
      <c r="M6" s="240" t="s">
        <v>258</v>
      </c>
      <c r="N6" s="240" t="s">
        <v>259</v>
      </c>
      <c r="O6" s="240" t="s">
        <v>260</v>
      </c>
      <c r="P6" s="2099"/>
      <c r="Q6" s="2099"/>
      <c r="R6" s="241"/>
    </row>
    <row r="7" spans="1:18" s="244" customFormat="1" ht="13.5" customHeight="1">
      <c r="A7" s="2094" t="s">
        <v>261</v>
      </c>
      <c r="B7" s="2094"/>
      <c r="C7" s="2094"/>
      <c r="D7" s="2094"/>
      <c r="E7" s="2094"/>
      <c r="F7" s="2094"/>
      <c r="G7" s="2094"/>
      <c r="H7" s="2094"/>
      <c r="I7" s="242"/>
      <c r="J7" s="2100" t="s">
        <v>251</v>
      </c>
      <c r="K7" s="2101"/>
      <c r="L7" s="2101"/>
      <c r="M7" s="2101"/>
      <c r="N7" s="2101"/>
      <c r="O7" s="2101"/>
      <c r="P7" s="2101"/>
      <c r="Q7" s="2102"/>
      <c r="R7" s="243"/>
    </row>
    <row r="8" spans="1:18" ht="13.5" customHeight="1">
      <c r="A8" s="1593" t="s">
        <v>157</v>
      </c>
      <c r="B8" s="1589">
        <v>443</v>
      </c>
      <c r="C8" s="1589">
        <v>5</v>
      </c>
      <c r="D8" s="1589">
        <v>272</v>
      </c>
      <c r="E8" s="1589">
        <v>10</v>
      </c>
      <c r="F8" s="1589">
        <v>156</v>
      </c>
      <c r="G8" s="1589">
        <v>414</v>
      </c>
      <c r="H8" s="1954">
        <v>1252</v>
      </c>
      <c r="J8" s="1596" t="s">
        <v>157</v>
      </c>
      <c r="K8" s="245">
        <v>8.1557479060163285</v>
      </c>
      <c r="L8" s="245">
        <v>9.2051330767678644E-2</v>
      </c>
      <c r="M8" s="245">
        <v>5.0075923937617182</v>
      </c>
      <c r="N8" s="245">
        <v>0.18410266153535729</v>
      </c>
      <c r="O8" s="245">
        <v>2.8720015199515738</v>
      </c>
      <c r="P8" s="245">
        <v>7.6218501875637914</v>
      </c>
      <c r="Q8" s="246">
        <v>23.049653224226731</v>
      </c>
      <c r="R8" s="241"/>
    </row>
    <row r="9" spans="1:18" ht="13.5" customHeight="1">
      <c r="A9" s="1594" t="s">
        <v>262</v>
      </c>
      <c r="B9" s="1590">
        <v>5</v>
      </c>
      <c r="C9" s="1590">
        <v>5</v>
      </c>
      <c r="D9" s="1590" t="s">
        <v>28</v>
      </c>
      <c r="E9" s="1590" t="s">
        <v>28</v>
      </c>
      <c r="F9" s="1590" t="s">
        <v>28</v>
      </c>
      <c r="G9" s="1590">
        <v>2</v>
      </c>
      <c r="H9" s="288">
        <v>5</v>
      </c>
      <c r="J9" s="1597" t="s">
        <v>262</v>
      </c>
      <c r="K9" s="247">
        <v>1.7172836008002541</v>
      </c>
      <c r="L9" s="247">
        <v>1.7172836008002541</v>
      </c>
      <c r="M9" s="247" t="s">
        <v>28</v>
      </c>
      <c r="N9" s="247" t="s">
        <v>28</v>
      </c>
      <c r="O9" s="247" t="s">
        <v>28</v>
      </c>
      <c r="P9" s="247">
        <v>0.68691344032010171</v>
      </c>
      <c r="Q9" s="248">
        <v>1.7172836008002541</v>
      </c>
      <c r="R9" s="241"/>
    </row>
    <row r="10" spans="1:18" ht="13.5" customHeight="1">
      <c r="A10" s="1594" t="s">
        <v>263</v>
      </c>
      <c r="B10" s="1590" t="s">
        <v>28</v>
      </c>
      <c r="C10" s="1590" t="s">
        <v>28</v>
      </c>
      <c r="D10" s="1590" t="s">
        <v>28</v>
      </c>
      <c r="E10" s="1590" t="s">
        <v>28</v>
      </c>
      <c r="F10" s="1590" t="s">
        <v>28</v>
      </c>
      <c r="G10" s="1590">
        <v>1</v>
      </c>
      <c r="H10" s="288">
        <v>1</v>
      </c>
      <c r="J10" s="1597" t="s">
        <v>263</v>
      </c>
      <c r="K10" s="247" t="s">
        <v>28</v>
      </c>
      <c r="L10" s="247" t="s">
        <v>28</v>
      </c>
      <c r="M10" s="247" t="s">
        <v>28</v>
      </c>
      <c r="N10" s="247" t="s">
        <v>28</v>
      </c>
      <c r="O10" s="247" t="s">
        <v>28</v>
      </c>
      <c r="P10" s="247">
        <v>0.17183119646921258</v>
      </c>
      <c r="Q10" s="248">
        <v>0.17183119646921258</v>
      </c>
      <c r="R10" s="241"/>
    </row>
    <row r="11" spans="1:18" ht="13.5" customHeight="1">
      <c r="A11" s="1594" t="s">
        <v>264</v>
      </c>
      <c r="B11" s="1591">
        <v>75</v>
      </c>
      <c r="C11" s="1591" t="s">
        <v>28</v>
      </c>
      <c r="D11" s="1591">
        <v>58</v>
      </c>
      <c r="E11" s="1591">
        <v>3</v>
      </c>
      <c r="F11" s="1591">
        <v>14</v>
      </c>
      <c r="G11" s="1591">
        <v>97</v>
      </c>
      <c r="H11" s="1955">
        <v>318</v>
      </c>
      <c r="J11" s="1597" t="s">
        <v>264</v>
      </c>
      <c r="K11" s="247">
        <v>14.052786011669433</v>
      </c>
      <c r="L11" s="247" t="s">
        <v>28</v>
      </c>
      <c r="M11" s="247">
        <v>10.867487849024362</v>
      </c>
      <c r="N11" s="247">
        <v>0.5621114404667773</v>
      </c>
      <c r="O11" s="247">
        <v>2.6231867221782941</v>
      </c>
      <c r="P11" s="247">
        <v>18.174936575092467</v>
      </c>
      <c r="Q11" s="248">
        <v>59.5838126894784</v>
      </c>
      <c r="R11" s="241"/>
    </row>
    <row r="12" spans="1:18" ht="13.5" customHeight="1">
      <c r="A12" s="1594" t="s">
        <v>265</v>
      </c>
      <c r="B12" s="1591">
        <v>141</v>
      </c>
      <c r="C12" s="1591" t="s">
        <v>28</v>
      </c>
      <c r="D12" s="1591">
        <v>95</v>
      </c>
      <c r="E12" s="1591">
        <v>1</v>
      </c>
      <c r="F12" s="1591">
        <v>45</v>
      </c>
      <c r="G12" s="1591">
        <v>137</v>
      </c>
      <c r="H12" s="1955">
        <v>444</v>
      </c>
      <c r="J12" s="1597" t="s">
        <v>265</v>
      </c>
      <c r="K12" s="247">
        <v>19.771533618968892</v>
      </c>
      <c r="L12" s="247" t="s">
        <v>28</v>
      </c>
      <c r="M12" s="247">
        <v>13.321246055333651</v>
      </c>
      <c r="N12" s="247">
        <v>0.14022364268772264</v>
      </c>
      <c r="O12" s="247">
        <v>6.3100639209475196</v>
      </c>
      <c r="P12" s="247">
        <v>19.210639048218003</v>
      </c>
      <c r="Q12" s="248">
        <v>62.259297353348856</v>
      </c>
      <c r="R12" s="241"/>
    </row>
    <row r="13" spans="1:18" ht="13.5" customHeight="1">
      <c r="A13" s="1594" t="s">
        <v>266</v>
      </c>
      <c r="B13" s="1591">
        <v>108</v>
      </c>
      <c r="C13" s="1591" t="s">
        <v>28</v>
      </c>
      <c r="D13" s="1591">
        <v>63</v>
      </c>
      <c r="E13" s="1591">
        <v>1</v>
      </c>
      <c r="F13" s="1591">
        <v>44</v>
      </c>
      <c r="G13" s="1591">
        <v>121</v>
      </c>
      <c r="H13" s="1955">
        <v>307</v>
      </c>
      <c r="J13" s="1597" t="s">
        <v>266</v>
      </c>
      <c r="K13" s="247">
        <v>12.41571254406572</v>
      </c>
      <c r="L13" s="247" t="s">
        <v>28</v>
      </c>
      <c r="M13" s="247">
        <v>7.2424989840383374</v>
      </c>
      <c r="N13" s="247">
        <v>0.11496030133394186</v>
      </c>
      <c r="O13" s="247">
        <v>5.0582532586934414</v>
      </c>
      <c r="P13" s="247">
        <v>13.910196461406965</v>
      </c>
      <c r="Q13" s="248">
        <v>35.292812509520147</v>
      </c>
      <c r="R13" s="241"/>
    </row>
    <row r="14" spans="1:18" ht="13.5" customHeight="1">
      <c r="A14" s="1594" t="s">
        <v>267</v>
      </c>
      <c r="B14" s="1591">
        <v>50</v>
      </c>
      <c r="C14" s="1591" t="s">
        <v>28</v>
      </c>
      <c r="D14" s="1591">
        <v>26</v>
      </c>
      <c r="E14" s="1591">
        <v>1</v>
      </c>
      <c r="F14" s="1591">
        <v>23</v>
      </c>
      <c r="G14" s="1591">
        <v>36</v>
      </c>
      <c r="H14" s="1955">
        <v>121</v>
      </c>
      <c r="J14" s="1597" t="s">
        <v>267</v>
      </c>
      <c r="K14" s="247">
        <v>6.3363084413568318</v>
      </c>
      <c r="L14" s="247" t="s">
        <v>28</v>
      </c>
      <c r="M14" s="247">
        <v>3.2948803895055523</v>
      </c>
      <c r="N14" s="247">
        <v>0.12672616882713664</v>
      </c>
      <c r="O14" s="247">
        <v>2.9147018830241427</v>
      </c>
      <c r="P14" s="247">
        <v>4.5621420777769188</v>
      </c>
      <c r="Q14" s="248">
        <v>15.333866428083534</v>
      </c>
      <c r="R14" s="241"/>
    </row>
    <row r="15" spans="1:18" ht="13.5" customHeight="1">
      <c r="A15" s="1594" t="s">
        <v>268</v>
      </c>
      <c r="B15" s="1591">
        <v>42</v>
      </c>
      <c r="C15" s="1591" t="s">
        <v>28</v>
      </c>
      <c r="D15" s="1591">
        <v>21</v>
      </c>
      <c r="E15" s="1591">
        <v>2</v>
      </c>
      <c r="F15" s="1591">
        <v>19</v>
      </c>
      <c r="G15" s="1591">
        <v>14</v>
      </c>
      <c r="H15" s="1955">
        <v>31</v>
      </c>
      <c r="J15" s="1597" t="s">
        <v>268</v>
      </c>
      <c r="K15" s="247">
        <v>6.03623465431059</v>
      </c>
      <c r="L15" s="247" t="s">
        <v>28</v>
      </c>
      <c r="M15" s="247">
        <v>3.018117327155295</v>
      </c>
      <c r="N15" s="247">
        <v>0.28743974544336143</v>
      </c>
      <c r="O15" s="247">
        <v>2.7306775817119338</v>
      </c>
      <c r="P15" s="247">
        <v>2.0120782181035302</v>
      </c>
      <c r="Q15" s="248">
        <v>4.4553160543721022</v>
      </c>
      <c r="R15" s="241"/>
    </row>
    <row r="16" spans="1:18" ht="13.5" customHeight="1">
      <c r="A16" s="1595" t="s">
        <v>1102</v>
      </c>
      <c r="B16" s="1592">
        <v>22</v>
      </c>
      <c r="C16" s="1592" t="s">
        <v>28</v>
      </c>
      <c r="D16" s="1592">
        <v>9</v>
      </c>
      <c r="E16" s="1592">
        <v>2</v>
      </c>
      <c r="F16" s="1592">
        <v>11</v>
      </c>
      <c r="G16" s="1592">
        <v>6</v>
      </c>
      <c r="H16" s="1956">
        <v>25</v>
      </c>
      <c r="J16" s="1598" t="s">
        <v>1102</v>
      </c>
      <c r="K16" s="249">
        <v>2.2988193472815941</v>
      </c>
      <c r="L16" s="249" t="s">
        <v>28</v>
      </c>
      <c r="M16" s="249">
        <v>0.94042609661519749</v>
      </c>
      <c r="N16" s="249">
        <v>0.20898357702559944</v>
      </c>
      <c r="O16" s="249">
        <v>1.149409673640797</v>
      </c>
      <c r="P16" s="249">
        <v>0.62695073107679833</v>
      </c>
      <c r="Q16" s="250">
        <v>2.6122947128199931</v>
      </c>
      <c r="R16" s="241"/>
    </row>
    <row r="17" spans="1:20" s="244" customFormat="1" ht="15" customHeight="1">
      <c r="A17" s="2094" t="s">
        <v>269</v>
      </c>
      <c r="B17" s="2094"/>
      <c r="C17" s="2094"/>
      <c r="D17" s="2094"/>
      <c r="E17" s="2094"/>
      <c r="F17" s="2094"/>
      <c r="G17" s="2094"/>
      <c r="H17" s="2094"/>
      <c r="I17" s="251"/>
      <c r="J17" s="2094" t="s">
        <v>270</v>
      </c>
      <c r="K17" s="2095"/>
      <c r="L17" s="2095"/>
      <c r="M17" s="2095"/>
      <c r="N17" s="2095"/>
      <c r="O17" s="2095"/>
      <c r="P17" s="2095"/>
      <c r="Q17" s="2095"/>
      <c r="R17" s="243"/>
    </row>
    <row r="18" spans="1:20" s="238" customFormat="1" ht="13.5" customHeight="1">
      <c r="A18" s="1596" t="s">
        <v>12</v>
      </c>
      <c r="B18" s="252">
        <v>324</v>
      </c>
      <c r="C18" s="252">
        <v>3</v>
      </c>
      <c r="D18" s="252">
        <v>200</v>
      </c>
      <c r="E18" s="252">
        <v>7</v>
      </c>
      <c r="F18" s="252">
        <v>114</v>
      </c>
      <c r="G18" s="252">
        <v>323</v>
      </c>
      <c r="H18" s="252">
        <v>345</v>
      </c>
      <c r="I18" s="253"/>
      <c r="J18" s="1596" t="s">
        <v>12</v>
      </c>
      <c r="K18" s="245">
        <v>12.196506039811428</v>
      </c>
      <c r="L18" s="245">
        <v>0.11293061147973545</v>
      </c>
      <c r="M18" s="245">
        <v>7.5287074319823635</v>
      </c>
      <c r="N18" s="245">
        <v>0.26350476011938273</v>
      </c>
      <c r="O18" s="245">
        <v>4.2913632362299472</v>
      </c>
      <c r="P18" s="245">
        <v>12.158862502651516</v>
      </c>
      <c r="Q18" s="246">
        <v>12.987020320169577</v>
      </c>
      <c r="R18" s="254"/>
    </row>
    <row r="19" spans="1:20" ht="13.5" customHeight="1">
      <c r="A19" s="1597" t="s">
        <v>262</v>
      </c>
      <c r="B19" s="255">
        <v>3</v>
      </c>
      <c r="C19" s="255">
        <v>3</v>
      </c>
      <c r="D19" s="255" t="s">
        <v>28</v>
      </c>
      <c r="E19" s="255" t="s">
        <v>28</v>
      </c>
      <c r="F19" s="255" t="s">
        <v>28</v>
      </c>
      <c r="G19" s="255" t="s">
        <v>28</v>
      </c>
      <c r="H19" s="256">
        <v>3</v>
      </c>
      <c r="I19" s="257"/>
      <c r="J19" s="1597" t="s">
        <v>262</v>
      </c>
      <c r="K19" s="258">
        <v>2.0145314871271438</v>
      </c>
      <c r="L19" s="258">
        <v>2.0145314871271438</v>
      </c>
      <c r="M19" s="258" t="s">
        <v>28</v>
      </c>
      <c r="N19" s="258" t="s">
        <v>28</v>
      </c>
      <c r="O19" s="258" t="s">
        <v>28</v>
      </c>
      <c r="P19" s="258" t="s">
        <v>28</v>
      </c>
      <c r="Q19" s="248">
        <v>2.0145314871271438</v>
      </c>
      <c r="R19" s="241"/>
    </row>
    <row r="20" spans="1:20" ht="13.5" customHeight="1">
      <c r="A20" s="1597" t="s">
        <v>263</v>
      </c>
      <c r="B20" s="255" t="s">
        <v>28</v>
      </c>
      <c r="C20" s="255" t="s">
        <v>28</v>
      </c>
      <c r="D20" s="255" t="s">
        <v>28</v>
      </c>
      <c r="E20" s="255" t="s">
        <v>28</v>
      </c>
      <c r="F20" s="255" t="s">
        <v>28</v>
      </c>
      <c r="G20" s="255" t="s">
        <v>28</v>
      </c>
      <c r="H20" s="256" t="s">
        <v>28</v>
      </c>
      <c r="I20" s="257"/>
      <c r="J20" s="1597" t="s">
        <v>263</v>
      </c>
      <c r="K20" s="258" t="s">
        <v>28</v>
      </c>
      <c r="L20" s="258" t="s">
        <v>28</v>
      </c>
      <c r="M20" s="258" t="s">
        <v>28</v>
      </c>
      <c r="N20" s="258" t="s">
        <v>28</v>
      </c>
      <c r="O20" s="258" t="s">
        <v>28</v>
      </c>
      <c r="P20" s="258" t="s">
        <v>28</v>
      </c>
      <c r="Q20" s="248" t="s">
        <v>28</v>
      </c>
      <c r="R20" s="241"/>
    </row>
    <row r="21" spans="1:20" ht="13.5" customHeight="1">
      <c r="A21" s="1597" t="s">
        <v>264</v>
      </c>
      <c r="B21" s="255">
        <v>45</v>
      </c>
      <c r="C21" s="255" t="s">
        <v>28</v>
      </c>
      <c r="D21" s="255">
        <v>33</v>
      </c>
      <c r="E21" s="255">
        <v>2</v>
      </c>
      <c r="F21" s="255">
        <v>10</v>
      </c>
      <c r="G21" s="255">
        <v>67</v>
      </c>
      <c r="H21" s="256">
        <v>55</v>
      </c>
      <c r="I21" s="257"/>
      <c r="J21" s="1597" t="s">
        <v>264</v>
      </c>
      <c r="K21" s="258">
        <v>16.457233136821777</v>
      </c>
      <c r="L21" s="258" t="s">
        <v>28</v>
      </c>
      <c r="M21" s="258">
        <v>12.068637633669304</v>
      </c>
      <c r="N21" s="258">
        <v>0.73143258385874577</v>
      </c>
      <c r="O21" s="258">
        <v>3.6571629192937287</v>
      </c>
      <c r="P21" s="258">
        <v>24.502991559267983</v>
      </c>
      <c r="Q21" s="248">
        <v>20.114396056115506</v>
      </c>
      <c r="R21" s="241"/>
      <c r="T21" s="61"/>
    </row>
    <row r="22" spans="1:20" ht="13.5" customHeight="1">
      <c r="A22" s="1597" t="s">
        <v>265</v>
      </c>
      <c r="B22" s="255">
        <v>101</v>
      </c>
      <c r="C22" s="255" t="s">
        <v>28</v>
      </c>
      <c r="D22" s="255">
        <v>67</v>
      </c>
      <c r="E22" s="255">
        <v>1</v>
      </c>
      <c r="F22" s="255">
        <v>33</v>
      </c>
      <c r="G22" s="255">
        <v>115</v>
      </c>
      <c r="H22" s="256">
        <v>140</v>
      </c>
      <c r="I22" s="257"/>
      <c r="J22" s="1597" t="s">
        <v>265</v>
      </c>
      <c r="K22" s="258">
        <v>27.681016030323047</v>
      </c>
      <c r="L22" s="258" t="s">
        <v>28</v>
      </c>
      <c r="M22" s="258">
        <v>18.362654198333111</v>
      </c>
      <c r="N22" s="258">
        <v>0.27406946564676282</v>
      </c>
      <c r="O22" s="258">
        <v>9.0442923663431731</v>
      </c>
      <c r="P22" s="258">
        <v>31.517988549377726</v>
      </c>
      <c r="Q22" s="248">
        <v>38.369725190546795</v>
      </c>
    </row>
    <row r="23" spans="1:20" ht="13.5" customHeight="1">
      <c r="A23" s="1597" t="s">
        <v>266</v>
      </c>
      <c r="B23" s="255">
        <v>89</v>
      </c>
      <c r="C23" s="255" t="s">
        <v>28</v>
      </c>
      <c r="D23" s="255">
        <v>55</v>
      </c>
      <c r="E23" s="255">
        <v>1</v>
      </c>
      <c r="F23" s="255">
        <v>33</v>
      </c>
      <c r="G23" s="255">
        <v>98</v>
      </c>
      <c r="H23" s="256">
        <v>90</v>
      </c>
      <c r="I23" s="257"/>
      <c r="J23" s="1597" t="s">
        <v>266</v>
      </c>
      <c r="K23" s="258">
        <v>19.843326900973995</v>
      </c>
      <c r="L23" s="258" t="s">
        <v>28</v>
      </c>
      <c r="M23" s="258">
        <v>12.262730107343479</v>
      </c>
      <c r="N23" s="258">
        <v>0.22295872922442692</v>
      </c>
      <c r="O23" s="258">
        <v>7.3576380644060881</v>
      </c>
      <c r="P23" s="258">
        <v>21.849955463993837</v>
      </c>
      <c r="Q23" s="248">
        <v>20.066285630198422</v>
      </c>
    </row>
    <row r="24" spans="1:20" ht="13.5" customHeight="1">
      <c r="A24" s="1597" t="s">
        <v>267</v>
      </c>
      <c r="B24" s="255">
        <v>40</v>
      </c>
      <c r="C24" s="255" t="s">
        <v>28</v>
      </c>
      <c r="D24" s="255">
        <v>22</v>
      </c>
      <c r="E24" s="255">
        <v>1</v>
      </c>
      <c r="F24" s="255">
        <v>17</v>
      </c>
      <c r="G24" s="255">
        <v>31</v>
      </c>
      <c r="H24" s="256">
        <v>38</v>
      </c>
      <c r="I24" s="257"/>
      <c r="J24" s="1597" t="s">
        <v>267</v>
      </c>
      <c r="K24" s="258">
        <v>9.9808741499102354</v>
      </c>
      <c r="L24" s="258" t="s">
        <v>28</v>
      </c>
      <c r="M24" s="258">
        <v>5.4894807824506291</v>
      </c>
      <c r="N24" s="258">
        <v>0.24952185374775587</v>
      </c>
      <c r="O24" s="258">
        <v>4.2418715137118497</v>
      </c>
      <c r="P24" s="258">
        <v>7.7351774661804313</v>
      </c>
      <c r="Q24" s="248">
        <v>9.4818304424147222</v>
      </c>
    </row>
    <row r="25" spans="1:20" ht="13.5" customHeight="1">
      <c r="A25" s="1597" t="s">
        <v>268</v>
      </c>
      <c r="B25" s="255">
        <v>33</v>
      </c>
      <c r="C25" s="255" t="s">
        <v>28</v>
      </c>
      <c r="D25" s="255">
        <v>17</v>
      </c>
      <c r="E25" s="255" t="s">
        <v>28</v>
      </c>
      <c r="F25" s="255">
        <v>16</v>
      </c>
      <c r="G25" s="255">
        <v>8</v>
      </c>
      <c r="H25" s="256">
        <v>8</v>
      </c>
      <c r="I25" s="257"/>
      <c r="J25" s="1597" t="s">
        <v>268</v>
      </c>
      <c r="K25" s="258">
        <v>9.8062376586270368</v>
      </c>
      <c r="L25" s="258" t="s">
        <v>28</v>
      </c>
      <c r="M25" s="258">
        <v>5.0516981877775651</v>
      </c>
      <c r="N25" s="258" t="s">
        <v>28</v>
      </c>
      <c r="O25" s="258">
        <v>4.7545394708494726</v>
      </c>
      <c r="P25" s="258">
        <v>2.3772697354247363</v>
      </c>
      <c r="Q25" s="248">
        <v>2.3772697354247363</v>
      </c>
    </row>
    <row r="26" spans="1:20" ht="13.5" customHeight="1">
      <c r="A26" s="1598" t="s">
        <v>1102</v>
      </c>
      <c r="B26" s="259">
        <v>13</v>
      </c>
      <c r="C26" s="259" t="s">
        <v>28</v>
      </c>
      <c r="D26" s="259">
        <v>6</v>
      </c>
      <c r="E26" s="259">
        <v>2</v>
      </c>
      <c r="F26" s="259">
        <v>5</v>
      </c>
      <c r="G26" s="259">
        <v>4</v>
      </c>
      <c r="H26" s="260">
        <v>11</v>
      </c>
      <c r="I26" s="257"/>
      <c r="J26" s="1598" t="s">
        <v>1102</v>
      </c>
      <c r="K26" s="249">
        <v>3.3729175477332696</v>
      </c>
      <c r="L26" s="249" t="s">
        <v>28</v>
      </c>
      <c r="M26" s="249">
        <v>1.5567311758768938</v>
      </c>
      <c r="N26" s="249">
        <v>0.5189103919589646</v>
      </c>
      <c r="O26" s="249">
        <v>1.2972759798974114</v>
      </c>
      <c r="P26" s="249">
        <v>1.0378207839179292</v>
      </c>
      <c r="Q26" s="250">
        <v>2.8540071557743052</v>
      </c>
    </row>
    <row r="27" spans="1:20" s="244" customFormat="1" ht="15" customHeight="1">
      <c r="A27" s="2096" t="s">
        <v>271</v>
      </c>
      <c r="B27" s="2096"/>
      <c r="C27" s="2096"/>
      <c r="D27" s="2096"/>
      <c r="E27" s="2096"/>
      <c r="F27" s="2096"/>
      <c r="G27" s="2096"/>
      <c r="H27" s="2096"/>
      <c r="I27" s="261"/>
      <c r="J27" s="2096" t="s">
        <v>272</v>
      </c>
      <c r="K27" s="2097"/>
      <c r="L27" s="2097"/>
      <c r="M27" s="2097"/>
      <c r="N27" s="2097"/>
      <c r="O27" s="2097"/>
      <c r="P27" s="2097"/>
      <c r="Q27" s="2097"/>
    </row>
    <row r="28" spans="1:20" s="238" customFormat="1" ht="13.5" customHeight="1">
      <c r="A28" s="1596" t="s">
        <v>12</v>
      </c>
      <c r="B28" s="252">
        <v>119</v>
      </c>
      <c r="C28" s="252">
        <v>2</v>
      </c>
      <c r="D28" s="252">
        <v>72</v>
      </c>
      <c r="E28" s="252">
        <v>3</v>
      </c>
      <c r="F28" s="252">
        <v>42</v>
      </c>
      <c r="G28" s="252">
        <v>91</v>
      </c>
      <c r="H28" s="252">
        <v>907</v>
      </c>
      <c r="I28" s="262"/>
      <c r="J28" s="1596" t="s">
        <v>12</v>
      </c>
      <c r="K28" s="245">
        <v>4.2878965831409639</v>
      </c>
      <c r="L28" s="245">
        <v>7.2065488792285096E-2</v>
      </c>
      <c r="M28" s="245">
        <v>2.5943575965222636</v>
      </c>
      <c r="N28" s="245">
        <v>0.10809823318842765</v>
      </c>
      <c r="O28" s="245">
        <v>1.5133752646379872</v>
      </c>
      <c r="P28" s="245">
        <v>3.278979740048972</v>
      </c>
      <c r="Q28" s="246">
        <v>32.681699167301296</v>
      </c>
    </row>
    <row r="29" spans="1:20" ht="13.5" customHeight="1">
      <c r="A29" s="1599" t="s">
        <v>262</v>
      </c>
      <c r="B29" s="263">
        <v>2</v>
      </c>
      <c r="C29" s="263">
        <v>2</v>
      </c>
      <c r="D29" s="263" t="s">
        <v>28</v>
      </c>
      <c r="E29" s="263" t="s">
        <v>28</v>
      </c>
      <c r="F29" s="263" t="s">
        <v>28</v>
      </c>
      <c r="G29" s="263">
        <v>2</v>
      </c>
      <c r="H29" s="263">
        <v>2</v>
      </c>
      <c r="I29" s="264"/>
      <c r="J29" s="1597" t="s">
        <v>262</v>
      </c>
      <c r="K29" s="258">
        <v>1.4060791833492103</v>
      </c>
      <c r="L29" s="258">
        <v>1.4060791833492103</v>
      </c>
      <c r="M29" s="258" t="s">
        <v>28</v>
      </c>
      <c r="N29" s="258" t="s">
        <v>28</v>
      </c>
      <c r="O29" s="258" t="s">
        <v>28</v>
      </c>
      <c r="P29" s="258">
        <v>1.4060791833492103</v>
      </c>
      <c r="Q29" s="248">
        <v>1.4060791833492103</v>
      </c>
    </row>
    <row r="30" spans="1:20" ht="13.5" customHeight="1">
      <c r="A30" s="1599" t="s">
        <v>263</v>
      </c>
      <c r="B30" s="263" t="s">
        <v>28</v>
      </c>
      <c r="C30" s="263" t="s">
        <v>28</v>
      </c>
      <c r="D30" s="263" t="s">
        <v>28</v>
      </c>
      <c r="E30" s="263" t="s">
        <v>28</v>
      </c>
      <c r="F30" s="263" t="s">
        <v>28</v>
      </c>
      <c r="G30" s="263">
        <v>1</v>
      </c>
      <c r="H30" s="263">
        <v>1</v>
      </c>
      <c r="I30" s="257"/>
      <c r="J30" s="1597" t="s">
        <v>263</v>
      </c>
      <c r="K30" s="258" t="s">
        <v>28</v>
      </c>
      <c r="L30" s="258" t="s">
        <v>28</v>
      </c>
      <c r="M30" s="258" t="s">
        <v>28</v>
      </c>
      <c r="N30" s="258" t="s">
        <v>28</v>
      </c>
      <c r="O30" s="258" t="s">
        <v>28</v>
      </c>
      <c r="P30" s="258">
        <v>0.35221623258951135</v>
      </c>
      <c r="Q30" s="248">
        <v>0.35221623258951135</v>
      </c>
    </row>
    <row r="31" spans="1:20" ht="13.5" customHeight="1">
      <c r="A31" s="1599" t="s">
        <v>264</v>
      </c>
      <c r="B31" s="263">
        <v>30</v>
      </c>
      <c r="C31" s="263" t="s">
        <v>28</v>
      </c>
      <c r="D31" s="263">
        <v>25</v>
      </c>
      <c r="E31" s="263">
        <v>1</v>
      </c>
      <c r="F31" s="263">
        <v>4</v>
      </c>
      <c r="G31" s="263">
        <v>30</v>
      </c>
      <c r="H31" s="263">
        <v>263</v>
      </c>
      <c r="I31" s="264"/>
      <c r="J31" s="1597" t="s">
        <v>264</v>
      </c>
      <c r="K31" s="258">
        <v>11.526668869541162</v>
      </c>
      <c r="L31" s="258" t="s">
        <v>28</v>
      </c>
      <c r="M31" s="258">
        <v>9.605557391284302</v>
      </c>
      <c r="N31" s="258">
        <v>0.38422229565137206</v>
      </c>
      <c r="O31" s="258">
        <v>1.5368891826054882</v>
      </c>
      <c r="P31" s="258">
        <v>11.526668869541162</v>
      </c>
      <c r="Q31" s="248">
        <v>101.05046375631085</v>
      </c>
    </row>
    <row r="32" spans="1:20" ht="13.5" customHeight="1">
      <c r="A32" s="1599" t="s">
        <v>265</v>
      </c>
      <c r="B32" s="263">
        <v>40</v>
      </c>
      <c r="C32" s="263" t="s">
        <v>28</v>
      </c>
      <c r="D32" s="263">
        <v>28</v>
      </c>
      <c r="E32" s="263" t="s">
        <v>28</v>
      </c>
      <c r="F32" s="263">
        <v>12</v>
      </c>
      <c r="G32" s="263">
        <v>22</v>
      </c>
      <c r="H32" s="263">
        <v>304</v>
      </c>
      <c r="I32" s="264"/>
      <c r="J32" s="1597" t="s">
        <v>265</v>
      </c>
      <c r="K32" s="258">
        <v>11.48516045486978</v>
      </c>
      <c r="L32" s="258" t="s">
        <v>28</v>
      </c>
      <c r="M32" s="258">
        <v>8.0396123184088459</v>
      </c>
      <c r="N32" s="258" t="s">
        <v>28</v>
      </c>
      <c r="O32" s="258">
        <v>3.4455481364609342</v>
      </c>
      <c r="P32" s="258">
        <v>6.3168382501783791</v>
      </c>
      <c r="Q32" s="248">
        <v>87.287219457010323</v>
      </c>
    </row>
    <row r="33" spans="1:17" ht="13.5" customHeight="1">
      <c r="A33" s="1599" t="s">
        <v>266</v>
      </c>
      <c r="B33" s="263">
        <v>19</v>
      </c>
      <c r="C33" s="263" t="s">
        <v>28</v>
      </c>
      <c r="D33" s="263">
        <v>8</v>
      </c>
      <c r="E33" s="263" t="s">
        <v>28</v>
      </c>
      <c r="F33" s="263">
        <v>11</v>
      </c>
      <c r="G33" s="263">
        <v>23</v>
      </c>
      <c r="H33" s="263">
        <v>217</v>
      </c>
      <c r="I33" s="264"/>
      <c r="J33" s="1597" t="s">
        <v>266</v>
      </c>
      <c r="K33" s="258">
        <v>4.5092938920427574</v>
      </c>
      <c r="L33" s="258" t="s">
        <v>28</v>
      </c>
      <c r="M33" s="258">
        <v>1.8986500598074769</v>
      </c>
      <c r="N33" s="258" t="s">
        <v>28</v>
      </c>
      <c r="O33" s="258">
        <v>2.6106438322352807</v>
      </c>
      <c r="P33" s="258">
        <v>5.4586189219464964</v>
      </c>
      <c r="Q33" s="248">
        <v>51.500882872277813</v>
      </c>
    </row>
    <row r="34" spans="1:17" ht="13.5" customHeight="1">
      <c r="A34" s="1599" t="s">
        <v>267</v>
      </c>
      <c r="B34" s="263">
        <v>10</v>
      </c>
      <c r="C34" s="263" t="s">
        <v>28</v>
      </c>
      <c r="D34" s="263">
        <v>4</v>
      </c>
      <c r="E34" s="263" t="s">
        <v>28</v>
      </c>
      <c r="F34" s="263">
        <v>6</v>
      </c>
      <c r="G34" s="263">
        <v>5</v>
      </c>
      <c r="H34" s="263">
        <v>83</v>
      </c>
      <c r="I34" s="264"/>
      <c r="J34" s="1597" t="s">
        <v>267</v>
      </c>
      <c r="K34" s="258">
        <v>2.5750862975795474</v>
      </c>
      <c r="L34" s="258" t="s">
        <v>28</v>
      </c>
      <c r="M34" s="258">
        <v>1.030034519031819</v>
      </c>
      <c r="N34" s="258" t="s">
        <v>28</v>
      </c>
      <c r="O34" s="258">
        <v>1.5450517785477287</v>
      </c>
      <c r="P34" s="258">
        <v>1.2875431487897737</v>
      </c>
      <c r="Q34" s="248">
        <v>21.373216269910245</v>
      </c>
    </row>
    <row r="35" spans="1:17" ht="13.5" customHeight="1">
      <c r="A35" s="1599" t="s">
        <v>268</v>
      </c>
      <c r="B35" s="263">
        <v>9</v>
      </c>
      <c r="C35" s="263" t="s">
        <v>28</v>
      </c>
      <c r="D35" s="263">
        <v>4</v>
      </c>
      <c r="E35" s="263">
        <v>2</v>
      </c>
      <c r="F35" s="263">
        <v>3</v>
      </c>
      <c r="G35" s="263">
        <v>6</v>
      </c>
      <c r="H35" s="263">
        <v>23</v>
      </c>
      <c r="I35" s="264"/>
      <c r="J35" s="1597" t="s">
        <v>268</v>
      </c>
      <c r="K35" s="258">
        <v>2.5050274509258164</v>
      </c>
      <c r="L35" s="258" t="s">
        <v>28</v>
      </c>
      <c r="M35" s="258">
        <v>1.1133455337448073</v>
      </c>
      <c r="N35" s="258">
        <v>0.55667276687240363</v>
      </c>
      <c r="O35" s="258">
        <v>0.83500915030860545</v>
      </c>
      <c r="P35" s="258">
        <v>1.6700183006172109</v>
      </c>
      <c r="Q35" s="248">
        <v>6.4017368190326422</v>
      </c>
    </row>
    <row r="36" spans="1:17" ht="13.5" customHeight="1">
      <c r="A36" s="1595" t="s">
        <v>1102</v>
      </c>
      <c r="B36" s="265">
        <v>9</v>
      </c>
      <c r="C36" s="265" t="s">
        <v>28</v>
      </c>
      <c r="D36" s="265">
        <v>3</v>
      </c>
      <c r="E36" s="265" t="s">
        <v>28</v>
      </c>
      <c r="F36" s="265">
        <v>6</v>
      </c>
      <c r="G36" s="265">
        <v>2</v>
      </c>
      <c r="H36" s="265">
        <v>14</v>
      </c>
      <c r="I36" s="264"/>
      <c r="J36" s="1598" t="s">
        <v>1102</v>
      </c>
      <c r="K36" s="249">
        <v>1.5745551881593449</v>
      </c>
      <c r="L36" s="249" t="s">
        <v>28</v>
      </c>
      <c r="M36" s="249">
        <v>0.52485172938644831</v>
      </c>
      <c r="N36" s="249" t="s">
        <v>28</v>
      </c>
      <c r="O36" s="249">
        <v>1.0497034587728966</v>
      </c>
      <c r="P36" s="249">
        <v>0.34990115292429891</v>
      </c>
      <c r="Q36" s="250">
        <v>2.4493080704700922</v>
      </c>
    </row>
    <row r="37" spans="1:17" ht="15" customHeight="1">
      <c r="B37" s="266"/>
      <c r="C37" s="266"/>
      <c r="D37" s="266"/>
      <c r="E37" s="266"/>
      <c r="F37" s="266"/>
      <c r="G37" s="266"/>
      <c r="H37" s="266"/>
    </row>
    <row r="38" spans="1:17" ht="13.5" customHeight="1">
      <c r="A38" s="1600" t="s">
        <v>273</v>
      </c>
      <c r="B38" s="1578">
        <v>294</v>
      </c>
      <c r="C38" s="1578" t="s">
        <v>28</v>
      </c>
      <c r="D38" s="1578">
        <v>154</v>
      </c>
      <c r="E38" s="1578">
        <v>4</v>
      </c>
      <c r="F38" s="1578">
        <v>136</v>
      </c>
      <c r="G38" s="1578">
        <v>424</v>
      </c>
      <c r="H38" s="1579">
        <v>1077</v>
      </c>
      <c r="J38" s="1600" t="s">
        <v>273</v>
      </c>
      <c r="K38" s="267">
        <v>5.402434513397762</v>
      </c>
      <c r="L38" s="267" t="s">
        <v>28</v>
      </c>
      <c r="M38" s="267">
        <v>2.8298466498750181</v>
      </c>
      <c r="N38" s="267">
        <v>7.3502510386364114E-2</v>
      </c>
      <c r="O38" s="267">
        <v>2.4990853531363797</v>
      </c>
      <c r="P38" s="267">
        <v>7.7912661009545952</v>
      </c>
      <c r="Q38" s="246">
        <v>19.790550921528538</v>
      </c>
    </row>
    <row r="39" spans="1:17" ht="13.5" customHeight="1">
      <c r="A39" s="1601" t="s">
        <v>274</v>
      </c>
      <c r="B39" s="1580">
        <v>167</v>
      </c>
      <c r="C39" s="1580">
        <v>1</v>
      </c>
      <c r="D39" s="1580">
        <v>97</v>
      </c>
      <c r="E39" s="1580">
        <v>4</v>
      </c>
      <c r="F39" s="1580">
        <v>65</v>
      </c>
      <c r="G39" s="1580">
        <v>312</v>
      </c>
      <c r="H39" s="1581">
        <v>847</v>
      </c>
      <c r="J39" s="1601" t="s">
        <v>274</v>
      </c>
      <c r="K39" s="268">
        <v>3.0587307439620748</v>
      </c>
      <c r="L39" s="268">
        <v>1.8315752957856736E-2</v>
      </c>
      <c r="M39" s="268">
        <v>1.7766280369121032</v>
      </c>
      <c r="N39" s="268">
        <v>7.3263011831426944E-2</v>
      </c>
      <c r="O39" s="268">
        <v>1.1905239422606877</v>
      </c>
      <c r="P39" s="268">
        <v>5.7145149228513015</v>
      </c>
      <c r="Q39" s="269">
        <v>15.513442755304654</v>
      </c>
    </row>
    <row r="40" spans="1:17" ht="13.5" customHeight="1">
      <c r="A40" s="1602" t="s">
        <v>275</v>
      </c>
      <c r="B40" s="1582">
        <v>274</v>
      </c>
      <c r="C40" s="1582">
        <v>1</v>
      </c>
      <c r="D40" s="1582">
        <v>146</v>
      </c>
      <c r="E40" s="1582">
        <v>3</v>
      </c>
      <c r="F40" s="1582">
        <v>124</v>
      </c>
      <c r="G40" s="1582">
        <v>370</v>
      </c>
      <c r="H40" s="1583">
        <v>1043</v>
      </c>
      <c r="I40" s="239"/>
      <c r="J40" s="1602" t="s">
        <v>275</v>
      </c>
      <c r="K40" s="270">
        <v>5.0237003146413182</v>
      </c>
      <c r="L40" s="270">
        <v>1.8334672681172694E-2</v>
      </c>
      <c r="M40" s="270">
        <v>2.6768622114512133</v>
      </c>
      <c r="N40" s="270">
        <v>5.500401804351808E-2</v>
      </c>
      <c r="O40" s="270">
        <v>2.273499412465414</v>
      </c>
      <c r="P40" s="270">
        <v>6.7838288920338963</v>
      </c>
      <c r="Q40" s="270">
        <v>19.12306360646312</v>
      </c>
    </row>
    <row r="41" spans="1:17" ht="13.5" customHeight="1">
      <c r="A41" s="1603" t="s">
        <v>276</v>
      </c>
      <c r="B41" s="1584">
        <v>445</v>
      </c>
      <c r="C41" s="1584">
        <v>4</v>
      </c>
      <c r="D41" s="1584">
        <v>276</v>
      </c>
      <c r="E41" s="1584">
        <v>7</v>
      </c>
      <c r="F41" s="1584">
        <v>158</v>
      </c>
      <c r="G41" s="1584">
        <v>290</v>
      </c>
      <c r="H41" s="1585">
        <v>749</v>
      </c>
      <c r="J41" s="1603" t="s">
        <v>276</v>
      </c>
      <c r="K41" s="271">
        <v>8.1699788893253356</v>
      </c>
      <c r="L41" s="271">
        <v>7.3438012488317619E-2</v>
      </c>
      <c r="M41" s="271">
        <v>5.0672228616939163</v>
      </c>
      <c r="N41" s="271">
        <v>0.12851652185455584</v>
      </c>
      <c r="O41" s="271">
        <v>2.900801493288546</v>
      </c>
      <c r="P41" s="271">
        <v>5.3242559054030272</v>
      </c>
      <c r="Q41" s="271">
        <v>13.751267838437474</v>
      </c>
    </row>
    <row r="42" spans="1:17" ht="13.5" customHeight="1">
      <c r="A42" s="1577" t="s">
        <v>1101</v>
      </c>
      <c r="B42" s="241"/>
      <c r="C42" s="241"/>
      <c r="D42" s="241"/>
      <c r="E42" s="241"/>
      <c r="F42" s="241"/>
      <c r="G42" s="241"/>
      <c r="H42" s="241"/>
      <c r="I42" s="241"/>
      <c r="J42" s="1577" t="s">
        <v>1101</v>
      </c>
    </row>
    <row r="43" spans="1:17" ht="13.5" customHeight="1">
      <c r="B43" s="272"/>
      <c r="C43" s="241"/>
      <c r="D43" s="241"/>
      <c r="E43" s="241"/>
      <c r="F43" s="241"/>
      <c r="G43" s="241"/>
      <c r="H43" s="273"/>
      <c r="I43" s="241"/>
      <c r="J43" s="274" t="s">
        <v>277</v>
      </c>
    </row>
    <row r="44" spans="1:17" ht="13.5" customHeight="1">
      <c r="A44" s="275"/>
      <c r="B44" s="578"/>
      <c r="C44" s="241"/>
      <c r="D44" s="241"/>
      <c r="E44" s="241"/>
      <c r="F44" s="241"/>
      <c r="G44" s="578"/>
      <c r="H44" s="578"/>
      <c r="I44" s="241"/>
    </row>
    <row r="45" spans="1:17" ht="13.5" customHeight="1">
      <c r="A45" s="272"/>
      <c r="B45" s="272"/>
      <c r="C45" s="241"/>
      <c r="D45" s="241"/>
      <c r="E45" s="241"/>
      <c r="F45" s="241"/>
      <c r="G45" s="241"/>
      <c r="H45" s="273"/>
      <c r="I45" s="241"/>
      <c r="J45" s="241"/>
    </row>
    <row r="46" spans="1:17" ht="13.5" customHeight="1">
      <c r="A46" s="272"/>
      <c r="B46" s="272"/>
      <c r="C46" s="241"/>
      <c r="D46" s="241"/>
      <c r="E46" s="241"/>
      <c r="F46" s="241"/>
      <c r="G46" s="241"/>
      <c r="H46" s="273"/>
      <c r="I46" s="241"/>
      <c r="J46" s="241"/>
    </row>
    <row r="47" spans="1:17" ht="13.5" customHeight="1">
      <c r="A47" s="276"/>
      <c r="B47" s="277"/>
      <c r="C47" s="241"/>
      <c r="D47" s="241"/>
      <c r="E47" s="241"/>
      <c r="F47" s="241"/>
      <c r="G47" s="241"/>
      <c r="H47" s="278"/>
      <c r="I47" s="241"/>
      <c r="J47" s="241"/>
    </row>
    <row r="48" spans="1:17" ht="13.5" customHeight="1">
      <c r="A48" s="276"/>
      <c r="B48" s="277"/>
      <c r="C48" s="241"/>
      <c r="D48" s="241"/>
      <c r="E48" s="241"/>
      <c r="F48" s="241"/>
      <c r="G48" s="241"/>
      <c r="H48" s="278"/>
      <c r="I48" s="241"/>
      <c r="J48" s="241"/>
    </row>
    <row r="49" spans="1:10" ht="13.5" customHeight="1">
      <c r="A49" s="276"/>
      <c r="B49" s="277"/>
      <c r="C49" s="241"/>
      <c r="D49" s="241"/>
      <c r="E49" s="241"/>
      <c r="F49" s="241"/>
      <c r="G49" s="241"/>
      <c r="H49" s="278"/>
      <c r="I49" s="241"/>
      <c r="J49" s="241"/>
    </row>
    <row r="50" spans="1:10" ht="13.5" customHeight="1">
      <c r="A50" s="276"/>
      <c r="B50" s="277"/>
      <c r="C50" s="241"/>
      <c r="D50" s="241"/>
      <c r="E50" s="241"/>
      <c r="F50" s="241"/>
      <c r="G50" s="241"/>
      <c r="H50" s="278"/>
      <c r="I50" s="241"/>
      <c r="J50" s="241"/>
    </row>
    <row r="51" spans="1:10" ht="13.5" customHeight="1">
      <c r="A51" s="241"/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0" ht="13.5" customHeight="1">
      <c r="A52" s="241"/>
      <c r="B52" s="241"/>
      <c r="C52" s="241"/>
      <c r="D52" s="241"/>
      <c r="E52" s="241"/>
      <c r="F52" s="241"/>
      <c r="G52" s="241"/>
      <c r="H52" s="241"/>
      <c r="I52" s="241"/>
      <c r="J52" s="241"/>
    </row>
    <row r="53" spans="1:10" ht="13.5" customHeight="1">
      <c r="A53" s="241"/>
      <c r="B53" s="279"/>
      <c r="C53" s="279"/>
      <c r="D53" s="279"/>
      <c r="E53" s="241"/>
      <c r="F53" s="241"/>
      <c r="G53" s="241"/>
      <c r="H53" s="241"/>
      <c r="I53" s="241"/>
      <c r="J53" s="241"/>
    </row>
    <row r="54" spans="1:10" ht="13.5" customHeight="1">
      <c r="A54" s="280"/>
      <c r="B54" s="279"/>
      <c r="C54" s="279"/>
      <c r="D54" s="279"/>
      <c r="E54" s="241"/>
      <c r="F54" s="241"/>
      <c r="G54" s="241"/>
      <c r="H54" s="241"/>
      <c r="I54" s="241"/>
      <c r="J54" s="241"/>
    </row>
    <row r="55" spans="1:10" ht="13.5" customHeight="1">
      <c r="A55" s="280"/>
      <c r="B55" s="279"/>
      <c r="C55" s="279"/>
      <c r="D55" s="279"/>
      <c r="E55" s="241"/>
      <c r="F55" s="241"/>
      <c r="G55" s="241"/>
      <c r="H55" s="241"/>
      <c r="I55" s="241"/>
      <c r="J55" s="241"/>
    </row>
    <row r="56" spans="1:10" ht="13.5" customHeight="1">
      <c r="A56" s="280"/>
      <c r="B56" s="279"/>
      <c r="C56" s="279"/>
      <c r="D56" s="279"/>
      <c r="E56" s="241"/>
      <c r="F56" s="241"/>
      <c r="G56" s="241"/>
      <c r="H56" s="241"/>
      <c r="I56" s="241"/>
      <c r="J56" s="241"/>
    </row>
    <row r="57" spans="1:10" ht="13.5" customHeight="1">
      <c r="A57" s="280"/>
      <c r="B57" s="279"/>
      <c r="C57" s="279"/>
      <c r="D57" s="279"/>
      <c r="E57" s="241"/>
      <c r="F57" s="241"/>
      <c r="G57" s="241"/>
      <c r="H57" s="241"/>
      <c r="I57" s="241"/>
      <c r="J57" s="241"/>
    </row>
    <row r="58" spans="1:10" ht="13.5" customHeight="1">
      <c r="A58" s="280"/>
      <c r="B58" s="279"/>
      <c r="C58" s="279"/>
      <c r="D58" s="279"/>
      <c r="E58" s="241"/>
      <c r="F58" s="241"/>
      <c r="G58" s="241"/>
      <c r="H58" s="241"/>
      <c r="I58" s="241"/>
      <c r="J58" s="241"/>
    </row>
    <row r="59" spans="1:10" ht="13.5" customHeight="1">
      <c r="A59" s="280"/>
      <c r="B59" s="279"/>
      <c r="C59" s="279"/>
      <c r="D59" s="279"/>
      <c r="E59" s="241"/>
      <c r="F59" s="241"/>
      <c r="G59" s="241"/>
      <c r="H59" s="241"/>
      <c r="I59" s="241"/>
      <c r="J59" s="241"/>
    </row>
    <row r="60" spans="1:10" ht="13.5" customHeight="1">
      <c r="A60" s="280"/>
      <c r="B60" s="279"/>
      <c r="C60" s="279"/>
      <c r="D60" s="279"/>
      <c r="E60" s="241"/>
      <c r="F60" s="241"/>
      <c r="G60" s="241"/>
      <c r="H60" s="241"/>
      <c r="I60" s="241"/>
      <c r="J60" s="241"/>
    </row>
    <row r="61" spans="1:10" ht="13.5" customHeight="1">
      <c r="A61" s="280"/>
      <c r="B61" s="279"/>
      <c r="C61" s="279"/>
      <c r="D61" s="279"/>
      <c r="E61" s="241"/>
      <c r="F61" s="241"/>
      <c r="G61" s="241"/>
      <c r="H61" s="241"/>
      <c r="I61" s="241"/>
      <c r="J61" s="241"/>
    </row>
    <row r="62" spans="1:10" ht="13.5" customHeight="1">
      <c r="A62" s="241"/>
      <c r="B62" s="241"/>
      <c r="C62" s="241"/>
      <c r="D62" s="241"/>
      <c r="E62" s="241"/>
      <c r="F62" s="241"/>
      <c r="G62" s="241"/>
      <c r="H62" s="241"/>
      <c r="I62" s="241"/>
      <c r="J62" s="241"/>
    </row>
    <row r="63" spans="1:10" ht="13.5" customHeight="1">
      <c r="A63" s="241"/>
      <c r="B63" s="241"/>
      <c r="C63" s="241"/>
      <c r="D63" s="241"/>
      <c r="E63" s="241"/>
      <c r="F63" s="241"/>
      <c r="G63" s="241"/>
      <c r="H63" s="241"/>
      <c r="I63" s="241"/>
      <c r="J63" s="241"/>
    </row>
    <row r="64" spans="1:10" ht="13.5" customHeight="1">
      <c r="A64" s="241"/>
      <c r="B64" s="241"/>
      <c r="C64" s="241"/>
      <c r="D64" s="241"/>
      <c r="E64" s="241"/>
      <c r="F64" s="241"/>
      <c r="G64" s="241"/>
      <c r="H64" s="241"/>
      <c r="I64" s="241"/>
      <c r="J64" s="241"/>
    </row>
    <row r="65" spans="1:10" ht="13.5" customHeight="1">
      <c r="A65" s="241"/>
      <c r="B65" s="241"/>
      <c r="C65" s="241"/>
      <c r="D65" s="241"/>
      <c r="E65" s="241"/>
      <c r="F65" s="241"/>
      <c r="G65" s="241"/>
      <c r="H65" s="241"/>
      <c r="I65" s="241"/>
      <c r="J65" s="241"/>
    </row>
  </sheetData>
  <mergeCells count="16">
    <mergeCell ref="A17:H17"/>
    <mergeCell ref="J17:Q17"/>
    <mergeCell ref="A27:H27"/>
    <mergeCell ref="J27:Q27"/>
    <mergeCell ref="K5:K6"/>
    <mergeCell ref="L5:O5"/>
    <mergeCell ref="P5:P6"/>
    <mergeCell ref="Q5:Q6"/>
    <mergeCell ref="A7:H7"/>
    <mergeCell ref="J7:Q7"/>
    <mergeCell ref="A5:A6"/>
    <mergeCell ref="B5:B6"/>
    <mergeCell ref="C5:F5"/>
    <mergeCell ref="G5:G6"/>
    <mergeCell ref="H5:H6"/>
    <mergeCell ref="J5:J6"/>
  </mergeCells>
  <hyperlinks>
    <hyperlink ref="R1" location="Obsah!A1" display="Naspäť na obsah"/>
  </hyperlinks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zoomScaleNormal="100" workbookViewId="0"/>
  </sheetViews>
  <sheetFormatPr defaultColWidth="9" defaultRowHeight="13.5" customHeight="1"/>
  <cols>
    <col min="1" max="1" width="20.125" style="281" customWidth="1"/>
    <col min="2" max="2" width="8.25" style="281" customWidth="1"/>
    <col min="3" max="8" width="9" style="281"/>
    <col min="9" max="9" width="9.125" style="281" bestFit="1" customWidth="1"/>
    <col min="10" max="10" width="16.625" style="281" customWidth="1"/>
    <col min="11" max="16384" width="9" style="281"/>
  </cols>
  <sheetData>
    <row r="1" spans="1:13" ht="15" customHeight="1">
      <c r="A1" s="1" t="s">
        <v>0</v>
      </c>
      <c r="H1" s="2004" t="s">
        <v>1431</v>
      </c>
    </row>
    <row r="2" spans="1:13" ht="20.100000000000001" customHeight="1">
      <c r="A2" s="282" t="s">
        <v>278</v>
      </c>
    </row>
    <row r="3" spans="1:13" ht="15" customHeight="1">
      <c r="A3" s="283"/>
    </row>
    <row r="4" spans="1:13" ht="15" customHeight="1">
      <c r="A4" s="2105" t="s">
        <v>42</v>
      </c>
      <c r="B4" s="2105"/>
      <c r="C4" s="2105"/>
      <c r="D4" s="2105"/>
      <c r="E4" s="2105"/>
      <c r="F4" s="2105"/>
      <c r="G4" s="2105"/>
    </row>
    <row r="5" spans="1:13" ht="26.25" customHeight="1">
      <c r="A5" s="2039" t="s">
        <v>153</v>
      </c>
      <c r="B5" s="2103" t="s">
        <v>279</v>
      </c>
      <c r="C5" s="2104"/>
      <c r="D5" s="2104"/>
      <c r="E5" s="2103" t="s">
        <v>280</v>
      </c>
      <c r="F5" s="2104"/>
      <c r="G5" s="2104"/>
    </row>
    <row r="6" spans="1:13" ht="13.5" customHeight="1">
      <c r="A6" s="2040"/>
      <c r="B6" s="284" t="s">
        <v>281</v>
      </c>
      <c r="C6" s="284" t="s">
        <v>8</v>
      </c>
      <c r="D6" s="284" t="s">
        <v>9</v>
      </c>
      <c r="E6" s="284" t="s">
        <v>281</v>
      </c>
      <c r="F6" s="284" t="s">
        <v>8</v>
      </c>
      <c r="G6" s="284" t="s">
        <v>9</v>
      </c>
    </row>
    <row r="7" spans="1:13" ht="13.5" customHeight="1">
      <c r="A7" s="285" t="s">
        <v>158</v>
      </c>
      <c r="B7" s="286">
        <v>443</v>
      </c>
      <c r="C7" s="286">
        <v>324</v>
      </c>
      <c r="D7" s="286">
        <v>119</v>
      </c>
      <c r="E7" s="286">
        <v>414</v>
      </c>
      <c r="F7" s="286">
        <v>323</v>
      </c>
      <c r="G7" s="286">
        <v>91</v>
      </c>
      <c r="J7" s="106"/>
      <c r="K7" s="106"/>
      <c r="L7" s="106"/>
      <c r="M7" s="106"/>
    </row>
    <row r="8" spans="1:13" ht="13.5" customHeight="1">
      <c r="A8" s="287" t="s">
        <v>161</v>
      </c>
      <c r="B8" s="288">
        <v>151</v>
      </c>
      <c r="C8" s="288">
        <v>124</v>
      </c>
      <c r="D8" s="288">
        <v>27</v>
      </c>
      <c r="E8" s="288">
        <v>114</v>
      </c>
      <c r="F8" s="288">
        <v>91</v>
      </c>
      <c r="G8" s="288">
        <v>23</v>
      </c>
      <c r="J8" s="106"/>
      <c r="K8" s="106"/>
      <c r="L8" s="106"/>
      <c r="M8" s="106"/>
    </row>
    <row r="9" spans="1:13" ht="13.5" customHeight="1">
      <c r="A9" s="287" t="s">
        <v>163</v>
      </c>
      <c r="B9" s="288">
        <v>19</v>
      </c>
      <c r="C9" s="288">
        <v>16</v>
      </c>
      <c r="D9" s="288">
        <v>3</v>
      </c>
      <c r="E9" s="288">
        <v>51</v>
      </c>
      <c r="F9" s="288">
        <v>38</v>
      </c>
      <c r="G9" s="288">
        <v>13</v>
      </c>
      <c r="J9" s="106"/>
      <c r="K9" s="106"/>
      <c r="L9" s="106"/>
      <c r="M9" s="106"/>
    </row>
    <row r="10" spans="1:13" ht="13.5" customHeight="1">
      <c r="A10" s="287" t="s">
        <v>165</v>
      </c>
      <c r="B10" s="288">
        <v>39</v>
      </c>
      <c r="C10" s="288">
        <v>30</v>
      </c>
      <c r="D10" s="288">
        <v>9</v>
      </c>
      <c r="E10" s="288">
        <v>42</v>
      </c>
      <c r="F10" s="288">
        <v>31</v>
      </c>
      <c r="G10" s="288">
        <v>11</v>
      </c>
      <c r="J10" s="106"/>
      <c r="K10" s="106"/>
      <c r="L10" s="106"/>
      <c r="M10" s="106"/>
    </row>
    <row r="11" spans="1:13" ht="13.5" customHeight="1">
      <c r="A11" s="287" t="s">
        <v>167</v>
      </c>
      <c r="B11" s="288">
        <v>33</v>
      </c>
      <c r="C11" s="288">
        <v>21</v>
      </c>
      <c r="D11" s="288">
        <v>12</v>
      </c>
      <c r="E11" s="288">
        <v>47</v>
      </c>
      <c r="F11" s="288">
        <v>31</v>
      </c>
      <c r="G11" s="288">
        <v>16</v>
      </c>
      <c r="J11" s="106"/>
      <c r="K11" s="106"/>
      <c r="L11" s="106"/>
      <c r="M11" s="106"/>
    </row>
    <row r="12" spans="1:13" ht="13.5" customHeight="1">
      <c r="A12" s="287" t="s">
        <v>169</v>
      </c>
      <c r="B12" s="288">
        <v>79</v>
      </c>
      <c r="C12" s="288">
        <v>51</v>
      </c>
      <c r="D12" s="288">
        <v>28</v>
      </c>
      <c r="E12" s="288">
        <v>37</v>
      </c>
      <c r="F12" s="288">
        <v>30</v>
      </c>
      <c r="G12" s="288">
        <v>7</v>
      </c>
      <c r="J12" s="106"/>
      <c r="K12" s="106"/>
      <c r="L12" s="106"/>
      <c r="M12" s="106"/>
    </row>
    <row r="13" spans="1:13" ht="13.5" customHeight="1">
      <c r="A13" s="287" t="s">
        <v>171</v>
      </c>
      <c r="B13" s="288">
        <v>37</v>
      </c>
      <c r="C13" s="288">
        <v>21</v>
      </c>
      <c r="D13" s="288">
        <v>16</v>
      </c>
      <c r="E13" s="288">
        <v>38</v>
      </c>
      <c r="F13" s="288">
        <v>33</v>
      </c>
      <c r="G13" s="288">
        <v>5</v>
      </c>
      <c r="J13" s="106"/>
      <c r="K13" s="106"/>
      <c r="L13" s="106"/>
      <c r="M13" s="106"/>
    </row>
    <row r="14" spans="1:13" ht="13.5" customHeight="1">
      <c r="A14" s="287" t="s">
        <v>173</v>
      </c>
      <c r="B14" s="288">
        <v>21</v>
      </c>
      <c r="C14" s="288">
        <v>17</v>
      </c>
      <c r="D14" s="288">
        <v>4</v>
      </c>
      <c r="E14" s="288">
        <v>34</v>
      </c>
      <c r="F14" s="288">
        <v>28</v>
      </c>
      <c r="G14" s="288">
        <v>6</v>
      </c>
      <c r="J14" s="106"/>
      <c r="K14" s="106"/>
      <c r="L14" s="106"/>
      <c r="M14" s="106"/>
    </row>
    <row r="15" spans="1:13" ht="13.5" customHeight="1">
      <c r="A15" s="289" t="s">
        <v>176</v>
      </c>
      <c r="B15" s="290">
        <v>64</v>
      </c>
      <c r="C15" s="290">
        <v>44</v>
      </c>
      <c r="D15" s="290">
        <v>20</v>
      </c>
      <c r="E15" s="290">
        <v>51</v>
      </c>
      <c r="F15" s="290">
        <v>41</v>
      </c>
      <c r="G15" s="290">
        <v>10</v>
      </c>
      <c r="J15" s="106"/>
      <c r="K15" s="106"/>
      <c r="L15" s="106"/>
      <c r="M15" s="106"/>
    </row>
    <row r="16" spans="1:13" ht="13.5" customHeight="1">
      <c r="A16" s="291"/>
      <c r="B16" s="254"/>
      <c r="C16" s="254"/>
      <c r="D16" s="254"/>
      <c r="E16" s="254"/>
      <c r="F16" s="254"/>
      <c r="G16" s="254"/>
    </row>
    <row r="17" spans="1:10" ht="13.5" customHeight="1">
      <c r="A17" s="292" t="s">
        <v>282</v>
      </c>
      <c r="B17" s="286">
        <v>294</v>
      </c>
      <c r="C17" s="286">
        <v>215</v>
      </c>
      <c r="D17" s="286">
        <v>79</v>
      </c>
      <c r="E17" s="286">
        <v>424</v>
      </c>
      <c r="F17" s="286">
        <v>316</v>
      </c>
      <c r="G17" s="286">
        <v>108</v>
      </c>
    </row>
    <row r="18" spans="1:10" ht="13.5" customHeight="1">
      <c r="A18" s="293" t="s">
        <v>283</v>
      </c>
      <c r="B18" s="294">
        <v>167</v>
      </c>
      <c r="C18" s="294">
        <v>114</v>
      </c>
      <c r="D18" s="294">
        <v>53</v>
      </c>
      <c r="E18" s="294">
        <v>312</v>
      </c>
      <c r="F18" s="294">
        <v>220</v>
      </c>
      <c r="G18" s="295">
        <v>92</v>
      </c>
    </row>
    <row r="19" spans="1:10" ht="13.5" customHeight="1">
      <c r="A19" s="293" t="s">
        <v>284</v>
      </c>
      <c r="B19" s="294">
        <v>274</v>
      </c>
      <c r="C19" s="294">
        <v>195</v>
      </c>
      <c r="D19" s="294">
        <v>79</v>
      </c>
      <c r="E19" s="294">
        <v>370</v>
      </c>
      <c r="F19" s="294">
        <v>293</v>
      </c>
      <c r="G19" s="295">
        <v>77</v>
      </c>
    </row>
    <row r="20" spans="1:10" ht="13.5" customHeight="1">
      <c r="A20" s="296" t="s">
        <v>285</v>
      </c>
      <c r="B20" s="297">
        <v>445</v>
      </c>
      <c r="C20" s="297">
        <v>300</v>
      </c>
      <c r="D20" s="297">
        <v>145</v>
      </c>
      <c r="E20" s="298">
        <v>290</v>
      </c>
      <c r="F20" s="298">
        <v>227</v>
      </c>
      <c r="G20" s="298">
        <v>63</v>
      </c>
    </row>
    <row r="22" spans="1:10" ht="15" customHeight="1">
      <c r="A22" s="2105" t="s">
        <v>251</v>
      </c>
      <c r="B22" s="2105"/>
      <c r="C22" s="2105"/>
      <c r="D22" s="2105"/>
      <c r="E22" s="2105"/>
      <c r="F22" s="2105"/>
      <c r="G22" s="2105"/>
      <c r="I22" s="299"/>
      <c r="J22" s="299"/>
    </row>
    <row r="23" spans="1:10" ht="24" customHeight="1">
      <c r="A23" s="2039" t="s">
        <v>153</v>
      </c>
      <c r="B23" s="2103" t="s">
        <v>279</v>
      </c>
      <c r="C23" s="2104"/>
      <c r="D23" s="2104"/>
      <c r="E23" s="2103" t="s">
        <v>280</v>
      </c>
      <c r="F23" s="2104"/>
      <c r="G23" s="2104"/>
      <c r="I23" s="299"/>
      <c r="J23" s="299"/>
    </row>
    <row r="24" spans="1:10" ht="13.5" customHeight="1">
      <c r="A24" s="2040"/>
      <c r="B24" s="284" t="s">
        <v>281</v>
      </c>
      <c r="C24" s="284" t="s">
        <v>8</v>
      </c>
      <c r="D24" s="284" t="s">
        <v>9</v>
      </c>
      <c r="E24" s="284" t="s">
        <v>281</v>
      </c>
      <c r="F24" s="284" t="s">
        <v>8</v>
      </c>
      <c r="G24" s="284" t="s">
        <v>9</v>
      </c>
      <c r="I24" s="299"/>
      <c r="J24" s="299"/>
    </row>
    <row r="25" spans="1:10" ht="13.5" customHeight="1">
      <c r="A25" s="285" t="s">
        <v>158</v>
      </c>
      <c r="B25" s="1587">
        <v>8.1557479060163285</v>
      </c>
      <c r="C25" s="1587">
        <v>12.196506039811428</v>
      </c>
      <c r="D25" s="1587">
        <v>4.287896583140963</v>
      </c>
      <c r="E25" s="1587">
        <v>7.6218501875637914</v>
      </c>
      <c r="F25" s="1587">
        <v>12.158862502651516</v>
      </c>
      <c r="G25" s="1587">
        <v>3.278979740048972</v>
      </c>
      <c r="I25" s="299"/>
      <c r="J25" s="299"/>
    </row>
    <row r="26" spans="1:10" ht="13.5" customHeight="1">
      <c r="A26" s="287" t="s">
        <v>161</v>
      </c>
      <c r="B26" s="532">
        <v>20.797694899193161</v>
      </c>
      <c r="C26" s="532">
        <v>35.47819021173899</v>
      </c>
      <c r="D26" s="532">
        <v>7.1707148007537214</v>
      </c>
      <c r="E26" s="532">
        <v>15.701570983496822</v>
      </c>
      <c r="F26" s="532">
        <v>26.036413784421356</v>
      </c>
      <c r="G26" s="532">
        <v>6.1083866821235411</v>
      </c>
      <c r="I26" s="299"/>
      <c r="J26" s="299"/>
    </row>
    <row r="27" spans="1:10" ht="13.5" customHeight="1">
      <c r="A27" s="287" t="s">
        <v>163</v>
      </c>
      <c r="B27" s="532">
        <v>3.3602477386859131</v>
      </c>
      <c r="C27" s="532">
        <v>5.7758709381638864</v>
      </c>
      <c r="D27" s="532">
        <v>1.0401497815685459</v>
      </c>
      <c r="E27" s="532">
        <v>9.0196123512095561</v>
      </c>
      <c r="F27" s="532">
        <v>13.717693478139232</v>
      </c>
      <c r="G27" s="532">
        <v>4.5073157201303653</v>
      </c>
      <c r="I27" s="299"/>
      <c r="J27" s="299"/>
    </row>
    <row r="28" spans="1:10" ht="13.5" customHeight="1">
      <c r="A28" s="287" t="s">
        <v>165</v>
      </c>
      <c r="B28" s="532">
        <v>6.815953525683037</v>
      </c>
      <c r="C28" s="532">
        <v>10.678132608169483</v>
      </c>
      <c r="D28" s="532">
        <v>3.0902454684983813</v>
      </c>
      <c r="E28" s="532">
        <v>7.3402576430432704</v>
      </c>
      <c r="F28" s="532">
        <v>11.034070361775134</v>
      </c>
      <c r="G28" s="532">
        <v>3.7769666837202438</v>
      </c>
      <c r="I28" s="299"/>
      <c r="J28" s="299"/>
    </row>
    <row r="29" spans="1:10" ht="13.5" customHeight="1">
      <c r="A29" s="287" t="s">
        <v>167</v>
      </c>
      <c r="B29" s="532">
        <v>4.9098265715350573</v>
      </c>
      <c r="C29" s="532">
        <v>6.4062769311493017</v>
      </c>
      <c r="D29" s="532">
        <v>3.4851503551949068</v>
      </c>
      <c r="E29" s="532">
        <v>6.9927832988529603</v>
      </c>
      <c r="F29" s="532">
        <v>9.4568849936013493</v>
      </c>
      <c r="G29" s="532">
        <v>4.646867140259876</v>
      </c>
      <c r="I29" s="299"/>
      <c r="J29" s="299"/>
    </row>
    <row r="30" spans="1:10" ht="13.5" customHeight="1">
      <c r="A30" s="287" t="s">
        <v>169</v>
      </c>
      <c r="B30" s="532">
        <v>11.468963750089829</v>
      </c>
      <c r="C30" s="532">
        <v>15.03422497096331</v>
      </c>
      <c r="D30" s="532">
        <v>8.009393874816034</v>
      </c>
      <c r="E30" s="532">
        <v>5.3715399842192868</v>
      </c>
      <c r="F30" s="532">
        <v>8.8436617476254771</v>
      </c>
      <c r="G30" s="532">
        <v>2.0023484687040085</v>
      </c>
    </row>
    <row r="31" spans="1:10" ht="13.5" customHeight="1">
      <c r="A31" s="287" t="s">
        <v>171</v>
      </c>
      <c r="B31" s="532">
        <v>5.9737011841651713</v>
      </c>
      <c r="C31" s="532">
        <v>6.9713940464294852</v>
      </c>
      <c r="D31" s="532">
        <v>5.0290664323959886</v>
      </c>
      <c r="E31" s="532">
        <v>6.1351525675209864</v>
      </c>
      <c r="F31" s="532">
        <v>10.955047787246333</v>
      </c>
      <c r="G31" s="532">
        <v>1.5715832601237465</v>
      </c>
    </row>
    <row r="32" spans="1:10" ht="13.5" customHeight="1">
      <c r="A32" s="287" t="s">
        <v>173</v>
      </c>
      <c r="B32" s="532">
        <v>2.5994168641501423</v>
      </c>
      <c r="C32" s="532">
        <v>4.2533016253867064</v>
      </c>
      <c r="D32" s="532">
        <v>0.97995021852889874</v>
      </c>
      <c r="E32" s="532">
        <v>4.2085796848145165</v>
      </c>
      <c r="F32" s="532">
        <v>7.005437971225164</v>
      </c>
      <c r="G32" s="532">
        <v>1.4699253277933482</v>
      </c>
    </row>
    <row r="33" spans="1:7" ht="13.5" customHeight="1">
      <c r="A33" s="289" t="s">
        <v>176</v>
      </c>
      <c r="B33" s="537">
        <v>8.2062171070135594</v>
      </c>
      <c r="C33" s="537">
        <v>11.546268390384583</v>
      </c>
      <c r="D33" s="537">
        <v>5.0147810671955586</v>
      </c>
      <c r="E33" s="537">
        <v>6.5393292571514294</v>
      </c>
      <c r="F33" s="537">
        <v>10.759022818312907</v>
      </c>
      <c r="G33" s="537">
        <v>2.5073905335977793</v>
      </c>
    </row>
    <row r="34" spans="1:7" ht="15" customHeight="1"/>
    <row r="35" spans="1:7" ht="13.5" customHeight="1">
      <c r="A35" s="292" t="s">
        <v>282</v>
      </c>
      <c r="B35" s="1587">
        <v>5.402434513397762</v>
      </c>
      <c r="C35" s="1587">
        <v>8.0777280319141642</v>
      </c>
      <c r="D35" s="1587">
        <v>2.8413673594867412</v>
      </c>
      <c r="E35" s="1587">
        <v>7.7912661009545952</v>
      </c>
      <c r="F35" s="1587">
        <v>11.87238166551105</v>
      </c>
      <c r="G35" s="1587">
        <v>3.8844009471464314</v>
      </c>
    </row>
    <row r="36" spans="1:7" ht="13.5" customHeight="1">
      <c r="A36" s="293" t="s">
        <v>283</v>
      </c>
      <c r="B36" s="1588">
        <v>3.0592652963722791</v>
      </c>
      <c r="C36" s="1588">
        <v>4.2762005433025321</v>
      </c>
      <c r="D36" s="1588">
        <v>1.8976629743396578</v>
      </c>
      <c r="E36" s="1588">
        <v>5.715513607593719</v>
      </c>
      <c r="F36" s="1588">
        <v>8.2523168379522538</v>
      </c>
      <c r="G36" s="1588">
        <v>3.2940564837594062</v>
      </c>
    </row>
    <row r="37" spans="1:7" ht="13.5" customHeight="1">
      <c r="A37" s="293" t="s">
        <v>284</v>
      </c>
      <c r="B37" s="1588">
        <v>5.0237003146413182</v>
      </c>
      <c r="C37" s="1588">
        <v>7.3219815084295723</v>
      </c>
      <c r="D37" s="1588">
        <v>2.8305941363346707</v>
      </c>
      <c r="E37" s="1588">
        <v>6.7838288920338963</v>
      </c>
      <c r="F37" s="1588">
        <v>11.001746574204434</v>
      </c>
      <c r="G37" s="1588">
        <v>2.7589335252882234</v>
      </c>
    </row>
    <row r="38" spans="1:7" ht="13.5" customHeight="1">
      <c r="A38" s="296" t="s">
        <v>285</v>
      </c>
      <c r="B38" s="1586">
        <v>8.1699788893253356</v>
      </c>
      <c r="C38" s="1586">
        <v>11.283304789706467</v>
      </c>
      <c r="D38" s="1586">
        <v>5.200907468682467</v>
      </c>
      <c r="E38" s="1586">
        <v>5.3242559054030272</v>
      </c>
      <c r="F38" s="1586">
        <v>8.5377006242112259</v>
      </c>
      <c r="G38" s="1586">
        <v>2.2597046243241063</v>
      </c>
    </row>
    <row r="40" spans="1:7" ht="13.5" customHeight="1">
      <c r="A40" s="274" t="s">
        <v>277</v>
      </c>
    </row>
  </sheetData>
  <mergeCells count="8">
    <mergeCell ref="A23:A24"/>
    <mergeCell ref="B23:D23"/>
    <mergeCell ref="E23:G23"/>
    <mergeCell ref="A4:G4"/>
    <mergeCell ref="A5:A6"/>
    <mergeCell ref="B5:D5"/>
    <mergeCell ref="E5:G5"/>
    <mergeCell ref="A22:G2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zoomScaleNormal="100" zoomScaleSheetLayoutView="70" workbookViewId="0"/>
  </sheetViews>
  <sheetFormatPr defaultColWidth="9" defaultRowHeight="13.5" customHeight="1"/>
  <cols>
    <col min="1" max="9" width="9" style="174"/>
    <col min="10" max="10" width="9.75" style="174" customWidth="1"/>
    <col min="11" max="14" width="13.25" style="174" customWidth="1"/>
    <col min="15" max="15" width="11.5" style="174" customWidth="1"/>
    <col min="16" max="16384" width="9" style="174"/>
  </cols>
  <sheetData>
    <row r="1" spans="1:17" ht="15" customHeight="1">
      <c r="A1" s="1481" t="s">
        <v>0</v>
      </c>
      <c r="J1" s="2004" t="s">
        <v>1431</v>
      </c>
    </row>
    <row r="2" spans="1:17" ht="20.100000000000001" customHeight="1">
      <c r="A2" s="1494" t="s">
        <v>1103</v>
      </c>
      <c r="H2" s="300"/>
      <c r="I2" s="301"/>
      <c r="N2" s="224"/>
    </row>
    <row r="3" spans="1:17" ht="15" customHeight="1">
      <c r="J3" s="302" t="s">
        <v>1104</v>
      </c>
      <c r="K3" s="304"/>
      <c r="L3" s="305"/>
      <c r="M3" s="306"/>
      <c r="N3" s="224"/>
    </row>
    <row r="4" spans="1:17" ht="13.5" customHeight="1">
      <c r="J4" s="2109" t="s">
        <v>179</v>
      </c>
      <c r="K4" s="2111" t="s">
        <v>286</v>
      </c>
      <c r="L4" s="2112"/>
      <c r="M4" s="2113"/>
      <c r="N4" s="307"/>
      <c r="O4" s="307"/>
    </row>
    <row r="5" spans="1:17" ht="13.5" customHeight="1">
      <c r="J5" s="2110"/>
      <c r="K5" s="309" t="s">
        <v>7</v>
      </c>
      <c r="L5" s="310" t="s">
        <v>8</v>
      </c>
      <c r="M5" s="310" t="s">
        <v>9</v>
      </c>
      <c r="N5" s="308"/>
    </row>
    <row r="6" spans="1:17" ht="12">
      <c r="J6" s="312">
        <v>2013</v>
      </c>
      <c r="K6" s="313">
        <v>4.6551215342319994</v>
      </c>
      <c r="L6" s="313">
        <v>5.1942743930424022</v>
      </c>
      <c r="M6" s="313">
        <v>4.1428408288131333</v>
      </c>
      <c r="N6" s="311"/>
    </row>
    <row r="7" spans="1:17" ht="13.5" customHeight="1">
      <c r="J7" s="312">
        <v>2014</v>
      </c>
      <c r="K7" s="313">
        <v>6.6806320173164924</v>
      </c>
      <c r="L7" s="313">
        <v>8.406880918425232</v>
      </c>
      <c r="M7" s="313">
        <v>5.039678468513709</v>
      </c>
      <c r="N7" s="314"/>
      <c r="Q7" s="315"/>
    </row>
    <row r="8" spans="1:17" ht="13.5" customHeight="1">
      <c r="J8" s="312">
        <v>2015</v>
      </c>
      <c r="K8" s="313">
        <v>5.512739637086578</v>
      </c>
      <c r="L8" s="313">
        <v>8.0553512303319899</v>
      </c>
      <c r="M8" s="313">
        <v>3.0939753644010435</v>
      </c>
      <c r="N8" s="314"/>
      <c r="Q8" s="315"/>
    </row>
    <row r="9" spans="1:17" ht="13.5" customHeight="1">
      <c r="J9" s="312">
        <v>2016</v>
      </c>
      <c r="K9" s="313">
        <v>6.6656876821498132</v>
      </c>
      <c r="L9" s="313">
        <v>8.9849193037216075</v>
      </c>
      <c r="M9" s="313">
        <v>4.4573620073514126</v>
      </c>
      <c r="N9" s="314"/>
      <c r="Q9" s="315"/>
    </row>
    <row r="10" spans="1:17" ht="13.5" customHeight="1">
      <c r="J10" s="312">
        <v>2017</v>
      </c>
      <c r="K10" s="313">
        <v>7.0965907591908888</v>
      </c>
      <c r="L10" s="313">
        <v>10.474364369980171</v>
      </c>
      <c r="M10" s="313">
        <v>3.8777329265304257</v>
      </c>
      <c r="N10" s="314"/>
      <c r="Q10" s="315"/>
    </row>
    <row r="11" spans="1:17" ht="13.5" customHeight="1">
      <c r="J11" s="312">
        <v>2018</v>
      </c>
      <c r="K11" s="313">
        <v>8.1699788893253356</v>
      </c>
      <c r="L11" s="313">
        <v>11.283304789706467</v>
      </c>
      <c r="M11" s="313">
        <v>5.200907468682467</v>
      </c>
      <c r="N11" s="314"/>
      <c r="Q11" s="315"/>
    </row>
    <row r="12" spans="1:17" ht="13.5" customHeight="1">
      <c r="J12" s="312">
        <v>2019</v>
      </c>
      <c r="K12" s="313">
        <v>5.0237003146413182</v>
      </c>
      <c r="L12" s="313">
        <v>7.3219815084295723</v>
      </c>
      <c r="M12" s="313">
        <v>2.8305941363346707</v>
      </c>
      <c r="N12" s="314"/>
      <c r="Q12" s="315"/>
    </row>
    <row r="13" spans="1:17" ht="13.5" customHeight="1">
      <c r="J13" s="316">
        <v>2020</v>
      </c>
      <c r="K13" s="317">
        <v>3.0587307439620748</v>
      </c>
      <c r="L13" s="317">
        <v>4.2752896508738463</v>
      </c>
      <c r="M13" s="317">
        <v>1.8974007399862887</v>
      </c>
      <c r="N13" s="314"/>
      <c r="Q13" s="315"/>
    </row>
    <row r="14" spans="1:17" ht="13.5" customHeight="1">
      <c r="J14" s="316">
        <v>2021</v>
      </c>
      <c r="K14" s="317">
        <v>5.402434513397762</v>
      </c>
      <c r="L14" s="317">
        <v>8.0777280319141642</v>
      </c>
      <c r="M14" s="317">
        <v>2.8413673594867412</v>
      </c>
      <c r="N14" s="314"/>
      <c r="Q14" s="315"/>
    </row>
    <row r="15" spans="1:17" ht="13.5" customHeight="1">
      <c r="J15" s="319">
        <v>2022</v>
      </c>
      <c r="K15" s="320">
        <v>8.1557479060163285</v>
      </c>
      <c r="L15" s="320">
        <v>12.196506039811428</v>
      </c>
      <c r="M15" s="320">
        <v>4.287896583140963</v>
      </c>
      <c r="N15" s="318"/>
      <c r="Q15" s="315"/>
    </row>
    <row r="16" spans="1:17" ht="13.5" customHeight="1">
      <c r="K16" s="321"/>
      <c r="L16" s="306"/>
      <c r="M16" s="322"/>
      <c r="N16" s="318"/>
      <c r="Q16" s="315"/>
    </row>
    <row r="17" spans="1:17" ht="13.5" customHeight="1">
      <c r="J17" s="2109" t="s">
        <v>179</v>
      </c>
      <c r="K17" s="2111" t="s">
        <v>287</v>
      </c>
      <c r="L17" s="2112"/>
      <c r="M17" s="2113"/>
      <c r="Q17" s="315"/>
    </row>
    <row r="18" spans="1:17" ht="13.5" customHeight="1">
      <c r="J18" s="2110"/>
      <c r="K18" s="309" t="s">
        <v>7</v>
      </c>
      <c r="L18" s="310" t="s">
        <v>8</v>
      </c>
      <c r="M18" s="310" t="s">
        <v>9</v>
      </c>
      <c r="Q18" s="315"/>
    </row>
    <row r="19" spans="1:17" ht="13.5" customHeight="1">
      <c r="J19" s="312">
        <v>2013</v>
      </c>
      <c r="K19" s="313">
        <v>4.4888671937237143</v>
      </c>
      <c r="L19" s="313">
        <v>7.2795670325849731</v>
      </c>
      <c r="M19" s="313">
        <v>1.8372598458214766</v>
      </c>
      <c r="N19" s="303"/>
      <c r="Q19" s="315"/>
    </row>
    <row r="20" spans="1:17" ht="13.5" customHeight="1">
      <c r="J20" s="312">
        <v>2014</v>
      </c>
      <c r="K20" s="313">
        <v>7.8248286611662801</v>
      </c>
      <c r="L20" s="313">
        <v>12.345239546876691</v>
      </c>
      <c r="M20" s="313">
        <v>3.5277749279595962</v>
      </c>
      <c r="N20" s="305"/>
      <c r="Q20" s="315"/>
    </row>
    <row r="21" spans="1:17" ht="13.5" customHeight="1">
      <c r="J21" s="312">
        <v>2015</v>
      </c>
      <c r="K21" s="313">
        <v>6.3424161710962634</v>
      </c>
      <c r="L21" s="313">
        <v>9.7950045476806835</v>
      </c>
      <c r="M21" s="313">
        <v>3.0579989066754494</v>
      </c>
      <c r="N21" s="305"/>
      <c r="Q21" s="315"/>
    </row>
    <row r="22" spans="1:17" ht="13.5" customHeight="1">
      <c r="J22" s="312">
        <v>2016</v>
      </c>
      <c r="K22" s="313">
        <v>5.1557805276296902</v>
      </c>
      <c r="L22" s="313">
        <v>7.9278699738720064</v>
      </c>
      <c r="M22" s="313">
        <v>2.5162527460854744</v>
      </c>
      <c r="N22" s="305"/>
      <c r="Q22" s="315"/>
    </row>
    <row r="23" spans="1:17" ht="13.5" customHeight="1">
      <c r="J23" s="312">
        <v>2017</v>
      </c>
      <c r="K23" s="313">
        <v>6.9678961081174799</v>
      </c>
      <c r="L23" s="313">
        <v>11.001850345446798</v>
      </c>
      <c r="M23" s="313">
        <v>3.1237293019272871</v>
      </c>
      <c r="N23" s="305"/>
    </row>
    <row r="24" spans="1:17" ht="13.5" customHeight="1">
      <c r="A24" s="323"/>
      <c r="J24" s="312">
        <v>2018</v>
      </c>
      <c r="K24" s="313">
        <v>5.3242559054030272</v>
      </c>
      <c r="L24" s="313">
        <v>8.5377006242112259</v>
      </c>
      <c r="M24" s="313">
        <v>2.2597046243241063</v>
      </c>
      <c r="N24" s="305"/>
    </row>
    <row r="25" spans="1:17" ht="13.5" customHeight="1">
      <c r="A25" s="324"/>
      <c r="J25" s="312">
        <v>2019</v>
      </c>
      <c r="K25" s="313">
        <v>6.7838288920338963</v>
      </c>
      <c r="L25" s="313">
        <v>11.001746574204434</v>
      </c>
      <c r="M25" s="313">
        <v>2.7566010750744194</v>
      </c>
      <c r="N25" s="305"/>
      <c r="O25" s="303"/>
    </row>
    <row r="26" spans="1:17" ht="13.5" customHeight="1">
      <c r="J26" s="316">
        <v>2020</v>
      </c>
      <c r="K26" s="317">
        <v>5.7145149228513015</v>
      </c>
      <c r="L26" s="317">
        <v>8.2505589753705806</v>
      </c>
      <c r="M26" s="317">
        <v>3.2936012845045011</v>
      </c>
      <c r="N26" s="305"/>
      <c r="O26" s="325"/>
    </row>
    <row r="27" spans="1:17" ht="12.75">
      <c r="A27" s="1494" t="s">
        <v>1105</v>
      </c>
      <c r="J27" s="316">
        <v>2021</v>
      </c>
      <c r="K27" s="317">
        <v>7.7912661009545952</v>
      </c>
      <c r="L27" s="317">
        <v>11.872381665511099</v>
      </c>
      <c r="M27" s="317">
        <v>3.88440094714643</v>
      </c>
      <c r="N27" s="305"/>
      <c r="O27" s="303"/>
    </row>
    <row r="28" spans="1:17" ht="13.5" customHeight="1">
      <c r="J28" s="319">
        <v>2022</v>
      </c>
      <c r="K28" s="320">
        <v>7.6218501875637914</v>
      </c>
      <c r="L28" s="320">
        <v>12.158862502651516</v>
      </c>
      <c r="M28" s="320">
        <v>3.278979740048972</v>
      </c>
      <c r="N28" s="305"/>
      <c r="O28" s="303"/>
    </row>
    <row r="29" spans="1:17" ht="13.5" customHeight="1">
      <c r="N29" s="305"/>
      <c r="O29" s="303"/>
    </row>
    <row r="30" spans="1:17" ht="13.5" customHeight="1">
      <c r="N30" s="305"/>
      <c r="O30" s="303"/>
    </row>
    <row r="31" spans="1:17" ht="13.5" customHeight="1">
      <c r="J31" s="302" t="s">
        <v>1106</v>
      </c>
      <c r="N31" s="322"/>
      <c r="O31" s="303"/>
    </row>
    <row r="32" spans="1:17" ht="13.5" customHeight="1">
      <c r="J32" s="2109" t="s">
        <v>286</v>
      </c>
      <c r="K32" s="2109" t="s">
        <v>288</v>
      </c>
      <c r="L32" s="309" t="s">
        <v>8</v>
      </c>
      <c r="M32" s="309" t="s">
        <v>9</v>
      </c>
      <c r="N32" s="322"/>
      <c r="O32" s="303"/>
    </row>
    <row r="33" spans="10:15" ht="13.5" customHeight="1">
      <c r="J33" s="2114"/>
      <c r="K33" s="2110"/>
      <c r="L33" s="1991" t="s">
        <v>289</v>
      </c>
      <c r="M33" s="1992"/>
      <c r="N33" s="322"/>
      <c r="O33" s="303"/>
    </row>
    <row r="34" spans="10:15" ht="13.5" customHeight="1">
      <c r="J34" s="2114"/>
      <c r="K34" s="327" t="s">
        <v>7</v>
      </c>
      <c r="L34" s="328">
        <v>12.196506039811428</v>
      </c>
      <c r="M34" s="328">
        <v>4.2878965831409639</v>
      </c>
      <c r="N34" s="303"/>
    </row>
    <row r="35" spans="10:15" ht="13.5" customHeight="1">
      <c r="J35" s="2114"/>
      <c r="K35" s="329" t="s">
        <v>262</v>
      </c>
      <c r="L35" s="330">
        <v>2.0145314871271438</v>
      </c>
      <c r="M35" s="330">
        <v>1.4060791833492103</v>
      </c>
      <c r="N35" s="303"/>
    </row>
    <row r="36" spans="10:15" ht="13.5" customHeight="1">
      <c r="J36" s="2114"/>
      <c r="K36" s="329" t="s">
        <v>263</v>
      </c>
      <c r="L36" s="331" t="s">
        <v>28</v>
      </c>
      <c r="M36" s="331" t="s">
        <v>28</v>
      </c>
      <c r="N36" s="303"/>
    </row>
    <row r="37" spans="10:15" ht="13.5" customHeight="1">
      <c r="J37" s="2114"/>
      <c r="K37" s="329" t="s">
        <v>264</v>
      </c>
      <c r="L37" s="331">
        <v>16.457233136821777</v>
      </c>
      <c r="M37" s="331">
        <v>11.526668869541162</v>
      </c>
      <c r="N37" s="303"/>
    </row>
    <row r="38" spans="10:15" ht="13.5" customHeight="1">
      <c r="J38" s="2114"/>
      <c r="K38" s="329" t="s">
        <v>265</v>
      </c>
      <c r="L38" s="331">
        <v>27.681016030323047</v>
      </c>
      <c r="M38" s="331">
        <v>11.48516045486978</v>
      </c>
      <c r="N38" s="303"/>
    </row>
    <row r="39" spans="10:15" ht="13.5" customHeight="1">
      <c r="J39" s="2114"/>
      <c r="K39" s="329" t="s">
        <v>266</v>
      </c>
      <c r="L39" s="331">
        <v>19.843326900973995</v>
      </c>
      <c r="M39" s="331">
        <v>4.5092938920427574</v>
      </c>
      <c r="N39" s="303"/>
    </row>
    <row r="40" spans="10:15" ht="13.5" customHeight="1">
      <c r="J40" s="2114"/>
      <c r="K40" s="329" t="s">
        <v>267</v>
      </c>
      <c r="L40" s="331">
        <v>9.9808741499102354</v>
      </c>
      <c r="M40" s="331">
        <v>2.5750862975795474</v>
      </c>
      <c r="N40" s="303"/>
    </row>
    <row r="41" spans="10:15" ht="13.5" customHeight="1">
      <c r="J41" s="2114"/>
      <c r="K41" s="329" t="s">
        <v>268</v>
      </c>
      <c r="L41" s="331">
        <v>9.8062376586270368</v>
      </c>
      <c r="M41" s="331">
        <v>2.5050274509258164</v>
      </c>
      <c r="N41" s="303"/>
    </row>
    <row r="42" spans="10:15" ht="13.5" customHeight="1">
      <c r="J42" s="2110"/>
      <c r="K42" s="332" t="s">
        <v>1102</v>
      </c>
      <c r="L42" s="333">
        <v>3.3729175477332696</v>
      </c>
      <c r="M42" s="333">
        <v>1.5745551881593449</v>
      </c>
      <c r="N42" s="303"/>
    </row>
    <row r="43" spans="10:15" ht="13.5" customHeight="1">
      <c r="N43" s="303"/>
    </row>
    <row r="44" spans="10:15" ht="13.5" customHeight="1">
      <c r="J44" s="2106" t="s">
        <v>287</v>
      </c>
      <c r="K44" s="2109" t="s">
        <v>288</v>
      </c>
      <c r="L44" s="334" t="s">
        <v>8</v>
      </c>
      <c r="M44" s="335" t="s">
        <v>9</v>
      </c>
    </row>
    <row r="45" spans="10:15" ht="13.5" customHeight="1">
      <c r="J45" s="2107"/>
      <c r="K45" s="2110"/>
      <c r="L45" s="326" t="s">
        <v>289</v>
      </c>
      <c r="M45" s="1993"/>
    </row>
    <row r="46" spans="10:15" ht="13.5" customHeight="1">
      <c r="J46" s="2107"/>
      <c r="K46" s="336" t="s">
        <v>7</v>
      </c>
      <c r="L46" s="328">
        <v>12.158862502651516</v>
      </c>
      <c r="M46" s="267">
        <v>3.278979740048972</v>
      </c>
    </row>
    <row r="47" spans="10:15" ht="13.5" customHeight="1">
      <c r="J47" s="2107"/>
      <c r="K47" s="329" t="s">
        <v>262</v>
      </c>
      <c r="L47" s="337" t="s">
        <v>28</v>
      </c>
      <c r="M47" s="338">
        <v>1.4060791833492103</v>
      </c>
    </row>
    <row r="48" spans="10:15" ht="13.5" customHeight="1">
      <c r="J48" s="2107"/>
      <c r="K48" s="339" t="s">
        <v>263</v>
      </c>
      <c r="L48" s="331" t="s">
        <v>28</v>
      </c>
      <c r="M48" s="247">
        <v>0.35221623258951135</v>
      </c>
    </row>
    <row r="49" spans="10:13" ht="13.5" customHeight="1">
      <c r="J49" s="2107"/>
      <c r="K49" s="339" t="s">
        <v>264</v>
      </c>
      <c r="L49" s="331">
        <v>24.502991559267983</v>
      </c>
      <c r="M49" s="247">
        <v>11.526668869541162</v>
      </c>
    </row>
    <row r="50" spans="10:13" ht="13.5" customHeight="1">
      <c r="J50" s="2107"/>
      <c r="K50" s="339" t="s">
        <v>265</v>
      </c>
      <c r="L50" s="331">
        <v>31.517988549377726</v>
      </c>
      <c r="M50" s="247">
        <v>6.3168382501783791</v>
      </c>
    </row>
    <row r="51" spans="10:13" ht="13.5" customHeight="1">
      <c r="J51" s="2107"/>
      <c r="K51" s="339" t="s">
        <v>266</v>
      </c>
      <c r="L51" s="331">
        <v>21.849955463993837</v>
      </c>
      <c r="M51" s="247">
        <v>5.4586189219464964</v>
      </c>
    </row>
    <row r="52" spans="10:13" ht="13.5" customHeight="1">
      <c r="J52" s="2107"/>
      <c r="K52" s="339" t="s">
        <v>267</v>
      </c>
      <c r="L52" s="331">
        <v>7.7351774661804313</v>
      </c>
      <c r="M52" s="247">
        <v>1.2875431487897737</v>
      </c>
    </row>
    <row r="53" spans="10:13" ht="13.5" customHeight="1">
      <c r="J53" s="2107"/>
      <c r="K53" s="339" t="s">
        <v>268</v>
      </c>
      <c r="L53" s="331">
        <v>2.3772697354247363</v>
      </c>
      <c r="M53" s="247">
        <v>1.6700183006172109</v>
      </c>
    </row>
    <row r="54" spans="10:13" ht="13.5" customHeight="1">
      <c r="J54" s="2108"/>
      <c r="K54" s="340" t="s">
        <v>1102</v>
      </c>
      <c r="L54" s="333">
        <v>1.0378207839179292</v>
      </c>
      <c r="M54" s="249">
        <v>0.34990115292429891</v>
      </c>
    </row>
  </sheetData>
  <mergeCells count="8">
    <mergeCell ref="J44:J54"/>
    <mergeCell ref="K44:K45"/>
    <mergeCell ref="J4:J5"/>
    <mergeCell ref="K4:M4"/>
    <mergeCell ref="J17:J18"/>
    <mergeCell ref="K17:M17"/>
    <mergeCell ref="J32:J42"/>
    <mergeCell ref="K32:K33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workbookViewId="0"/>
  </sheetViews>
  <sheetFormatPr defaultRowHeight="13.5" customHeight="1"/>
  <cols>
    <col min="1" max="1" width="10.25" customWidth="1"/>
    <col min="2" max="8" width="9.125" customWidth="1"/>
  </cols>
  <sheetData>
    <row r="1" spans="1:11" s="174" customFormat="1" ht="15" customHeight="1">
      <c r="A1" s="1481" t="s">
        <v>0</v>
      </c>
      <c r="I1" s="2004" t="s">
        <v>1431</v>
      </c>
    </row>
    <row r="2" spans="1:11" ht="20.100000000000001" customHeight="1">
      <c r="A2" s="1604" t="s">
        <v>290</v>
      </c>
    </row>
    <row r="3" spans="1:11" ht="15" customHeight="1">
      <c r="A3" s="341"/>
    </row>
    <row r="4" spans="1:11" ht="13.5" customHeight="1">
      <c r="A4" s="2115" t="s">
        <v>252</v>
      </c>
      <c r="B4" s="2118" t="s">
        <v>291</v>
      </c>
      <c r="C4" s="2118"/>
      <c r="D4" s="2118"/>
      <c r="E4" s="2118"/>
      <c r="F4" s="2118"/>
      <c r="G4" s="2118"/>
      <c r="H4" s="2118"/>
    </row>
    <row r="5" spans="1:11" ht="14.25">
      <c r="A5" s="2116"/>
      <c r="B5" s="2119" t="s">
        <v>10</v>
      </c>
      <c r="C5" s="2119"/>
      <c r="D5" s="2119"/>
      <c r="E5" s="2119"/>
      <c r="F5" s="2119" t="s">
        <v>249</v>
      </c>
      <c r="G5" s="2119"/>
      <c r="H5" s="2119"/>
    </row>
    <row r="6" spans="1:11" ht="23.25" customHeight="1">
      <c r="A6" s="2117"/>
      <c r="B6" s="342" t="s">
        <v>7</v>
      </c>
      <c r="C6" s="343" t="s">
        <v>292</v>
      </c>
      <c r="D6" s="342" t="s">
        <v>8</v>
      </c>
      <c r="E6" s="342" t="s">
        <v>9</v>
      </c>
      <c r="F6" s="342" t="s">
        <v>7</v>
      </c>
      <c r="G6" s="342" t="s">
        <v>8</v>
      </c>
      <c r="H6" s="342" t="s">
        <v>9</v>
      </c>
    </row>
    <row r="7" spans="1:11" ht="13.5" customHeight="1">
      <c r="A7" s="1610" t="s">
        <v>293</v>
      </c>
      <c r="B7" s="344">
        <v>155</v>
      </c>
      <c r="C7" s="344">
        <v>28</v>
      </c>
      <c r="D7" s="344">
        <v>98</v>
      </c>
      <c r="E7" s="344">
        <v>57</v>
      </c>
      <c r="F7" s="345">
        <v>2.8535912537980379</v>
      </c>
      <c r="G7" s="345">
        <v>3.6890666416713582</v>
      </c>
      <c r="H7" s="346">
        <v>2.0538664305801255</v>
      </c>
    </row>
    <row r="8" spans="1:11" ht="13.5" customHeight="1">
      <c r="A8" s="1608" t="s">
        <v>262</v>
      </c>
      <c r="B8" s="347">
        <v>18</v>
      </c>
      <c r="C8" s="347">
        <v>3</v>
      </c>
      <c r="D8" s="347">
        <v>9</v>
      </c>
      <c r="E8" s="347">
        <v>9</v>
      </c>
      <c r="F8" s="348">
        <v>6.1822209628809146</v>
      </c>
      <c r="G8" s="348">
        <v>6.0435944613814314</v>
      </c>
      <c r="H8" s="349">
        <v>6.3273563250714462</v>
      </c>
      <c r="K8" s="350"/>
    </row>
    <row r="9" spans="1:11" ht="13.5" customHeight="1">
      <c r="A9" s="1608" t="s">
        <v>294</v>
      </c>
      <c r="B9" s="347">
        <v>13</v>
      </c>
      <c r="C9" s="347">
        <v>1</v>
      </c>
      <c r="D9" s="347">
        <v>6</v>
      </c>
      <c r="E9" s="347">
        <v>7</v>
      </c>
      <c r="F9" s="348">
        <v>4.4151085012914191</v>
      </c>
      <c r="G9" s="348">
        <v>3.974878766197631</v>
      </c>
      <c r="H9" s="349">
        <v>4.8782017554557457</v>
      </c>
    </row>
    <row r="10" spans="1:11" ht="13.5" customHeight="1">
      <c r="A10" s="1608" t="s">
        <v>295</v>
      </c>
      <c r="B10" s="347">
        <v>13</v>
      </c>
      <c r="C10" s="347" t="s">
        <v>28</v>
      </c>
      <c r="D10" s="347">
        <v>7</v>
      </c>
      <c r="E10" s="347">
        <v>6</v>
      </c>
      <c r="F10" s="348">
        <v>4.5213774202411638</v>
      </c>
      <c r="G10" s="348">
        <v>4.7586028741961357</v>
      </c>
      <c r="H10" s="349">
        <v>4.2728651697395685</v>
      </c>
    </row>
    <row r="11" spans="1:11" ht="13.5" customHeight="1">
      <c r="A11" s="1608" t="s">
        <v>296</v>
      </c>
      <c r="B11" s="347">
        <v>10</v>
      </c>
      <c r="C11" s="347">
        <v>1</v>
      </c>
      <c r="D11" s="347">
        <v>4</v>
      </c>
      <c r="E11" s="347">
        <v>6</v>
      </c>
      <c r="F11" s="348">
        <v>3.808762057112387</v>
      </c>
      <c r="G11" s="348">
        <v>2.9707860328494666</v>
      </c>
      <c r="H11" s="349">
        <v>4.6908715639365797</v>
      </c>
    </row>
    <row r="12" spans="1:11" ht="13.5" customHeight="1">
      <c r="A12" s="1608" t="s">
        <v>297</v>
      </c>
      <c r="B12" s="347">
        <v>4</v>
      </c>
      <c r="C12" s="347" t="s">
        <v>28</v>
      </c>
      <c r="D12" s="347">
        <v>2</v>
      </c>
      <c r="E12" s="347">
        <v>2</v>
      </c>
      <c r="F12" s="348">
        <v>1.4752009500294119</v>
      </c>
      <c r="G12" s="348">
        <v>1.4410104365180865</v>
      </c>
      <c r="H12" s="349">
        <v>1.5110533552939753</v>
      </c>
    </row>
    <row r="13" spans="1:11" ht="13.5" customHeight="1">
      <c r="A13" s="1608" t="s">
        <v>298</v>
      </c>
      <c r="B13" s="347">
        <v>3</v>
      </c>
      <c r="C13" s="347">
        <v>1</v>
      </c>
      <c r="D13" s="347">
        <v>2</v>
      </c>
      <c r="E13" s="347">
        <v>1</v>
      </c>
      <c r="F13" s="348">
        <v>0.92912624967480584</v>
      </c>
      <c r="G13" s="348">
        <v>1.210741700365644</v>
      </c>
      <c r="H13" s="349">
        <v>0.63413149350649356</v>
      </c>
    </row>
    <row r="14" spans="1:11" ht="13.5" customHeight="1">
      <c r="A14" s="1608" t="s">
        <v>299</v>
      </c>
      <c r="B14" s="347">
        <v>7</v>
      </c>
      <c r="C14" s="347">
        <v>1</v>
      </c>
      <c r="D14" s="347">
        <v>4</v>
      </c>
      <c r="E14" s="347">
        <v>3</v>
      </c>
      <c r="F14" s="348">
        <v>1.7936645206751867</v>
      </c>
      <c r="G14" s="348">
        <v>2.0031750324263959</v>
      </c>
      <c r="H14" s="349">
        <v>1.5741462224426026</v>
      </c>
    </row>
    <row r="15" spans="1:11" ht="13.5" customHeight="1">
      <c r="A15" s="1608" t="s">
        <v>300</v>
      </c>
      <c r="B15" s="347">
        <v>10</v>
      </c>
      <c r="C15" s="347">
        <v>2</v>
      </c>
      <c r="D15" s="347">
        <v>6</v>
      </c>
      <c r="E15" s="347">
        <v>4</v>
      </c>
      <c r="F15" s="348">
        <v>2.3535447914876992</v>
      </c>
      <c r="G15" s="348">
        <v>2.7425813175360649</v>
      </c>
      <c r="H15" s="349">
        <v>1.9406265312756226</v>
      </c>
    </row>
    <row r="16" spans="1:11" ht="13.5" customHeight="1">
      <c r="A16" s="1608" t="s">
        <v>301</v>
      </c>
      <c r="B16" s="347">
        <v>11</v>
      </c>
      <c r="C16" s="347">
        <v>1</v>
      </c>
      <c r="D16" s="347">
        <v>10</v>
      </c>
      <c r="E16" s="347">
        <v>1</v>
      </c>
      <c r="F16" s="348">
        <v>2.4720517692586879</v>
      </c>
      <c r="G16" s="348">
        <v>4.3527181636752612</v>
      </c>
      <c r="H16" s="349">
        <v>0.46461276848810357</v>
      </c>
    </row>
    <row r="17" spans="1:8" ht="13.5" customHeight="1">
      <c r="A17" s="1608" t="s">
        <v>302</v>
      </c>
      <c r="B17" s="347">
        <v>9</v>
      </c>
      <c r="C17" s="347">
        <v>3</v>
      </c>
      <c r="D17" s="347">
        <v>6</v>
      </c>
      <c r="E17" s="347">
        <v>3</v>
      </c>
      <c r="F17" s="348">
        <v>2.0688561294460293</v>
      </c>
      <c r="G17" s="348">
        <v>2.6939897089593119</v>
      </c>
      <c r="H17" s="349">
        <v>1.4130613975177222</v>
      </c>
    </row>
    <row r="18" spans="1:8" ht="13.5" customHeight="1">
      <c r="A18" s="1608" t="s">
        <v>303</v>
      </c>
      <c r="B18" s="347">
        <v>14</v>
      </c>
      <c r="C18" s="347">
        <v>5</v>
      </c>
      <c r="D18" s="347">
        <v>9</v>
      </c>
      <c r="E18" s="347">
        <v>5</v>
      </c>
      <c r="F18" s="348">
        <v>3.9539087211929509</v>
      </c>
      <c r="G18" s="348">
        <v>5.0548024835929537</v>
      </c>
      <c r="H18" s="349">
        <v>2.8404007237341045</v>
      </c>
    </row>
    <row r="19" spans="1:8" ht="13.5" customHeight="1">
      <c r="A19" s="1608" t="s">
        <v>304</v>
      </c>
      <c r="B19" s="347">
        <v>10</v>
      </c>
      <c r="C19" s="347">
        <v>4</v>
      </c>
      <c r="D19" s="347">
        <v>9</v>
      </c>
      <c r="E19" s="347">
        <v>1</v>
      </c>
      <c r="F19" s="348">
        <v>2.8474452721018704</v>
      </c>
      <c r="G19" s="348">
        <v>5.2237203336216051</v>
      </c>
      <c r="H19" s="349">
        <v>0.558968367980056</v>
      </c>
    </row>
    <row r="20" spans="1:8" ht="13.5" customHeight="1">
      <c r="A20" s="1608" t="s">
        <v>305</v>
      </c>
      <c r="B20" s="347">
        <v>7</v>
      </c>
      <c r="C20" s="347">
        <v>3</v>
      </c>
      <c r="D20" s="347">
        <v>6</v>
      </c>
      <c r="E20" s="347">
        <v>1</v>
      </c>
      <c r="F20" s="348">
        <v>2.0313053167965736</v>
      </c>
      <c r="G20" s="348">
        <v>3.6534240194362155</v>
      </c>
      <c r="H20" s="349">
        <v>0.5543959440392735</v>
      </c>
    </row>
    <row r="21" spans="1:8" ht="13.5" customHeight="1">
      <c r="A21" s="1608" t="s">
        <v>306</v>
      </c>
      <c r="B21" s="347">
        <v>8</v>
      </c>
      <c r="C21" s="347">
        <v>2</v>
      </c>
      <c r="D21" s="347">
        <v>6</v>
      </c>
      <c r="E21" s="347">
        <v>2</v>
      </c>
      <c r="F21" s="348">
        <v>2.3614876782000742</v>
      </c>
      <c r="G21" s="348">
        <v>3.9189815873181759</v>
      </c>
      <c r="H21" s="349">
        <v>1.0771886453544894</v>
      </c>
    </row>
    <row r="22" spans="1:8" ht="13.5" customHeight="1">
      <c r="A22" s="1608" t="s">
        <v>307</v>
      </c>
      <c r="B22" s="347">
        <v>7</v>
      </c>
      <c r="C22" s="347">
        <v>1</v>
      </c>
      <c r="D22" s="347">
        <v>5</v>
      </c>
      <c r="E22" s="347">
        <v>2</v>
      </c>
      <c r="F22" s="348">
        <v>2.611136497160389</v>
      </c>
      <c r="G22" s="348">
        <v>4.4267766868232563</v>
      </c>
      <c r="H22" s="349">
        <v>1.2892121946581492</v>
      </c>
    </row>
    <row r="23" spans="1:8" ht="13.5" customHeight="1">
      <c r="A23" s="1608" t="s">
        <v>308</v>
      </c>
      <c r="B23" s="347">
        <v>5</v>
      </c>
      <c r="C23" s="347" t="s">
        <v>28</v>
      </c>
      <c r="D23" s="347">
        <v>3</v>
      </c>
      <c r="E23" s="347">
        <v>2</v>
      </c>
      <c r="F23" s="348">
        <v>3.0336768466749384</v>
      </c>
      <c r="G23" s="348">
        <v>4.8477405489258212</v>
      </c>
      <c r="H23" s="349">
        <v>1.9430303501340689</v>
      </c>
    </row>
    <row r="24" spans="1:8" ht="13.5" customHeight="1">
      <c r="A24" s="1608" t="s">
        <v>309</v>
      </c>
      <c r="B24" s="347">
        <v>6</v>
      </c>
      <c r="C24" s="347" t="s">
        <v>28</v>
      </c>
      <c r="D24" s="347">
        <v>4</v>
      </c>
      <c r="E24" s="347">
        <v>2</v>
      </c>
      <c r="F24" s="348">
        <v>5.6484144429957306</v>
      </c>
      <c r="G24" s="348">
        <v>11.476773878862652</v>
      </c>
      <c r="H24" s="349">
        <v>2.8022389889521726</v>
      </c>
    </row>
    <row r="25" spans="1:8" ht="13.5" customHeight="1">
      <c r="A25" s="1609" t="s">
        <v>54</v>
      </c>
      <c r="B25" s="351" t="s">
        <v>28</v>
      </c>
      <c r="C25" s="351" t="s">
        <v>28</v>
      </c>
      <c r="D25" s="351" t="s">
        <v>28</v>
      </c>
      <c r="E25" s="351" t="s">
        <v>28</v>
      </c>
      <c r="F25" s="352" t="s">
        <v>28</v>
      </c>
      <c r="G25" s="352" t="s">
        <v>28</v>
      </c>
      <c r="H25" s="353" t="s">
        <v>28</v>
      </c>
    </row>
    <row r="26" spans="1:8" ht="13.5" customHeight="1">
      <c r="A26" s="354"/>
      <c r="B26" s="354"/>
      <c r="C26" s="354"/>
      <c r="D26" s="354"/>
      <c r="E26" s="354"/>
      <c r="F26" s="354"/>
      <c r="G26" s="354"/>
      <c r="H26" s="354"/>
    </row>
    <row r="27" spans="1:8" ht="13.5" customHeight="1">
      <c r="A27" s="355" t="s">
        <v>36</v>
      </c>
      <c r="B27" s="356">
        <v>137</v>
      </c>
      <c r="C27" s="356">
        <v>12</v>
      </c>
      <c r="D27" s="356">
        <v>83</v>
      </c>
      <c r="E27" s="356">
        <v>54</v>
      </c>
      <c r="F27" s="357">
        <v>2.52</v>
      </c>
      <c r="G27" s="357">
        <v>3.12</v>
      </c>
      <c r="H27" s="357">
        <v>1.94</v>
      </c>
    </row>
    <row r="28" spans="1:8" ht="13.5" customHeight="1">
      <c r="A28" s="358" t="s">
        <v>37</v>
      </c>
      <c r="B28" s="359">
        <v>158</v>
      </c>
      <c r="C28" s="359">
        <v>20</v>
      </c>
      <c r="D28" s="359">
        <v>93</v>
      </c>
      <c r="E28" s="359">
        <v>65</v>
      </c>
      <c r="F28" s="360">
        <v>2.89</v>
      </c>
      <c r="G28" s="360">
        <v>3.49</v>
      </c>
      <c r="H28" s="360">
        <v>2.33</v>
      </c>
    </row>
    <row r="29" spans="1:8" ht="13.5" customHeight="1">
      <c r="A29" s="358" t="s">
        <v>38</v>
      </c>
      <c r="B29" s="359">
        <v>214</v>
      </c>
      <c r="C29" s="359">
        <v>30</v>
      </c>
      <c r="D29" s="359">
        <v>131</v>
      </c>
      <c r="E29" s="359">
        <v>83</v>
      </c>
      <c r="F29" s="360">
        <v>3.93</v>
      </c>
      <c r="G29" s="360">
        <v>4.9000000000000004</v>
      </c>
      <c r="H29" s="360">
        <v>3</v>
      </c>
    </row>
    <row r="30" spans="1:8" ht="13.5" customHeight="1">
      <c r="A30" s="361" t="s">
        <v>39</v>
      </c>
      <c r="B30" s="362">
        <v>281</v>
      </c>
      <c r="C30" s="362">
        <v>21</v>
      </c>
      <c r="D30" s="362">
        <v>164</v>
      </c>
      <c r="E30" s="362">
        <v>117</v>
      </c>
      <c r="F30" s="363">
        <v>5.1624803421567043</v>
      </c>
      <c r="G30" s="363">
        <v>6.1735040733833886</v>
      </c>
      <c r="H30" s="363">
        <v>4.1986559994487918</v>
      </c>
    </row>
    <row r="32" spans="1:8" ht="13.5" customHeight="1">
      <c r="A32" s="364" t="s">
        <v>310</v>
      </c>
    </row>
  </sheetData>
  <mergeCells count="4">
    <mergeCell ref="A4:A6"/>
    <mergeCell ref="B4:H4"/>
    <mergeCell ref="B5:E5"/>
    <mergeCell ref="F5:H5"/>
  </mergeCells>
  <hyperlinks>
    <hyperlink ref="I1" location="Obsah!A1" display="Naspäť na obsah"/>
  </hyperlinks>
  <pageMargins left="0.7" right="0.7" top="0.75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/>
  </sheetViews>
  <sheetFormatPr defaultColWidth="9" defaultRowHeight="13.5" customHeight="1"/>
  <cols>
    <col min="1" max="1" width="17" style="354" customWidth="1"/>
    <col min="2" max="8" width="8" style="354" customWidth="1"/>
    <col min="9" max="11" width="9" style="354"/>
    <col min="12" max="12" width="4.5" style="354" customWidth="1"/>
    <col min="13" max="13" width="5" style="354" customWidth="1"/>
    <col min="14" max="14" width="4.875" style="354" customWidth="1"/>
    <col min="15" max="15" width="4.625" style="354" customWidth="1"/>
    <col min="16" max="16384" width="9" style="354"/>
  </cols>
  <sheetData>
    <row r="1" spans="1:11" ht="15" customHeight="1">
      <c r="A1" s="1481" t="s">
        <v>0</v>
      </c>
      <c r="I1" s="2004" t="s">
        <v>1431</v>
      </c>
    </row>
    <row r="2" spans="1:11" s="366" customFormat="1" ht="20.100000000000001" customHeight="1">
      <c r="A2" s="1605" t="s">
        <v>311</v>
      </c>
      <c r="B2" s="354"/>
      <c r="C2" s="354"/>
      <c r="D2" s="354"/>
      <c r="E2" s="354"/>
      <c r="F2" s="354"/>
      <c r="G2" s="354"/>
      <c r="H2" s="354"/>
      <c r="I2" s="354"/>
    </row>
    <row r="3" spans="1:11" s="366" customFormat="1" ht="15" customHeight="1">
      <c r="A3" s="365"/>
      <c r="B3" s="354"/>
      <c r="C3" s="354"/>
      <c r="D3" s="354"/>
      <c r="E3" s="354"/>
      <c r="F3" s="354"/>
      <c r="G3" s="354"/>
      <c r="H3" s="354"/>
      <c r="I3" s="354"/>
    </row>
    <row r="4" spans="1:11" ht="13.5" customHeight="1">
      <c r="A4" s="2120" t="s">
        <v>153</v>
      </c>
      <c r="B4" s="2118" t="s">
        <v>291</v>
      </c>
      <c r="C4" s="2118"/>
      <c r="D4" s="2118"/>
      <c r="E4" s="2118"/>
      <c r="F4" s="2118"/>
      <c r="G4" s="2118"/>
      <c r="H4" s="2118"/>
      <c r="J4" s="366"/>
      <c r="K4" s="366"/>
    </row>
    <row r="5" spans="1:11" s="366" customFormat="1" ht="13.5" customHeight="1">
      <c r="A5" s="2120"/>
      <c r="B5" s="2120" t="s">
        <v>10</v>
      </c>
      <c r="C5" s="2119"/>
      <c r="D5" s="2119"/>
      <c r="E5" s="2119"/>
      <c r="F5" s="2121" t="s">
        <v>249</v>
      </c>
      <c r="G5" s="2119"/>
      <c r="H5" s="2119"/>
      <c r="I5" s="354"/>
    </row>
    <row r="6" spans="1:11" s="366" customFormat="1" ht="24">
      <c r="A6" s="2120"/>
      <c r="B6" s="342" t="s">
        <v>7</v>
      </c>
      <c r="C6" s="343" t="s">
        <v>292</v>
      </c>
      <c r="D6" s="342" t="s">
        <v>8</v>
      </c>
      <c r="E6" s="342" t="s">
        <v>9</v>
      </c>
      <c r="F6" s="342" t="s">
        <v>7</v>
      </c>
      <c r="G6" s="342" t="s">
        <v>8</v>
      </c>
      <c r="H6" s="342" t="s">
        <v>9</v>
      </c>
      <c r="I6" s="354"/>
    </row>
    <row r="7" spans="1:11" s="366" customFormat="1" ht="13.5" customHeight="1">
      <c r="A7" s="367" t="s">
        <v>158</v>
      </c>
      <c r="B7" s="368">
        <v>155</v>
      </c>
      <c r="C7" s="368">
        <v>28</v>
      </c>
      <c r="D7" s="344">
        <v>98</v>
      </c>
      <c r="E7" s="344">
        <v>57</v>
      </c>
      <c r="F7" s="369">
        <v>2.8535912537980379</v>
      </c>
      <c r="G7" s="369">
        <v>3.6890666416713582</v>
      </c>
      <c r="H7" s="370">
        <v>2.0538664305801255</v>
      </c>
      <c r="I7" s="354"/>
      <c r="J7" s="371"/>
    </row>
    <row r="8" spans="1:11" s="366" customFormat="1" ht="13.5" customHeight="1">
      <c r="A8" s="372" t="s">
        <v>161</v>
      </c>
      <c r="B8" s="373">
        <v>18</v>
      </c>
      <c r="C8" s="347">
        <v>4</v>
      </c>
      <c r="D8" s="347">
        <v>14</v>
      </c>
      <c r="E8" s="347">
        <v>4</v>
      </c>
      <c r="F8" s="374">
        <v>2.4791954184468667</v>
      </c>
      <c r="G8" s="374">
        <v>4.0056021206802086</v>
      </c>
      <c r="H8" s="375">
        <v>1.062328118630181</v>
      </c>
      <c r="I8" s="354"/>
      <c r="J8" s="371"/>
    </row>
    <row r="9" spans="1:11" s="366" customFormat="1" ht="13.5" customHeight="1">
      <c r="A9" s="372" t="s">
        <v>163</v>
      </c>
      <c r="B9" s="373">
        <v>7</v>
      </c>
      <c r="C9" s="347">
        <v>1</v>
      </c>
      <c r="D9" s="347">
        <v>6</v>
      </c>
      <c r="E9" s="347">
        <v>1</v>
      </c>
      <c r="F9" s="374">
        <v>1.2379860089895469</v>
      </c>
      <c r="G9" s="374">
        <v>2.1659516018114573</v>
      </c>
      <c r="H9" s="375">
        <v>0.34671659385618198</v>
      </c>
      <c r="I9" s="354"/>
      <c r="J9" s="371"/>
    </row>
    <row r="10" spans="1:11" s="366" customFormat="1" ht="13.5" customHeight="1">
      <c r="A10" s="372" t="s">
        <v>165</v>
      </c>
      <c r="B10" s="373">
        <v>8</v>
      </c>
      <c r="C10" s="347">
        <v>1</v>
      </c>
      <c r="D10" s="347">
        <v>6</v>
      </c>
      <c r="E10" s="347">
        <v>2</v>
      </c>
      <c r="F10" s="374">
        <v>1.398144312960623</v>
      </c>
      <c r="G10" s="374">
        <v>2.1356265216338968</v>
      </c>
      <c r="H10" s="375">
        <v>0.68672121522186247</v>
      </c>
      <c r="I10" s="354"/>
      <c r="J10" s="371"/>
    </row>
    <row r="11" spans="1:11" s="366" customFormat="1" ht="13.5" customHeight="1">
      <c r="A11" s="372" t="s">
        <v>167</v>
      </c>
      <c r="B11" s="373">
        <v>7</v>
      </c>
      <c r="C11" s="347">
        <v>1</v>
      </c>
      <c r="D11" s="347">
        <v>6</v>
      </c>
      <c r="E11" s="347">
        <v>1</v>
      </c>
      <c r="F11" s="374">
        <v>1.0414783636589515</v>
      </c>
      <c r="G11" s="374">
        <v>1.8303648374712289</v>
      </c>
      <c r="H11" s="375">
        <v>0.29042919626624225</v>
      </c>
      <c r="I11" s="354"/>
      <c r="J11" s="371"/>
    </row>
    <row r="12" spans="1:11" s="366" customFormat="1" ht="13.5" customHeight="1">
      <c r="A12" s="372" t="s">
        <v>169</v>
      </c>
      <c r="B12" s="373">
        <v>10</v>
      </c>
      <c r="C12" s="347" t="s">
        <v>28</v>
      </c>
      <c r="D12" s="347">
        <v>8</v>
      </c>
      <c r="E12" s="347">
        <v>2</v>
      </c>
      <c r="F12" s="374">
        <v>1.45176756330251</v>
      </c>
      <c r="G12" s="374">
        <v>2.3583097993667939</v>
      </c>
      <c r="H12" s="375">
        <v>0.57209956248685956</v>
      </c>
      <c r="I12" s="354"/>
      <c r="J12" s="371"/>
    </row>
    <row r="13" spans="1:11" s="366" customFormat="1" ht="13.5" customHeight="1">
      <c r="A13" s="372" t="s">
        <v>171</v>
      </c>
      <c r="B13" s="373">
        <v>17</v>
      </c>
      <c r="C13" s="347">
        <v>1</v>
      </c>
      <c r="D13" s="347">
        <v>6</v>
      </c>
      <c r="E13" s="347">
        <v>11</v>
      </c>
      <c r="F13" s="374">
        <v>2.7446735170488625</v>
      </c>
      <c r="G13" s="374">
        <v>1.9918268704084239</v>
      </c>
      <c r="H13" s="375">
        <v>3.4574831722722426</v>
      </c>
      <c r="I13" s="354"/>
      <c r="J13" s="371"/>
    </row>
    <row r="14" spans="1:11" s="366" customFormat="1" ht="13.5" customHeight="1">
      <c r="A14" s="372" t="s">
        <v>173</v>
      </c>
      <c r="B14" s="373">
        <v>50</v>
      </c>
      <c r="C14" s="347">
        <v>15</v>
      </c>
      <c r="D14" s="347">
        <v>32</v>
      </c>
      <c r="E14" s="347">
        <v>18</v>
      </c>
      <c r="F14" s="374">
        <v>6.1890877717860526</v>
      </c>
      <c r="G14" s="374">
        <v>8.006214824257329</v>
      </c>
      <c r="H14" s="375">
        <v>4.4097759833800438</v>
      </c>
      <c r="I14" s="354"/>
      <c r="J14" s="371"/>
    </row>
    <row r="15" spans="1:11" s="366" customFormat="1" ht="13.5" customHeight="1">
      <c r="A15" s="376" t="s">
        <v>176</v>
      </c>
      <c r="B15" s="377">
        <v>38</v>
      </c>
      <c r="C15" s="378">
        <v>5</v>
      </c>
      <c r="D15" s="378">
        <v>20</v>
      </c>
      <c r="E15" s="378">
        <v>18</v>
      </c>
      <c r="F15" s="379">
        <v>4.8724414072893012</v>
      </c>
      <c r="G15" s="379">
        <v>5.2483038138111739</v>
      </c>
      <c r="H15" s="380">
        <v>4.5133029604760031</v>
      </c>
      <c r="I15" s="354"/>
      <c r="J15" s="371"/>
      <c r="K15" s="354"/>
    </row>
    <row r="16" spans="1:11" ht="13.5" customHeight="1">
      <c r="B16" s="1606"/>
      <c r="C16" s="1606"/>
      <c r="D16" s="1606"/>
      <c r="E16" s="1606"/>
      <c r="F16" s="1606"/>
      <c r="G16" s="1606"/>
      <c r="H16" s="1606"/>
      <c r="J16" s="366"/>
      <c r="K16" s="366"/>
    </row>
    <row r="17" spans="1:15" s="366" customFormat="1" ht="13.5" customHeight="1">
      <c r="A17" s="364" t="s">
        <v>310</v>
      </c>
      <c r="B17" s="1606"/>
      <c r="C17" s="1606"/>
      <c r="D17" s="1606"/>
      <c r="E17" s="1606"/>
      <c r="F17" s="1606"/>
      <c r="G17" s="1606"/>
      <c r="H17" s="1606"/>
      <c r="I17" s="354"/>
      <c r="J17" s="354"/>
      <c r="K17" s="354"/>
    </row>
    <row r="18" spans="1:15" ht="13.5" customHeight="1">
      <c r="A18" s="1606"/>
      <c r="B18" s="1606"/>
      <c r="C18" s="1606"/>
      <c r="D18" s="1606"/>
      <c r="E18" s="1606"/>
      <c r="F18" s="1606"/>
      <c r="G18" s="1606"/>
      <c r="H18" s="1606"/>
    </row>
    <row r="19" spans="1:15" ht="13.5" customHeight="1">
      <c r="A19" s="1606"/>
      <c r="B19" s="1606"/>
      <c r="C19" s="1606"/>
      <c r="D19" s="1606"/>
      <c r="E19" s="1606"/>
      <c r="F19" s="1607"/>
      <c r="G19" s="1607"/>
      <c r="H19" s="1607"/>
    </row>
    <row r="20" spans="1:15" ht="13.5" customHeight="1">
      <c r="A20" s="1606"/>
      <c r="B20" s="1606"/>
      <c r="C20" s="1606"/>
      <c r="D20" s="1606"/>
      <c r="E20" s="1606"/>
      <c r="F20" s="1607"/>
      <c r="G20" s="1607"/>
      <c r="H20" s="1607"/>
    </row>
    <row r="21" spans="1:15" ht="13.5" customHeight="1">
      <c r="A21" s="1606"/>
      <c r="B21" s="1606"/>
      <c r="C21" s="1606"/>
      <c r="D21" s="1606"/>
      <c r="E21" s="1606"/>
      <c r="F21" s="1607"/>
      <c r="G21" s="1607"/>
      <c r="H21" s="1607"/>
    </row>
    <row r="22" spans="1:15" ht="13.5" customHeight="1">
      <c r="A22" s="1606"/>
      <c r="B22" s="1606"/>
      <c r="C22" s="1606"/>
      <c r="D22" s="1606"/>
      <c r="E22" s="1606"/>
      <c r="F22" s="1607"/>
      <c r="G22" s="1607"/>
      <c r="H22" s="1607"/>
    </row>
    <row r="23" spans="1:15" ht="13.5" customHeight="1">
      <c r="A23" s="1606"/>
      <c r="B23" s="1606"/>
      <c r="C23" s="1606"/>
      <c r="D23" s="1606"/>
      <c r="E23" s="1606"/>
      <c r="F23" s="1607"/>
      <c r="G23" s="1607"/>
      <c r="H23" s="1607"/>
    </row>
    <row r="24" spans="1:15" ht="13.5" customHeight="1">
      <c r="A24" s="1606"/>
      <c r="B24" s="1606"/>
      <c r="C24" s="1606"/>
      <c r="D24" s="1606"/>
      <c r="E24" s="1606"/>
      <c r="F24" s="1607"/>
      <c r="G24" s="1607"/>
      <c r="H24" s="1607"/>
    </row>
    <row r="25" spans="1:15" ht="13.5" customHeight="1">
      <c r="A25" s="1606"/>
      <c r="B25" s="1606"/>
      <c r="C25" s="1606"/>
      <c r="D25" s="1606"/>
      <c r="E25" s="1606"/>
      <c r="F25" s="1607"/>
      <c r="G25" s="1607"/>
      <c r="H25" s="1607"/>
    </row>
    <row r="26" spans="1:15" ht="13.5" customHeight="1">
      <c r="F26" s="381"/>
      <c r="G26" s="381"/>
      <c r="H26" s="381"/>
    </row>
    <row r="27" spans="1:15" ht="13.5" customHeight="1">
      <c r="A27" s="382"/>
      <c r="F27" s="381"/>
      <c r="G27" s="381"/>
      <c r="H27" s="381"/>
    </row>
    <row r="28" spans="1:15" s="366" customFormat="1" ht="13.5" customHeight="1">
      <c r="A28" s="354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</row>
    <row r="29" spans="1:15" s="366" customFormat="1" ht="13.5" customHeight="1">
      <c r="A29" s="354"/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</row>
    <row r="34" spans="1:15" s="366" customFormat="1" ht="13.5" customHeight="1">
      <c r="A34" s="383"/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</row>
  </sheetData>
  <mergeCells count="4">
    <mergeCell ref="A4:A6"/>
    <mergeCell ref="B4:H4"/>
    <mergeCell ref="B5:E5"/>
    <mergeCell ref="F5:H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showGridLines="0" zoomScaleNormal="100" workbookViewId="0"/>
  </sheetViews>
  <sheetFormatPr defaultColWidth="8.625" defaultRowHeight="13.5" customHeight="1"/>
  <cols>
    <col min="1" max="10" width="8.625" style="384"/>
    <col min="11" max="11" width="8.25" style="384" customWidth="1"/>
    <col min="12" max="18" width="7.5" style="384" customWidth="1"/>
    <col min="19" max="20" width="6.875" style="384" customWidth="1"/>
    <col min="21" max="21" width="8" style="384" customWidth="1"/>
    <col min="22" max="23" width="10.375" style="384" customWidth="1"/>
    <col min="24" max="16384" width="8.625" style="384"/>
  </cols>
  <sheetData>
    <row r="1" spans="1:27" ht="13.5" customHeight="1">
      <c r="A1" s="1" t="s">
        <v>0</v>
      </c>
      <c r="K1" s="2004" t="s">
        <v>1431</v>
      </c>
    </row>
    <row r="2" spans="1:27" ht="20.100000000000001" customHeight="1">
      <c r="A2" s="385" t="s">
        <v>1107</v>
      </c>
      <c r="K2" s="386"/>
      <c r="L2" s="387"/>
      <c r="M2" s="387"/>
      <c r="N2" s="387"/>
      <c r="O2" s="387"/>
    </row>
    <row r="4" spans="1:27" ht="13.5" customHeight="1">
      <c r="K4" s="384" t="s">
        <v>1108</v>
      </c>
    </row>
    <row r="5" spans="1:27" ht="13.5" customHeight="1">
      <c r="K5" s="2122" t="s">
        <v>179</v>
      </c>
      <c r="L5" s="2123" t="s">
        <v>312</v>
      </c>
      <c r="M5" s="2123"/>
      <c r="N5" s="2123"/>
      <c r="O5" s="2124" t="s">
        <v>249</v>
      </c>
      <c r="P5" s="2125"/>
      <c r="Q5" s="2126"/>
    </row>
    <row r="6" spans="1:27" ht="13.5" customHeight="1">
      <c r="K6" s="2122"/>
      <c r="L6" s="389" t="s">
        <v>7</v>
      </c>
      <c r="M6" s="389" t="s">
        <v>8</v>
      </c>
      <c r="N6" s="389" t="s">
        <v>9</v>
      </c>
      <c r="O6" s="389" t="s">
        <v>7</v>
      </c>
      <c r="P6" s="390" t="s">
        <v>8</v>
      </c>
      <c r="Q6" s="390" t="s">
        <v>9</v>
      </c>
    </row>
    <row r="7" spans="1:27" ht="13.5" customHeight="1">
      <c r="K7" s="391">
        <v>2013</v>
      </c>
      <c r="L7" s="392">
        <v>401</v>
      </c>
      <c r="M7" s="392">
        <v>256</v>
      </c>
      <c r="N7" s="392">
        <v>145</v>
      </c>
      <c r="O7" s="393">
        <v>7.41</v>
      </c>
      <c r="P7" s="393">
        <v>9.7060893767799641</v>
      </c>
      <c r="Q7" s="393">
        <v>5.2235819145904729</v>
      </c>
      <c r="AA7" s="388"/>
    </row>
    <row r="8" spans="1:27" ht="13.5" customHeight="1">
      <c r="K8" s="391">
        <v>2014</v>
      </c>
      <c r="L8" s="392">
        <v>336</v>
      </c>
      <c r="M8" s="392">
        <v>197</v>
      </c>
      <c r="N8" s="392">
        <v>139</v>
      </c>
      <c r="O8" s="393">
        <v>6.2</v>
      </c>
      <c r="P8" s="393">
        <v>7.46</v>
      </c>
      <c r="Q8" s="393">
        <v>5.01</v>
      </c>
    </row>
    <row r="9" spans="1:27" ht="13.5" customHeight="1">
      <c r="K9" s="391">
        <v>2015</v>
      </c>
      <c r="L9" s="392">
        <v>317</v>
      </c>
      <c r="M9" s="392">
        <v>180</v>
      </c>
      <c r="N9" s="392">
        <v>137</v>
      </c>
      <c r="O9" s="393">
        <v>5.85</v>
      </c>
      <c r="P9" s="393">
        <v>6.81</v>
      </c>
      <c r="Q9" s="393">
        <v>4.93</v>
      </c>
    </row>
    <row r="10" spans="1:27" ht="13.5" customHeight="1">
      <c r="K10" s="394">
        <v>2016</v>
      </c>
      <c r="L10" s="392">
        <v>296</v>
      </c>
      <c r="M10" s="392">
        <v>178</v>
      </c>
      <c r="N10" s="392">
        <v>118</v>
      </c>
      <c r="O10" s="395">
        <v>5.45</v>
      </c>
      <c r="P10" s="395">
        <v>6.73</v>
      </c>
      <c r="Q10" s="395">
        <v>4.24</v>
      </c>
    </row>
    <row r="11" spans="1:27" ht="13.5" customHeight="1">
      <c r="K11" s="391">
        <v>2017</v>
      </c>
      <c r="L11" s="392">
        <v>249</v>
      </c>
      <c r="M11" s="392">
        <v>147</v>
      </c>
      <c r="N11" s="392">
        <v>102</v>
      </c>
      <c r="O11" s="395">
        <v>4.58</v>
      </c>
      <c r="P11" s="395">
        <v>5.54</v>
      </c>
      <c r="Q11" s="395">
        <v>3.66</v>
      </c>
    </row>
    <row r="12" spans="1:27" ht="13.5" customHeight="1">
      <c r="K12" s="391">
        <v>2018</v>
      </c>
      <c r="L12" s="392">
        <v>281</v>
      </c>
      <c r="M12" s="392">
        <v>164</v>
      </c>
      <c r="N12" s="392">
        <v>117</v>
      </c>
      <c r="O12" s="395">
        <v>5.18</v>
      </c>
      <c r="P12" s="395">
        <v>6.2</v>
      </c>
      <c r="Q12" s="395">
        <v>4.2</v>
      </c>
    </row>
    <row r="13" spans="1:27" ht="13.5" customHeight="1">
      <c r="K13" s="391">
        <v>2019</v>
      </c>
      <c r="L13" s="392">
        <v>214</v>
      </c>
      <c r="M13" s="392">
        <v>131</v>
      </c>
      <c r="N13" s="392">
        <v>83</v>
      </c>
      <c r="O13" s="395">
        <v>3.93</v>
      </c>
      <c r="P13" s="395">
        <v>4.9000000000000004</v>
      </c>
      <c r="Q13" s="395">
        <v>3</v>
      </c>
    </row>
    <row r="14" spans="1:27" ht="13.5" customHeight="1">
      <c r="K14" s="394">
        <v>2020</v>
      </c>
      <c r="L14" s="392">
        <v>158</v>
      </c>
      <c r="M14" s="392">
        <v>93</v>
      </c>
      <c r="N14" s="392">
        <v>65</v>
      </c>
      <c r="O14" s="395">
        <v>2.89</v>
      </c>
      <c r="P14" s="395">
        <v>3.49</v>
      </c>
      <c r="Q14" s="395">
        <v>2.33</v>
      </c>
    </row>
    <row r="15" spans="1:27" ht="13.5" customHeight="1">
      <c r="K15" s="394">
        <v>2021</v>
      </c>
      <c r="L15" s="392">
        <v>137</v>
      </c>
      <c r="M15" s="392">
        <v>83</v>
      </c>
      <c r="N15" s="392">
        <v>54</v>
      </c>
      <c r="O15" s="395">
        <v>2.52</v>
      </c>
      <c r="P15" s="395">
        <v>3.12</v>
      </c>
      <c r="Q15" s="395">
        <v>1.94</v>
      </c>
    </row>
    <row r="16" spans="1:27" ht="13.5" customHeight="1">
      <c r="K16" s="396">
        <v>2022</v>
      </c>
      <c r="L16" s="397">
        <v>155</v>
      </c>
      <c r="M16" s="397">
        <v>98</v>
      </c>
      <c r="N16" s="397">
        <v>57</v>
      </c>
      <c r="O16" s="398">
        <v>2.8535912537980379</v>
      </c>
      <c r="P16" s="398">
        <v>3.6890666416713582</v>
      </c>
      <c r="Q16" s="398">
        <v>2.0538664305801255</v>
      </c>
    </row>
    <row r="22" spans="1:30" ht="13.5" customHeight="1">
      <c r="AA22" s="399"/>
      <c r="AB22" s="400"/>
      <c r="AC22" s="400"/>
      <c r="AD22" s="401"/>
    </row>
    <row r="23" spans="1:30" ht="13.5" customHeight="1">
      <c r="K23" s="401"/>
      <c r="L23" s="401"/>
      <c r="M23" s="401"/>
      <c r="N23" s="401"/>
      <c r="O23" s="401"/>
      <c r="P23" s="401"/>
      <c r="Q23" s="401"/>
    </row>
    <row r="24" spans="1:30" ht="13.5" customHeight="1">
      <c r="C24" s="388"/>
      <c r="K24" s="401"/>
      <c r="L24" s="401"/>
      <c r="M24" s="401"/>
      <c r="N24" s="401"/>
      <c r="O24" s="401"/>
      <c r="P24" s="401"/>
      <c r="Q24" s="401"/>
      <c r="R24" s="401"/>
      <c r="S24" s="401"/>
    </row>
    <row r="25" spans="1:30" ht="13.5" customHeight="1">
      <c r="A25" s="385"/>
      <c r="K25" s="2127"/>
      <c r="L25" s="1961"/>
      <c r="M25" s="1961"/>
      <c r="N25" s="1961"/>
      <c r="O25" s="1961"/>
      <c r="P25" s="1961"/>
      <c r="Q25" s="1961"/>
      <c r="R25" s="401"/>
      <c r="S25" s="401"/>
      <c r="T25" s="401"/>
      <c r="U25" s="401"/>
      <c r="V25" s="401"/>
    </row>
    <row r="26" spans="1:30" ht="13.5" customHeight="1">
      <c r="K26" s="2127"/>
      <c r="L26" s="402"/>
      <c r="M26" s="399"/>
      <c r="N26" s="402"/>
      <c r="O26" s="399"/>
      <c r="P26" s="402"/>
      <c r="Q26" s="402"/>
      <c r="R26" s="1961"/>
      <c r="S26" s="1961"/>
      <c r="T26" s="401"/>
      <c r="U26" s="401"/>
      <c r="V26" s="401"/>
    </row>
    <row r="27" spans="1:30" ht="13.5" customHeight="1">
      <c r="K27" s="401"/>
      <c r="L27" s="403"/>
      <c r="M27" s="404"/>
      <c r="N27" s="404"/>
      <c r="O27" s="404"/>
      <c r="P27" s="404"/>
      <c r="Q27" s="404"/>
      <c r="R27" s="402"/>
      <c r="S27" s="402"/>
      <c r="T27" s="1961"/>
      <c r="U27" s="1961"/>
      <c r="V27" s="401"/>
    </row>
    <row r="28" spans="1:30" ht="13.5" customHeight="1">
      <c r="K28" s="405"/>
      <c r="L28" s="406"/>
      <c r="M28" s="406"/>
      <c r="N28" s="406"/>
      <c r="O28" s="407"/>
      <c r="P28" s="408"/>
      <c r="Q28" s="406"/>
      <c r="R28" s="404"/>
      <c r="S28" s="404"/>
      <c r="T28" s="402"/>
      <c r="U28" s="402"/>
      <c r="V28" s="401"/>
    </row>
    <row r="29" spans="1:30" ht="13.5" customHeight="1">
      <c r="K29" s="409"/>
      <c r="L29" s="406"/>
      <c r="M29" s="406"/>
      <c r="N29" s="406"/>
      <c r="O29" s="407"/>
      <c r="P29" s="408"/>
      <c r="Q29" s="406"/>
      <c r="R29" s="404"/>
      <c r="S29" s="404"/>
      <c r="T29" s="404"/>
      <c r="U29" s="404"/>
      <c r="V29" s="401"/>
    </row>
    <row r="30" spans="1:30" ht="13.5" customHeight="1">
      <c r="K30" s="405"/>
      <c r="L30" s="406"/>
      <c r="M30" s="406"/>
      <c r="N30" s="406"/>
      <c r="O30" s="407"/>
      <c r="P30" s="408"/>
      <c r="Q30" s="406"/>
      <c r="R30" s="404"/>
      <c r="S30" s="404"/>
      <c r="T30" s="404"/>
      <c r="U30" s="401"/>
      <c r="V30" s="401"/>
    </row>
    <row r="31" spans="1:30" ht="13.5" customHeight="1">
      <c r="K31" s="409"/>
      <c r="L31" s="406"/>
      <c r="M31" s="406"/>
      <c r="N31" s="406"/>
      <c r="O31" s="407"/>
      <c r="P31" s="408"/>
      <c r="Q31" s="406"/>
      <c r="R31" s="404"/>
      <c r="S31" s="404"/>
      <c r="T31" s="404"/>
      <c r="U31" s="401"/>
      <c r="V31" s="401"/>
    </row>
    <row r="32" spans="1:30" ht="13.5" customHeight="1">
      <c r="K32" s="405"/>
      <c r="L32" s="406"/>
      <c r="M32" s="406"/>
      <c r="N32" s="406"/>
      <c r="O32" s="407"/>
      <c r="P32" s="408"/>
      <c r="Q32" s="406"/>
      <c r="R32" s="404"/>
      <c r="S32" s="404"/>
      <c r="T32" s="404"/>
      <c r="U32" s="401"/>
      <c r="V32" s="401"/>
    </row>
    <row r="33" spans="11:22" ht="13.5" customHeight="1">
      <c r="K33" s="409"/>
      <c r="L33" s="406"/>
      <c r="M33" s="406"/>
      <c r="N33" s="406"/>
      <c r="O33" s="407"/>
      <c r="P33" s="408"/>
      <c r="Q33" s="406"/>
      <c r="R33" s="404"/>
      <c r="S33" s="404"/>
      <c r="T33" s="404"/>
      <c r="U33" s="401"/>
      <c r="V33" s="401"/>
    </row>
    <row r="34" spans="11:22" ht="13.5" customHeight="1">
      <c r="K34" s="405"/>
      <c r="L34" s="406"/>
      <c r="M34" s="406"/>
      <c r="N34" s="406"/>
      <c r="O34" s="407"/>
      <c r="P34" s="408"/>
      <c r="Q34" s="406"/>
      <c r="R34" s="404"/>
      <c r="S34" s="404"/>
      <c r="T34" s="404"/>
      <c r="U34" s="401"/>
      <c r="V34" s="401"/>
    </row>
    <row r="35" spans="11:22" ht="13.5" customHeight="1">
      <c r="K35" s="409"/>
      <c r="L35" s="406"/>
      <c r="M35" s="406"/>
      <c r="N35" s="406"/>
      <c r="O35" s="407"/>
      <c r="P35" s="408"/>
      <c r="Q35" s="406"/>
      <c r="R35" s="404"/>
      <c r="S35" s="404"/>
      <c r="T35" s="404"/>
      <c r="U35" s="401"/>
      <c r="V35" s="401"/>
    </row>
    <row r="36" spans="11:22" ht="13.5" customHeight="1">
      <c r="K36" s="401"/>
      <c r="L36" s="401"/>
      <c r="M36" s="401"/>
      <c r="N36" s="401"/>
      <c r="O36" s="401"/>
      <c r="P36" s="401"/>
      <c r="Q36" s="401"/>
      <c r="R36" s="404"/>
      <c r="S36" s="404"/>
      <c r="T36" s="404"/>
      <c r="U36" s="401"/>
      <c r="V36" s="401"/>
    </row>
    <row r="37" spans="11:22" ht="13.5" customHeight="1">
      <c r="K37" s="401"/>
      <c r="L37" s="401"/>
      <c r="M37" s="401"/>
      <c r="N37" s="401"/>
      <c r="O37" s="401"/>
      <c r="P37" s="401"/>
      <c r="Q37" s="401"/>
      <c r="R37" s="401"/>
      <c r="S37" s="401"/>
      <c r="T37" s="404"/>
      <c r="U37" s="401"/>
      <c r="V37" s="401"/>
    </row>
    <row r="38" spans="11:22" ht="13.5" customHeight="1">
      <c r="R38" s="401"/>
      <c r="S38" s="401"/>
      <c r="T38" s="401"/>
      <c r="U38" s="401"/>
      <c r="V38" s="401"/>
    </row>
    <row r="39" spans="11:22" ht="13.5" customHeight="1">
      <c r="L39" s="410"/>
      <c r="T39" s="401"/>
      <c r="U39" s="401"/>
      <c r="V39" s="401"/>
    </row>
    <row r="40" spans="11:22" ht="13.5" customHeight="1">
      <c r="L40" s="410"/>
    </row>
    <row r="41" spans="11:22" ht="13.5" customHeight="1">
      <c r="L41" s="410"/>
    </row>
    <row r="49" spans="1:1" ht="13.5" customHeight="1">
      <c r="A49" s="388"/>
    </row>
  </sheetData>
  <mergeCells count="4">
    <mergeCell ref="K5:K6"/>
    <mergeCell ref="L5:N5"/>
    <mergeCell ref="O5:Q5"/>
    <mergeCell ref="K25:K2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workbookViewId="0"/>
  </sheetViews>
  <sheetFormatPr defaultColWidth="9" defaultRowHeight="13.5" customHeight="1"/>
  <cols>
    <col min="1" max="1" width="7" style="65" customWidth="1"/>
    <col min="2" max="2" width="49.875" style="65" customWidth="1"/>
    <col min="3" max="4" width="14" style="65" customWidth="1"/>
    <col min="5" max="16384" width="9" style="65"/>
  </cols>
  <sheetData>
    <row r="1" spans="1:8" ht="15" customHeight="1">
      <c r="A1" s="1481" t="s">
        <v>0</v>
      </c>
      <c r="E1" s="2004" t="s">
        <v>1431</v>
      </c>
    </row>
    <row r="2" spans="1:8" ht="20.100000000000001" customHeight="1">
      <c r="A2" s="1611" t="s">
        <v>313</v>
      </c>
    </row>
    <row r="3" spans="1:8" s="412" customFormat="1" ht="15" customHeight="1">
      <c r="B3" s="413"/>
      <c r="C3" s="413"/>
      <c r="D3" s="413"/>
      <c r="G3" s="61"/>
    </row>
    <row r="4" spans="1:8" s="412" customFormat="1" ht="13.5" customHeight="1">
      <c r="A4" s="2132" t="s">
        <v>314</v>
      </c>
      <c r="B4" s="2132"/>
      <c r="C4" s="2134" t="s">
        <v>315</v>
      </c>
      <c r="D4" s="2134"/>
    </row>
    <row r="5" spans="1:8" s="412" customFormat="1" ht="27" customHeight="1">
      <c r="A5" s="2133"/>
      <c r="B5" s="2133"/>
      <c r="C5" s="414" t="s">
        <v>10</v>
      </c>
      <c r="D5" s="414" t="s">
        <v>249</v>
      </c>
      <c r="G5" s="430"/>
      <c r="H5" s="430"/>
    </row>
    <row r="6" spans="1:8" s="412" customFormat="1" ht="13.5" customHeight="1">
      <c r="A6" s="2135" t="s">
        <v>316</v>
      </c>
      <c r="B6" s="2135"/>
      <c r="C6" s="415">
        <v>3907</v>
      </c>
      <c r="D6" s="416">
        <v>71.96812845288602</v>
      </c>
      <c r="G6" s="371"/>
      <c r="H6" s="430"/>
    </row>
    <row r="7" spans="1:8" s="412" customFormat="1" ht="13.5" customHeight="1">
      <c r="A7" s="2130" t="s">
        <v>254</v>
      </c>
      <c r="B7" s="417" t="s">
        <v>317</v>
      </c>
      <c r="C7" s="418">
        <v>3347</v>
      </c>
      <c r="D7" s="58">
        <v>61.652758108986305</v>
      </c>
      <c r="G7" s="430"/>
      <c r="H7" s="430"/>
    </row>
    <row r="8" spans="1:8" s="412" customFormat="1" ht="13.5" customHeight="1">
      <c r="A8" s="2130"/>
      <c r="B8" s="417" t="s">
        <v>318</v>
      </c>
      <c r="C8" s="418">
        <v>560</v>
      </c>
      <c r="D8" s="58">
        <v>10.31537034389971</v>
      </c>
    </row>
    <row r="9" spans="1:8" s="412" customFormat="1" ht="13.5" customHeight="1">
      <c r="A9" s="2128" t="s">
        <v>319</v>
      </c>
      <c r="B9" s="2128"/>
      <c r="C9" s="418">
        <v>668</v>
      </c>
      <c r="D9" s="58">
        <v>12.304763195937513</v>
      </c>
    </row>
    <row r="10" spans="1:8" s="412" customFormat="1" ht="13.5" customHeight="1">
      <c r="A10" s="2128" t="s">
        <v>320</v>
      </c>
      <c r="B10" s="2128"/>
      <c r="C10" s="418">
        <v>1964</v>
      </c>
      <c r="D10" s="58">
        <v>36.177477420391128</v>
      </c>
    </row>
    <row r="11" spans="1:8" s="412" customFormat="1" ht="13.5" customHeight="1">
      <c r="A11" s="2128" t="s">
        <v>321</v>
      </c>
      <c r="B11" s="2128"/>
      <c r="C11" s="418">
        <v>5050</v>
      </c>
      <c r="D11" s="58">
        <v>93.022536136952752</v>
      </c>
    </row>
    <row r="12" spans="1:8" s="412" customFormat="1" ht="13.5" customHeight="1">
      <c r="A12" s="2128" t="s">
        <v>322</v>
      </c>
      <c r="B12" s="2128"/>
      <c r="C12" s="418">
        <v>66284</v>
      </c>
      <c r="D12" s="58">
        <v>1220.9714426340151</v>
      </c>
    </row>
    <row r="13" spans="1:8" s="412" customFormat="1" ht="13.5" customHeight="1">
      <c r="A13" s="2130" t="s">
        <v>254</v>
      </c>
      <c r="B13" s="417" t="s">
        <v>323</v>
      </c>
      <c r="C13" s="418">
        <v>17756</v>
      </c>
      <c r="D13" s="58">
        <v>327.07092111836295</v>
      </c>
    </row>
    <row r="14" spans="1:8" s="412" customFormat="1" ht="13.5" customHeight="1">
      <c r="A14" s="2130"/>
      <c r="B14" s="417" t="s">
        <v>324</v>
      </c>
      <c r="C14" s="418">
        <v>31972</v>
      </c>
      <c r="D14" s="58">
        <v>588.93396541993127</v>
      </c>
    </row>
    <row r="15" spans="1:8" s="412" customFormat="1" ht="13.5" customHeight="1">
      <c r="A15" s="2130"/>
      <c r="B15" s="417" t="s">
        <v>325</v>
      </c>
      <c r="C15" s="418">
        <v>11485</v>
      </c>
      <c r="D15" s="58">
        <v>211.55719357087176</v>
      </c>
    </row>
    <row r="16" spans="1:8" s="412" customFormat="1" ht="13.5" customHeight="1">
      <c r="A16" s="2130"/>
      <c r="B16" s="417" t="s">
        <v>326</v>
      </c>
      <c r="C16" s="418">
        <v>5071</v>
      </c>
      <c r="D16" s="58">
        <v>93.409362524848987</v>
      </c>
    </row>
    <row r="17" spans="1:4" s="412" customFormat="1" ht="13.5" customHeight="1">
      <c r="A17" s="2131" t="s">
        <v>327</v>
      </c>
      <c r="B17" s="2131"/>
      <c r="C17" s="418">
        <v>91046</v>
      </c>
      <c r="D17" s="58">
        <v>1677.0950148762377</v>
      </c>
    </row>
    <row r="18" spans="1:4" s="412" customFormat="1" ht="13.5" customHeight="1">
      <c r="A18" s="2130" t="s">
        <v>254</v>
      </c>
      <c r="B18" s="417" t="s">
        <v>328</v>
      </c>
      <c r="C18" s="418">
        <v>17348</v>
      </c>
      <c r="D18" s="58">
        <v>319.5554370106646</v>
      </c>
    </row>
    <row r="19" spans="1:4" s="412" customFormat="1" ht="13.5" customHeight="1">
      <c r="A19" s="2130"/>
      <c r="B19" s="417" t="s">
        <v>329</v>
      </c>
      <c r="C19" s="418">
        <v>32176</v>
      </c>
      <c r="D19" s="58">
        <v>592.69170747378053</v>
      </c>
    </row>
    <row r="20" spans="1:4" s="412" customFormat="1" ht="13.5" customHeight="1">
      <c r="A20" s="2130"/>
      <c r="B20" s="417" t="s">
        <v>330</v>
      </c>
      <c r="C20" s="418">
        <v>35956</v>
      </c>
      <c r="D20" s="58">
        <v>662.32045729510367</v>
      </c>
    </row>
    <row r="21" spans="1:4" s="412" customFormat="1" ht="13.5" customHeight="1">
      <c r="A21" s="2130"/>
      <c r="B21" s="417" t="s">
        <v>331</v>
      </c>
      <c r="C21" s="418">
        <v>5566</v>
      </c>
      <c r="D21" s="58">
        <v>102.5274130966889</v>
      </c>
    </row>
    <row r="22" spans="1:4" s="412" customFormat="1" ht="13.5" customHeight="1">
      <c r="A22" s="2128" t="s">
        <v>332</v>
      </c>
      <c r="B22" s="2128"/>
      <c r="C22" s="418">
        <v>2639</v>
      </c>
      <c r="D22" s="58">
        <v>48.611182745627389</v>
      </c>
    </row>
    <row r="23" spans="1:4" s="412" customFormat="1" ht="13.5" customHeight="1">
      <c r="A23" s="2128" t="s">
        <v>333</v>
      </c>
      <c r="B23" s="2128"/>
      <c r="C23" s="418">
        <v>6198</v>
      </c>
      <c r="D23" s="58">
        <v>114.16904534194715</v>
      </c>
    </row>
    <row r="24" spans="1:4" s="412" customFormat="1" ht="13.5" customHeight="1">
      <c r="A24" s="2128" t="s">
        <v>334</v>
      </c>
      <c r="B24" s="2128"/>
      <c r="C24" s="419">
        <v>488</v>
      </c>
      <c r="D24" s="58">
        <v>8.9891084425411769</v>
      </c>
    </row>
    <row r="25" spans="1:4" s="412" customFormat="1" ht="13.5" customHeight="1">
      <c r="A25" s="2129" t="s">
        <v>335</v>
      </c>
      <c r="B25" s="2129"/>
      <c r="C25" s="420">
        <v>5537</v>
      </c>
      <c r="D25" s="63">
        <v>101.99322427530839</v>
      </c>
    </row>
    <row r="26" spans="1:4" s="412" customFormat="1" ht="13.5" customHeight="1"/>
    <row r="27" spans="1:4" s="412" customFormat="1" ht="13.5" customHeight="1">
      <c r="A27" s="421" t="s">
        <v>336</v>
      </c>
    </row>
    <row r="28" spans="1:4" s="412" customFormat="1" ht="13.5" customHeight="1">
      <c r="A28" s="422"/>
      <c r="B28" s="423"/>
      <c r="C28" s="424"/>
      <c r="D28" s="424"/>
    </row>
    <row r="29" spans="1:4" s="412" customFormat="1" ht="13.5" customHeight="1">
      <c r="A29" s="422"/>
      <c r="D29" s="425"/>
    </row>
    <row r="30" spans="1:4" s="412" customFormat="1" ht="13.5" customHeight="1">
      <c r="A30" s="426"/>
      <c r="D30" s="425"/>
    </row>
    <row r="31" spans="1:4" s="412" customFormat="1" ht="13.5" customHeight="1">
      <c r="D31" s="425"/>
    </row>
    <row r="32" spans="1:4" s="412" customFormat="1" ht="13.5" customHeight="1"/>
    <row r="33" s="412" customFormat="1" ht="13.5" customHeight="1"/>
    <row r="34" s="412" customFormat="1" ht="13.5" customHeight="1"/>
  </sheetData>
  <mergeCells count="15">
    <mergeCell ref="A10:B10"/>
    <mergeCell ref="A4:B5"/>
    <mergeCell ref="C4:D4"/>
    <mergeCell ref="A6:B6"/>
    <mergeCell ref="A7:A8"/>
    <mergeCell ref="A9:B9"/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</mergeCells>
  <hyperlinks>
    <hyperlink ref="E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showGridLines="0" zoomScaleNormal="100" workbookViewId="0"/>
  </sheetViews>
  <sheetFormatPr defaultColWidth="9" defaultRowHeight="13.5" customHeight="1"/>
  <cols>
    <col min="1" max="1" width="7" style="65" customWidth="1"/>
    <col min="2" max="2" width="7.5" style="65" customWidth="1"/>
    <col min="3" max="6" width="12.875" style="65" customWidth="1"/>
    <col min="7" max="7" width="12.75" style="65" customWidth="1"/>
    <col min="8" max="10" width="9" style="65"/>
    <col min="11" max="11" width="22.125" style="65" customWidth="1"/>
    <col min="12" max="17" width="9" style="65"/>
    <col min="18" max="18" width="18.625" style="65" customWidth="1"/>
    <col min="19" max="19" width="22.25" style="65" customWidth="1"/>
    <col min="20" max="16384" width="9" style="65"/>
  </cols>
  <sheetData>
    <row r="1" spans="1:18" ht="15" customHeight="1">
      <c r="A1" s="1481" t="s">
        <v>0</v>
      </c>
      <c r="H1" s="2004" t="s">
        <v>1431</v>
      </c>
    </row>
    <row r="2" spans="1:18" s="412" customFormat="1" ht="20.100000000000001" customHeight="1">
      <c r="A2" s="1612" t="s">
        <v>337</v>
      </c>
      <c r="B2" s="428"/>
      <c r="C2" s="428"/>
      <c r="D2" s="428"/>
      <c r="E2" s="428"/>
      <c r="F2" s="428"/>
      <c r="G2" s="428"/>
      <c r="H2" s="429"/>
      <c r="N2" s="430"/>
      <c r="O2" s="430"/>
      <c r="P2" s="430"/>
      <c r="Q2"/>
      <c r="R2" s="430"/>
    </row>
    <row r="3" spans="1:18" s="412" customFormat="1" ht="15" customHeight="1">
      <c r="A3" s="427"/>
      <c r="B3" s="428"/>
      <c r="C3" s="428"/>
      <c r="D3" s="428"/>
      <c r="E3" s="428"/>
      <c r="F3" s="428"/>
      <c r="G3" s="428"/>
      <c r="H3" s="429"/>
      <c r="N3" s="430"/>
      <c r="O3" s="431"/>
      <c r="P3" s="431"/>
      <c r="Q3" s="431"/>
      <c r="R3" s="430"/>
    </row>
    <row r="4" spans="1:18" s="412" customFormat="1" ht="15" customHeight="1">
      <c r="A4" s="2150" t="s">
        <v>42</v>
      </c>
      <c r="B4" s="2150"/>
      <c r="C4" s="2150"/>
      <c r="D4" s="2150"/>
      <c r="E4" s="2150"/>
      <c r="F4" s="2150"/>
      <c r="G4" s="2150"/>
      <c r="N4" s="430"/>
      <c r="O4" s="432"/>
      <c r="P4" s="433"/>
      <c r="Q4" s="433"/>
      <c r="R4" s="430"/>
    </row>
    <row r="5" spans="1:18" s="412" customFormat="1" ht="30" customHeight="1">
      <c r="A5" s="2138" t="s">
        <v>252</v>
      </c>
      <c r="B5" s="2140" t="s">
        <v>237</v>
      </c>
      <c r="C5" s="2142" t="s">
        <v>338</v>
      </c>
      <c r="D5" s="2142"/>
      <c r="E5" s="2143" t="s">
        <v>339</v>
      </c>
      <c r="F5" s="2143"/>
      <c r="G5" s="90" t="s">
        <v>340</v>
      </c>
      <c r="J5" s="1"/>
      <c r="K5" s="1"/>
      <c r="L5"/>
      <c r="M5"/>
      <c r="N5"/>
      <c r="O5" s="432"/>
      <c r="P5"/>
      <c r="R5" s="430"/>
    </row>
    <row r="6" spans="1:18" s="412" customFormat="1" ht="30" customHeight="1">
      <c r="A6" s="2139"/>
      <c r="B6" s="2141"/>
      <c r="C6" s="434" t="s">
        <v>341</v>
      </c>
      <c r="D6" s="434" t="s">
        <v>342</v>
      </c>
      <c r="E6" s="434" t="s">
        <v>341</v>
      </c>
      <c r="F6" s="434" t="s">
        <v>342</v>
      </c>
      <c r="G6" s="434" t="s">
        <v>342</v>
      </c>
      <c r="K6" s="61"/>
      <c r="L6" s="435"/>
      <c r="M6" s="435"/>
      <c r="N6" s="435"/>
      <c r="R6" s="430"/>
    </row>
    <row r="7" spans="1:18" s="412" customFormat="1" ht="13.5" customHeight="1">
      <c r="A7" s="2144" t="s">
        <v>12</v>
      </c>
      <c r="B7" s="436" t="s">
        <v>7</v>
      </c>
      <c r="C7" s="437">
        <v>90030</v>
      </c>
      <c r="D7" s="437">
        <v>14672</v>
      </c>
      <c r="E7" s="437">
        <v>103571</v>
      </c>
      <c r="F7" s="437">
        <v>15370</v>
      </c>
      <c r="G7" s="437">
        <v>21434</v>
      </c>
      <c r="J7" s="438"/>
      <c r="K7" s="61"/>
      <c r="N7" s="435"/>
      <c r="R7" s="430"/>
    </row>
    <row r="8" spans="1:18" s="412" customFormat="1" ht="13.5" customHeight="1">
      <c r="A8" s="2145"/>
      <c r="B8" s="439" t="s">
        <v>8</v>
      </c>
      <c r="C8" s="437">
        <v>51720</v>
      </c>
      <c r="D8" s="437">
        <v>8377</v>
      </c>
      <c r="E8" s="437">
        <v>41068</v>
      </c>
      <c r="F8" s="437">
        <v>6623</v>
      </c>
      <c r="G8" s="437">
        <v>11459</v>
      </c>
      <c r="J8" s="438"/>
      <c r="K8" s="61"/>
      <c r="L8" s="61"/>
      <c r="M8" s="61"/>
      <c r="N8" s="435"/>
      <c r="R8" s="430"/>
    </row>
    <row r="9" spans="1:18" s="412" customFormat="1" ht="13.5" customHeight="1">
      <c r="A9" s="2145"/>
      <c r="B9" s="439" t="s">
        <v>9</v>
      </c>
      <c r="C9" s="437">
        <v>38310</v>
      </c>
      <c r="D9" s="437">
        <v>6295</v>
      </c>
      <c r="E9" s="437">
        <v>62503</v>
      </c>
      <c r="F9" s="437">
        <v>8747</v>
      </c>
      <c r="G9" s="437">
        <v>9975</v>
      </c>
      <c r="J9" s="43"/>
      <c r="K9" s="61"/>
      <c r="L9" s="61"/>
      <c r="M9" s="61"/>
      <c r="N9" s="430"/>
      <c r="R9" s="430"/>
    </row>
    <row r="10" spans="1:18" s="412" customFormat="1" ht="13.5" customHeight="1">
      <c r="A10" s="2146" t="s">
        <v>343</v>
      </c>
      <c r="B10" s="440" t="s">
        <v>7</v>
      </c>
      <c r="C10" s="441">
        <v>5224</v>
      </c>
      <c r="D10" s="441">
        <v>1430</v>
      </c>
      <c r="E10" s="441">
        <v>8912</v>
      </c>
      <c r="F10" s="441">
        <v>1834</v>
      </c>
      <c r="G10" s="441">
        <v>898</v>
      </c>
      <c r="J10" s="438"/>
      <c r="K10" s="61"/>
      <c r="L10" s="442"/>
      <c r="M10" s="61"/>
      <c r="N10" s="430"/>
      <c r="R10" s="430"/>
    </row>
    <row r="11" spans="1:18" s="412" customFormat="1" ht="13.5" customHeight="1">
      <c r="A11" s="2146"/>
      <c r="B11" s="440" t="s">
        <v>8</v>
      </c>
      <c r="C11" s="443">
        <v>2775</v>
      </c>
      <c r="D11" s="443">
        <v>757</v>
      </c>
      <c r="E11" s="443">
        <v>4817</v>
      </c>
      <c r="F11" s="443">
        <v>957</v>
      </c>
      <c r="G11" s="443">
        <v>487</v>
      </c>
      <c r="J11" s="438"/>
      <c r="K11" s="61"/>
      <c r="L11" s="61"/>
      <c r="M11" s="61"/>
      <c r="N11" s="430"/>
      <c r="R11" s="430"/>
    </row>
    <row r="12" spans="1:18" s="412" customFormat="1" ht="13.5" customHeight="1">
      <c r="A12" s="2146"/>
      <c r="B12" s="440" t="s">
        <v>9</v>
      </c>
      <c r="C12" s="443">
        <v>2449</v>
      </c>
      <c r="D12" s="443">
        <v>673</v>
      </c>
      <c r="E12" s="443">
        <v>4095</v>
      </c>
      <c r="F12" s="443">
        <v>877</v>
      </c>
      <c r="G12" s="443">
        <v>411</v>
      </c>
      <c r="J12" s="43"/>
      <c r="K12" s="61"/>
      <c r="L12" s="61"/>
      <c r="M12" s="61"/>
      <c r="N12" s="430"/>
      <c r="O12" s="430"/>
      <c r="P12" s="430"/>
      <c r="Q12" s="430"/>
      <c r="R12" s="430"/>
    </row>
    <row r="13" spans="1:18" s="412" customFormat="1" ht="13.5" customHeight="1">
      <c r="A13" s="2146" t="s">
        <v>344</v>
      </c>
      <c r="B13" s="440" t="s">
        <v>7</v>
      </c>
      <c r="C13" s="441">
        <v>84806</v>
      </c>
      <c r="D13" s="441">
        <v>13242</v>
      </c>
      <c r="E13" s="441">
        <v>94659</v>
      </c>
      <c r="F13" s="441">
        <v>13536</v>
      </c>
      <c r="G13" s="441">
        <v>20536</v>
      </c>
      <c r="J13" s="438"/>
      <c r="K13" s="61"/>
      <c r="L13" s="442"/>
      <c r="M13" s="61"/>
    </row>
    <row r="14" spans="1:18" s="412" customFormat="1" ht="13.5" customHeight="1">
      <c r="A14" s="2146"/>
      <c r="B14" s="440" t="s">
        <v>8</v>
      </c>
      <c r="C14" s="443">
        <v>48945</v>
      </c>
      <c r="D14" s="443">
        <v>7620</v>
      </c>
      <c r="E14" s="443">
        <v>36251</v>
      </c>
      <c r="F14" s="443">
        <v>5666</v>
      </c>
      <c r="G14" s="443">
        <v>10972</v>
      </c>
      <c r="J14" s="438"/>
      <c r="K14" s="61"/>
      <c r="L14" s="61"/>
      <c r="M14" s="61"/>
    </row>
    <row r="15" spans="1:18" s="412" customFormat="1" ht="13.5" customHeight="1">
      <c r="A15" s="2147"/>
      <c r="B15" s="444" t="s">
        <v>9</v>
      </c>
      <c r="C15" s="445">
        <v>35861</v>
      </c>
      <c r="D15" s="445">
        <v>5622</v>
      </c>
      <c r="E15" s="445">
        <v>58408</v>
      </c>
      <c r="F15" s="445">
        <v>7870</v>
      </c>
      <c r="G15" s="445">
        <v>9564</v>
      </c>
      <c r="K15" s="446"/>
      <c r="L15" s="61"/>
      <c r="M15" s="61"/>
    </row>
    <row r="16" spans="1:18" s="412" customFormat="1" ht="13.5" customHeight="1">
      <c r="A16" s="447"/>
      <c r="B16" s="448"/>
      <c r="C16" s="449"/>
      <c r="D16" s="449"/>
      <c r="E16" s="449"/>
      <c r="F16" s="449"/>
      <c r="G16" s="449"/>
      <c r="K16" s="446"/>
      <c r="L16" s="442"/>
      <c r="M16" s="61"/>
    </row>
    <row r="17" spans="1:23" s="412" customFormat="1" ht="13.5" customHeight="1">
      <c r="A17" s="2148" t="s">
        <v>36</v>
      </c>
      <c r="B17" s="2148"/>
      <c r="C17" s="450">
        <v>91338</v>
      </c>
      <c r="D17" s="450">
        <v>14028</v>
      </c>
      <c r="E17" s="450">
        <v>101154</v>
      </c>
      <c r="F17" s="450">
        <v>13541</v>
      </c>
      <c r="G17" s="450">
        <v>35713</v>
      </c>
    </row>
    <row r="18" spans="1:23" s="412" customFormat="1" ht="13.5" customHeight="1">
      <c r="A18" s="2149" t="s">
        <v>37</v>
      </c>
      <c r="B18" s="2149"/>
      <c r="C18" s="451">
        <v>97469</v>
      </c>
      <c r="D18" s="451">
        <v>13167</v>
      </c>
      <c r="E18" s="451">
        <v>107315</v>
      </c>
      <c r="F18" s="451">
        <v>12575</v>
      </c>
      <c r="G18" s="451">
        <v>17468</v>
      </c>
    </row>
    <row r="19" spans="1:23" s="412" customFormat="1" ht="13.5" customHeight="1">
      <c r="A19" s="2149" t="s">
        <v>38</v>
      </c>
      <c r="B19" s="2149"/>
      <c r="C19" s="451">
        <v>103974</v>
      </c>
      <c r="D19" s="451">
        <v>12757</v>
      </c>
      <c r="E19" s="451">
        <v>116385</v>
      </c>
      <c r="F19" s="451">
        <v>11357</v>
      </c>
      <c r="G19" s="451">
        <v>17270</v>
      </c>
    </row>
    <row r="20" spans="1:23" s="412" customFormat="1" ht="13.5" customHeight="1">
      <c r="A20" s="2136" t="s">
        <v>39</v>
      </c>
      <c r="B20" s="2136"/>
      <c r="C20" s="452">
        <v>102993</v>
      </c>
      <c r="D20" s="452">
        <v>11545</v>
      </c>
      <c r="E20" s="452">
        <v>111652</v>
      </c>
      <c r="F20" s="452">
        <v>10398</v>
      </c>
      <c r="G20" s="452">
        <v>17024</v>
      </c>
      <c r="J20" s="453"/>
      <c r="K20" s="453"/>
      <c r="L20" s="453"/>
      <c r="M20" s="453"/>
      <c r="N20" s="453"/>
      <c r="O20" s="453"/>
      <c r="P20" s="453"/>
      <c r="Q20" s="453"/>
      <c r="R20" s="453"/>
      <c r="S20" s="453"/>
    </row>
    <row r="21" spans="1:23" s="412" customFormat="1" ht="13.5" customHeight="1"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30"/>
      <c r="U21" s="430"/>
      <c r="V21" s="430"/>
      <c r="W21" s="430"/>
    </row>
    <row r="22" spans="1:23" s="412" customFormat="1" ht="13.5" customHeight="1">
      <c r="A22" s="2137" t="s">
        <v>251</v>
      </c>
      <c r="B22" s="2137"/>
      <c r="C22" s="2137"/>
      <c r="D22" s="2137"/>
      <c r="E22" s="2137"/>
      <c r="F22" s="2137"/>
      <c r="G22" s="2137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30"/>
      <c r="U22" s="430"/>
      <c r="V22" s="430"/>
      <c r="W22" s="430"/>
    </row>
    <row r="23" spans="1:23" s="412" customFormat="1" ht="30" customHeight="1">
      <c r="A23" s="2138" t="s">
        <v>252</v>
      </c>
      <c r="B23" s="2140" t="s">
        <v>237</v>
      </c>
      <c r="C23" s="2142" t="s">
        <v>338</v>
      </c>
      <c r="D23" s="2142"/>
      <c r="E23" s="2143" t="s">
        <v>339</v>
      </c>
      <c r="F23" s="2143"/>
      <c r="G23" s="1561" t="s">
        <v>340</v>
      </c>
      <c r="J23" s="1"/>
      <c r="K23" s="1"/>
      <c r="L23"/>
      <c r="M23"/>
      <c r="N23"/>
      <c r="O23" s="432"/>
      <c r="P23"/>
      <c r="R23" s="430"/>
    </row>
    <row r="24" spans="1:23" s="412" customFormat="1" ht="30" customHeight="1">
      <c r="A24" s="2139"/>
      <c r="B24" s="2141"/>
      <c r="C24" s="434" t="s">
        <v>341</v>
      </c>
      <c r="D24" s="434" t="s">
        <v>342</v>
      </c>
      <c r="E24" s="434" t="s">
        <v>341</v>
      </c>
      <c r="F24" s="434" t="s">
        <v>342</v>
      </c>
      <c r="G24" s="434" t="s">
        <v>342</v>
      </c>
      <c r="K24" s="61"/>
      <c r="L24" s="435"/>
      <c r="M24" s="435"/>
      <c r="N24" s="435"/>
      <c r="R24" s="430"/>
    </row>
    <row r="25" spans="1:23" s="412" customFormat="1" ht="13.5" customHeight="1">
      <c r="A25" s="2144" t="s">
        <v>12</v>
      </c>
      <c r="B25" s="436" t="s">
        <v>7</v>
      </c>
      <c r="C25" s="454">
        <v>1658.3799858237339</v>
      </c>
      <c r="D25" s="454">
        <v>270.26270301017246</v>
      </c>
      <c r="E25" s="454">
        <v>1907.809324800066</v>
      </c>
      <c r="F25" s="454">
        <v>283.12007533167599</v>
      </c>
      <c r="G25" s="454">
        <v>394.82079991276146</v>
      </c>
      <c r="Q25" s="455"/>
      <c r="R25" s="456"/>
      <c r="S25" s="456"/>
      <c r="T25" s="430"/>
      <c r="U25" s="455"/>
      <c r="V25" s="456"/>
      <c r="W25" s="430"/>
    </row>
    <row r="26" spans="1:23" s="412" customFormat="1" ht="13.5" customHeight="1">
      <c r="A26" s="2145"/>
      <c r="B26" s="439" t="s">
        <v>8</v>
      </c>
      <c r="C26" s="457">
        <v>1947.953631773489</v>
      </c>
      <c r="D26" s="457">
        <v>315.50672028937583</v>
      </c>
      <c r="E26" s="457">
        <v>1546.7625628320504</v>
      </c>
      <c r="F26" s="457">
        <v>249.44502906488432</v>
      </c>
      <c r="G26" s="457">
        <v>431.58547305669777</v>
      </c>
      <c r="Q26" s="455"/>
      <c r="R26" s="456"/>
      <c r="S26" s="456"/>
      <c r="T26" s="430"/>
      <c r="U26" s="455"/>
      <c r="V26" s="456"/>
      <c r="W26" s="430"/>
    </row>
    <row r="27" spans="1:23" s="412" customFormat="1" ht="13.5" customHeight="1">
      <c r="A27" s="2145"/>
      <c r="B27" s="439" t="s">
        <v>9</v>
      </c>
      <c r="C27" s="457">
        <v>1381.1885792901751</v>
      </c>
      <c r="D27" s="457">
        <v>226.9533308961538</v>
      </c>
      <c r="E27" s="457">
        <v>2253.4176395555683</v>
      </c>
      <c r="F27" s="457">
        <v>315.35516844299559</v>
      </c>
      <c r="G27" s="457">
        <v>359.62819311979894</v>
      </c>
      <c r="Q27" s="455"/>
      <c r="R27" s="456"/>
      <c r="S27" s="456"/>
      <c r="T27" s="430"/>
      <c r="U27" s="455"/>
      <c r="V27" s="456"/>
      <c r="W27" s="430"/>
    </row>
    <row r="28" spans="1:23" s="412" customFormat="1" ht="13.5" customHeight="1">
      <c r="A28" s="2146" t="s">
        <v>343</v>
      </c>
      <c r="B28" s="440" t="s">
        <v>7</v>
      </c>
      <c r="C28" s="458">
        <v>480.65068178054207</v>
      </c>
      <c r="D28" s="458">
        <v>131.57168356550062</v>
      </c>
      <c r="E28" s="458">
        <v>819.97681394107792</v>
      </c>
      <c r="F28" s="458">
        <v>168.74298437701268</v>
      </c>
      <c r="G28" s="458">
        <v>82.623336952321367</v>
      </c>
      <c r="Q28" s="455"/>
      <c r="R28" s="456"/>
      <c r="S28" s="456"/>
      <c r="T28" s="430"/>
      <c r="U28" s="455"/>
      <c r="V28" s="456"/>
      <c r="W28" s="430"/>
    </row>
    <row r="29" spans="1:23" s="412" customFormat="1" ht="13.5" customHeight="1">
      <c r="A29" s="2146"/>
      <c r="B29" s="440" t="s">
        <v>8</v>
      </c>
      <c r="C29" s="458">
        <v>498.50896417921177</v>
      </c>
      <c r="D29" s="458">
        <v>135.98965257068946</v>
      </c>
      <c r="E29" s="458">
        <v>865.33970466712174</v>
      </c>
      <c r="F29" s="458">
        <v>171.91822656558762</v>
      </c>
      <c r="G29" s="458">
        <v>87.486077677576972</v>
      </c>
      <c r="Q29" s="455"/>
      <c r="R29" s="456"/>
      <c r="S29" s="456"/>
      <c r="T29" s="430"/>
      <c r="U29" s="455"/>
      <c r="V29" s="456"/>
      <c r="W29" s="430"/>
    </row>
    <row r="30" spans="1:23" s="412" customFormat="1" ht="13.5" customHeight="1">
      <c r="A30" s="2146"/>
      <c r="B30" s="440" t="s">
        <v>9</v>
      </c>
      <c r="C30" s="458">
        <v>461.90116937004905</v>
      </c>
      <c r="D30" s="458">
        <v>126.93323274236138</v>
      </c>
      <c r="E30" s="458">
        <v>772.35005658242176</v>
      </c>
      <c r="F30" s="458">
        <v>165.40927951716336</v>
      </c>
      <c r="G30" s="458">
        <v>77.517917766880416</v>
      </c>
      <c r="Q30" s="455"/>
      <c r="R30" s="456"/>
      <c r="S30" s="456"/>
      <c r="T30" s="430"/>
      <c r="U30" s="455"/>
      <c r="V30" s="456"/>
      <c r="W30" s="430"/>
    </row>
    <row r="31" spans="1:23" s="412" customFormat="1" ht="13.5" customHeight="1">
      <c r="A31" s="2146" t="s">
        <v>344</v>
      </c>
      <c r="B31" s="440" t="s">
        <v>7</v>
      </c>
      <c r="C31" s="458">
        <v>1953.1858168207148</v>
      </c>
      <c r="D31" s="458">
        <v>304.97944233120188</v>
      </c>
      <c r="E31" s="458">
        <v>2180.1124476385166</v>
      </c>
      <c r="F31" s="458">
        <v>311.75062161268301</v>
      </c>
      <c r="G31" s="458">
        <v>472.96917593366271</v>
      </c>
      <c r="Q31" s="455"/>
      <c r="R31" s="456"/>
      <c r="S31" s="456"/>
      <c r="T31" s="430"/>
      <c r="U31" s="455"/>
      <c r="V31" s="456"/>
      <c r="W31" s="430"/>
    </row>
    <row r="32" spans="1:23" s="412" customFormat="1" ht="13.5" customHeight="1">
      <c r="A32" s="2146"/>
      <c r="B32" s="440" t="s">
        <v>8</v>
      </c>
      <c r="C32" s="458">
        <v>2332.4536297067243</v>
      </c>
      <c r="D32" s="458">
        <v>363.12793254398281</v>
      </c>
      <c r="E32" s="458">
        <v>1727.5263363060262</v>
      </c>
      <c r="F32" s="458">
        <v>270.0108747761426</v>
      </c>
      <c r="G32" s="458">
        <v>522.86609919587659</v>
      </c>
      <c r="Q32" s="455"/>
      <c r="R32" s="456"/>
      <c r="S32" s="456"/>
      <c r="T32" s="430"/>
      <c r="U32" s="455"/>
      <c r="V32" s="456"/>
      <c r="W32" s="430"/>
    </row>
    <row r="33" spans="1:23" s="412" customFormat="1" ht="13.5" customHeight="1">
      <c r="A33" s="2147"/>
      <c r="B33" s="444" t="s">
        <v>9</v>
      </c>
      <c r="C33" s="459">
        <v>1598.4413625508023</v>
      </c>
      <c r="D33" s="459">
        <v>250.59081844512454</v>
      </c>
      <c r="E33" s="459">
        <v>2603.4344581541859</v>
      </c>
      <c r="F33" s="459">
        <v>350.79148722218605</v>
      </c>
      <c r="G33" s="459">
        <v>426.29857481486499</v>
      </c>
      <c r="Q33" s="455"/>
      <c r="R33" s="456"/>
      <c r="S33" s="456"/>
      <c r="T33" s="430"/>
      <c r="U33" s="455"/>
      <c r="V33" s="456"/>
      <c r="W33" s="430"/>
    </row>
    <row r="34" spans="1:23" s="412" customFormat="1" ht="13.5" customHeight="1">
      <c r="Q34" s="455"/>
      <c r="R34" s="456"/>
      <c r="S34" s="456"/>
      <c r="T34" s="430"/>
      <c r="U34" s="455"/>
      <c r="V34" s="456"/>
      <c r="W34" s="430"/>
    </row>
    <row r="35" spans="1:23" s="412" customFormat="1" ht="13.5" customHeight="1">
      <c r="A35" s="2148" t="s">
        <v>36</v>
      </c>
      <c r="B35" s="2148"/>
      <c r="C35" s="460">
        <v>1680.6410348883253</v>
      </c>
      <c r="D35" s="460">
        <v>258.11855347624675</v>
      </c>
      <c r="E35" s="460">
        <v>1861.2577814610968</v>
      </c>
      <c r="F35" s="460">
        <v>249.15763705602063</v>
      </c>
      <c r="G35" s="460">
        <v>657.12773740356431</v>
      </c>
      <c r="Q35" s="455"/>
      <c r="R35" s="430"/>
      <c r="S35" s="430"/>
      <c r="T35" s="430"/>
      <c r="U35" s="430"/>
      <c r="V35" s="430"/>
      <c r="W35" s="430"/>
    </row>
    <row r="36" spans="1:23" s="412" customFormat="1" ht="13.5" customHeight="1">
      <c r="A36" s="2149" t="s">
        <v>37</v>
      </c>
      <c r="B36" s="2149"/>
      <c r="C36" s="461">
        <v>1785.2181250493381</v>
      </c>
      <c r="D36" s="461">
        <v>241.16351919609963</v>
      </c>
      <c r="E36" s="461">
        <v>1965.5550286723953</v>
      </c>
      <c r="F36" s="461">
        <v>230.32059344504844</v>
      </c>
      <c r="G36" s="461">
        <v>319.93957266784145</v>
      </c>
      <c r="Q36" s="455"/>
      <c r="R36" s="462"/>
      <c r="S36" s="462"/>
      <c r="T36" s="430"/>
      <c r="U36" s="430"/>
      <c r="V36" s="430"/>
      <c r="W36" s="430"/>
    </row>
    <row r="37" spans="1:23" s="412" customFormat="1" ht="13.5" customHeight="1">
      <c r="A37" s="2149" t="s">
        <v>38</v>
      </c>
      <c r="B37" s="2149"/>
      <c r="C37" s="461">
        <v>1905.02783776757</v>
      </c>
      <c r="D37" s="461">
        <v>233.73574284341171</v>
      </c>
      <c r="E37" s="461">
        <v>2132.4241146688464</v>
      </c>
      <c r="F37" s="461">
        <v>208.08472458043636</v>
      </c>
      <c r="G37" s="461">
        <v>316.42363242970293</v>
      </c>
      <c r="Q37" s="455"/>
      <c r="R37" s="462"/>
      <c r="S37" s="462"/>
      <c r="T37" s="430"/>
      <c r="U37" s="430"/>
      <c r="V37" s="430"/>
      <c r="W37" s="430"/>
    </row>
    <row r="38" spans="1:23" s="412" customFormat="1" ht="13.5" customHeight="1">
      <c r="A38" s="2136" t="s">
        <v>39</v>
      </c>
      <c r="B38" s="2136"/>
      <c r="C38" s="463">
        <v>1889.6338466331315</v>
      </c>
      <c r="D38" s="463">
        <v>211.81849989202667</v>
      </c>
      <c r="E38" s="463">
        <v>2048.5023083537949</v>
      </c>
      <c r="F38" s="463">
        <v>190.77425395212592</v>
      </c>
      <c r="G38" s="463">
        <v>312.34284470869312</v>
      </c>
      <c r="Q38" s="455"/>
      <c r="R38" s="462"/>
      <c r="S38" s="462"/>
      <c r="T38" s="430"/>
      <c r="U38" s="430"/>
      <c r="V38" s="430"/>
      <c r="W38" s="430"/>
    </row>
    <row r="39" spans="1:23" s="412" customFormat="1" ht="13.5" customHeight="1">
      <c r="Q39" s="455"/>
      <c r="R39" s="462"/>
      <c r="S39" s="462"/>
      <c r="T39" s="430"/>
      <c r="U39" s="430"/>
      <c r="V39" s="430"/>
      <c r="W39" s="430"/>
    </row>
    <row r="40" spans="1:23" s="412" customFormat="1" ht="13.5" customHeight="1">
      <c r="A40" s="421" t="s">
        <v>336</v>
      </c>
      <c r="C40" s="464"/>
      <c r="Q40" s="455"/>
      <c r="R40" s="462"/>
      <c r="S40" s="462"/>
      <c r="T40" s="430"/>
      <c r="U40" s="430"/>
      <c r="V40" s="430"/>
      <c r="W40" s="430"/>
    </row>
    <row r="41" spans="1:23" ht="13.5" customHeight="1">
      <c r="F41" s="88"/>
      <c r="G41" s="88"/>
      <c r="Q41" s="455"/>
      <c r="R41" s="462"/>
      <c r="S41" s="462"/>
      <c r="T41" s="430"/>
      <c r="U41" s="430"/>
      <c r="V41" s="430"/>
      <c r="W41" s="430"/>
    </row>
    <row r="42" spans="1:23" ht="13.5" customHeight="1">
      <c r="C42" s="88"/>
      <c r="D42" s="88"/>
      <c r="E42" s="88"/>
      <c r="F42" s="88"/>
      <c r="G42" s="88"/>
      <c r="Q42" s="455"/>
      <c r="R42" s="462"/>
      <c r="S42" s="462"/>
      <c r="T42" s="430"/>
      <c r="U42" s="430"/>
      <c r="V42" s="430"/>
      <c r="W42" s="430"/>
    </row>
    <row r="43" spans="1:23" ht="13.5" customHeight="1">
      <c r="C43" s="88"/>
      <c r="D43" s="88"/>
      <c r="E43" s="88"/>
      <c r="F43" s="88"/>
      <c r="G43" s="88"/>
      <c r="Q43" s="455"/>
      <c r="R43" s="462"/>
      <c r="S43" s="462"/>
      <c r="T43" s="430"/>
      <c r="U43" s="430"/>
      <c r="V43" s="430"/>
      <c r="W43" s="430"/>
    </row>
    <row r="44" spans="1:23" ht="13.5" customHeight="1">
      <c r="Q44" s="455"/>
      <c r="R44" s="462"/>
      <c r="S44" s="462"/>
      <c r="T44" s="430"/>
      <c r="U44" s="430"/>
      <c r="V44" s="430"/>
      <c r="W44" s="430"/>
    </row>
    <row r="45" spans="1:23" ht="13.5" customHeight="1">
      <c r="Q45" s="455"/>
      <c r="R45" s="462"/>
      <c r="S45" s="462"/>
      <c r="T45" s="430"/>
      <c r="U45" s="430"/>
      <c r="V45" s="430"/>
      <c r="W45" s="430"/>
    </row>
    <row r="46" spans="1:23" ht="13.5" customHeight="1">
      <c r="Q46" s="430"/>
      <c r="R46" s="430"/>
      <c r="S46" s="430"/>
      <c r="T46" s="430"/>
      <c r="U46" s="430"/>
      <c r="V46" s="430"/>
      <c r="W46" s="430"/>
    </row>
    <row r="47" spans="1:23" ht="13.5" customHeight="1">
      <c r="Q47" s="430"/>
      <c r="R47" s="430"/>
      <c r="S47" s="430"/>
      <c r="T47" s="430"/>
      <c r="U47" s="430"/>
      <c r="V47" s="430"/>
      <c r="W47" s="430"/>
    </row>
    <row r="48" spans="1:23" ht="13.5" customHeight="1">
      <c r="Q48" s="430"/>
      <c r="R48" s="430"/>
      <c r="S48" s="430"/>
      <c r="T48" s="430"/>
      <c r="U48" s="430"/>
      <c r="V48" s="430"/>
      <c r="W48" s="430"/>
    </row>
    <row r="49" spans="17:23" ht="13.5" customHeight="1">
      <c r="Q49" s="430"/>
      <c r="R49" s="430"/>
      <c r="S49" s="430"/>
      <c r="T49" s="430"/>
      <c r="U49" s="430"/>
      <c r="V49" s="430"/>
      <c r="W49" s="430"/>
    </row>
  </sheetData>
  <mergeCells count="24">
    <mergeCell ref="A20:B20"/>
    <mergeCell ref="A4:G4"/>
    <mergeCell ref="A5:A6"/>
    <mergeCell ref="B5:B6"/>
    <mergeCell ref="C5:D5"/>
    <mergeCell ref="E5:F5"/>
    <mergeCell ref="A7:A9"/>
    <mergeCell ref="A10:A12"/>
    <mergeCell ref="A13:A15"/>
    <mergeCell ref="A17:B17"/>
    <mergeCell ref="A18:B18"/>
    <mergeCell ref="A19:B19"/>
    <mergeCell ref="A38:B38"/>
    <mergeCell ref="A22:G22"/>
    <mergeCell ref="A23:A24"/>
    <mergeCell ref="B23:B24"/>
    <mergeCell ref="C23:D23"/>
    <mergeCell ref="E23:F23"/>
    <mergeCell ref="A25:A27"/>
    <mergeCell ref="A28:A30"/>
    <mergeCell ref="A31:A33"/>
    <mergeCell ref="A35:B35"/>
    <mergeCell ref="A36:B36"/>
    <mergeCell ref="A37:B37"/>
  </mergeCells>
  <hyperlinks>
    <hyperlink ref="H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zoomScaleNormal="100" workbookViewId="0"/>
  </sheetViews>
  <sheetFormatPr defaultColWidth="9" defaultRowHeight="13.5" customHeight="1"/>
  <cols>
    <col min="1" max="3" width="9" style="65"/>
    <col min="4" max="7" width="9" style="65" customWidth="1"/>
    <col min="8" max="9" width="10" style="65" customWidth="1"/>
    <col min="10" max="10" width="9" style="65"/>
    <col min="11" max="11" width="17.625" style="65" customWidth="1"/>
    <col min="12" max="12" width="16.75" style="65" customWidth="1"/>
    <col min="13" max="16384" width="9" style="65"/>
  </cols>
  <sheetData>
    <row r="1" spans="1:12" ht="15" customHeight="1">
      <c r="A1" s="1" t="s">
        <v>0</v>
      </c>
      <c r="J1" s="2004" t="s">
        <v>1431</v>
      </c>
    </row>
    <row r="2" spans="1:12" s="1614" customFormat="1" ht="20.100000000000001" customHeight="1">
      <c r="A2" s="1613" t="s">
        <v>1109</v>
      </c>
      <c r="J2" s="1613"/>
      <c r="K2" s="425"/>
      <c r="L2" s="425"/>
    </row>
    <row r="3" spans="1:12" s="412" customFormat="1" ht="15" customHeight="1">
      <c r="C3" s="1"/>
      <c r="K3" s="425"/>
      <c r="L3" s="425"/>
    </row>
    <row r="4" spans="1:12" s="412" customFormat="1" ht="15" customHeight="1">
      <c r="J4" s="465" t="s">
        <v>1110</v>
      </c>
      <c r="K4" s="425"/>
      <c r="L4" s="425"/>
    </row>
    <row r="5" spans="1:12" s="412" customFormat="1" ht="41.25" customHeight="1">
      <c r="C5" s="61"/>
      <c r="D5" s="61"/>
      <c r="E5" s="61"/>
      <c r="J5" s="466" t="s">
        <v>179</v>
      </c>
      <c r="K5" s="467" t="s">
        <v>345</v>
      </c>
      <c r="L5" s="467" t="s">
        <v>346</v>
      </c>
    </row>
    <row r="6" spans="1:12" s="412" customFormat="1" ht="13.5" customHeight="1">
      <c r="J6" s="2151" t="s">
        <v>10</v>
      </c>
      <c r="K6" s="2151"/>
      <c r="L6" s="2151"/>
    </row>
    <row r="7" spans="1:12" s="412" customFormat="1" ht="13.5" customHeight="1">
      <c r="J7" s="468">
        <v>2013</v>
      </c>
      <c r="K7" s="469">
        <v>96271</v>
      </c>
      <c r="L7" s="470">
        <v>85143</v>
      </c>
    </row>
    <row r="8" spans="1:12" s="412" customFormat="1" ht="13.5" customHeight="1">
      <c r="J8" s="471">
        <v>2014</v>
      </c>
      <c r="K8" s="472">
        <v>100582</v>
      </c>
      <c r="L8" s="473">
        <v>86979</v>
      </c>
    </row>
    <row r="9" spans="1:12" s="412" customFormat="1" ht="13.5" customHeight="1">
      <c r="J9" s="471">
        <v>2015</v>
      </c>
      <c r="K9" s="472">
        <v>102612</v>
      </c>
      <c r="L9" s="473">
        <v>83341</v>
      </c>
    </row>
    <row r="10" spans="1:12" s="412" customFormat="1" ht="13.5" customHeight="1">
      <c r="J10" s="471">
        <v>2016</v>
      </c>
      <c r="K10" s="472">
        <v>99632</v>
      </c>
      <c r="L10" s="473">
        <v>79247</v>
      </c>
    </row>
    <row r="11" spans="1:12" s="412" customFormat="1" ht="13.5" customHeight="1">
      <c r="J11" s="471">
        <v>2017</v>
      </c>
      <c r="K11" s="472">
        <v>102386</v>
      </c>
      <c r="L11" s="473">
        <v>80601</v>
      </c>
    </row>
    <row r="12" spans="1:12" s="412" customFormat="1" ht="13.5" customHeight="1">
      <c r="J12" s="471">
        <v>2018</v>
      </c>
      <c r="K12" s="472">
        <v>99756</v>
      </c>
      <c r="L12" s="473">
        <v>78345</v>
      </c>
    </row>
    <row r="13" spans="1:12" s="412" customFormat="1" ht="13.5" customHeight="1">
      <c r="J13" s="471">
        <v>2019</v>
      </c>
      <c r="K13" s="472">
        <v>101367</v>
      </c>
      <c r="L13" s="473">
        <v>79189</v>
      </c>
    </row>
    <row r="14" spans="1:12" s="412" customFormat="1" ht="13.5" customHeight="1">
      <c r="J14" s="471">
        <v>2020</v>
      </c>
      <c r="K14" s="472">
        <v>94694</v>
      </c>
      <c r="L14" s="473">
        <v>71538</v>
      </c>
    </row>
    <row r="15" spans="1:12" s="412" customFormat="1" ht="13.5" customHeight="1">
      <c r="J15" s="471">
        <v>2021</v>
      </c>
      <c r="K15" s="472">
        <v>90353</v>
      </c>
      <c r="L15" s="473">
        <v>68242</v>
      </c>
    </row>
    <row r="16" spans="1:12" s="412" customFormat="1" ht="13.5" customHeight="1">
      <c r="J16" s="474">
        <v>2022</v>
      </c>
      <c r="K16" s="475">
        <v>91046</v>
      </c>
      <c r="L16" s="475">
        <v>66284</v>
      </c>
    </row>
    <row r="17" spans="1:12" s="412" customFormat="1" ht="13.5" customHeight="1">
      <c r="J17" s="2151" t="s">
        <v>249</v>
      </c>
      <c r="K17" s="2151"/>
      <c r="L17" s="2151"/>
    </row>
    <row r="18" spans="1:12" s="412" customFormat="1" ht="13.5" customHeight="1">
      <c r="J18" s="468">
        <v>2013</v>
      </c>
      <c r="K18" s="476">
        <v>1777.5462804394945</v>
      </c>
      <c r="L18" s="476">
        <v>1572.0790576129871</v>
      </c>
    </row>
    <row r="19" spans="1:12" s="412" customFormat="1" ht="13.5" customHeight="1">
      <c r="J19" s="471">
        <v>2014</v>
      </c>
      <c r="K19" s="477">
        <v>1855.2946877244021</v>
      </c>
      <c r="L19" s="477">
        <v>1604.3792790318423</v>
      </c>
    </row>
    <row r="20" spans="1:12" s="412" customFormat="1" ht="13.5" customHeight="1">
      <c r="J20" s="471">
        <v>2015</v>
      </c>
      <c r="K20" s="477">
        <v>1891.0290196621902</v>
      </c>
      <c r="L20" s="477">
        <v>1535.8851745182494</v>
      </c>
    </row>
    <row r="21" spans="1:12" s="412" customFormat="1" ht="13.5" customHeight="1">
      <c r="J21" s="471">
        <v>2016</v>
      </c>
      <c r="K21" s="477">
        <v>1833.0397916010086</v>
      </c>
      <c r="L21" s="477">
        <v>1457.9944632749027</v>
      </c>
    </row>
    <row r="22" spans="1:12" s="412" customFormat="1" ht="13.5" customHeight="1">
      <c r="J22" s="478">
        <v>2017</v>
      </c>
      <c r="K22" s="479">
        <v>1881.0167697937945</v>
      </c>
      <c r="L22" s="479">
        <v>1480.7867546554182</v>
      </c>
    </row>
    <row r="23" spans="1:12" s="412" customFormat="1" ht="13.5" customHeight="1">
      <c r="J23" s="471">
        <v>2018</v>
      </c>
      <c r="K23" s="479">
        <v>1830.2</v>
      </c>
      <c r="L23" s="479">
        <v>1437.4</v>
      </c>
    </row>
    <row r="24" spans="1:12" s="412" customFormat="1" ht="13.5" customHeight="1">
      <c r="A24" s="480"/>
      <c r="J24" s="471">
        <v>2019</v>
      </c>
      <c r="K24" s="479">
        <v>1857.3</v>
      </c>
      <c r="L24" s="479">
        <v>1450.9</v>
      </c>
    </row>
    <row r="25" spans="1:12" s="412" customFormat="1" ht="13.5" customHeight="1">
      <c r="J25" s="478">
        <v>2020</v>
      </c>
      <c r="K25" s="479">
        <v>1734.3919105912858</v>
      </c>
      <c r="L25" s="479">
        <v>1310.272335099155</v>
      </c>
    </row>
    <row r="26" spans="1:12" s="412" customFormat="1" ht="13.5" customHeight="1">
      <c r="J26" s="471">
        <v>2021</v>
      </c>
      <c r="K26" s="479">
        <v>1662.516799418258</v>
      </c>
      <c r="L26" s="479">
        <v>1255.6691136531247</v>
      </c>
    </row>
    <row r="27" spans="1:12" s="412" customFormat="1" ht="13.5" customHeight="1">
      <c r="A27" s="481"/>
      <c r="J27" s="474">
        <v>2022</v>
      </c>
      <c r="K27" s="63">
        <v>1677.0950148762377</v>
      </c>
      <c r="L27" s="63">
        <v>1220.9714426340151</v>
      </c>
    </row>
    <row r="28" spans="1:12" s="412" customFormat="1" ht="13.5" customHeight="1"/>
    <row r="29" spans="1:12" s="412" customFormat="1" ht="13.5" customHeight="1">
      <c r="A29" s="425"/>
      <c r="B29" s="482"/>
      <c r="C29" s="482"/>
    </row>
    <row r="30" spans="1:12" s="412" customFormat="1" ht="13.5" customHeight="1">
      <c r="A30" s="425"/>
      <c r="B30" s="482"/>
      <c r="C30" s="482"/>
    </row>
    <row r="31" spans="1:12" s="412" customFormat="1" ht="13.5" customHeight="1">
      <c r="A31" s="425"/>
      <c r="B31" s="482"/>
      <c r="C31" s="482"/>
    </row>
    <row r="32" spans="1:12" s="412" customFormat="1" ht="13.5" customHeight="1"/>
    <row r="33" spans="10:12" s="412" customFormat="1" ht="13.5" customHeight="1">
      <c r="J33" s="65"/>
      <c r="K33" s="65"/>
      <c r="L33" s="65"/>
    </row>
    <row r="34" spans="10:12" s="412" customFormat="1" ht="13.5" customHeight="1">
      <c r="J34" s="65"/>
      <c r="K34" s="65"/>
      <c r="L34" s="65"/>
    </row>
  </sheetData>
  <mergeCells count="2">
    <mergeCell ref="J6:L6"/>
    <mergeCell ref="J17:L17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26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zoomScaleNormal="100" workbookViewId="0"/>
  </sheetViews>
  <sheetFormatPr defaultColWidth="9" defaultRowHeight="13.5" customHeight="1"/>
  <cols>
    <col min="1" max="2" width="9" style="65"/>
    <col min="3" max="4" width="9" style="65" customWidth="1"/>
    <col min="5" max="10" width="9" style="65"/>
    <col min="11" max="13" width="20.625" style="65" customWidth="1"/>
    <col min="14" max="16384" width="9" style="65"/>
  </cols>
  <sheetData>
    <row r="1" spans="1:15" ht="15" customHeight="1">
      <c r="A1" s="1" t="s">
        <v>0</v>
      </c>
      <c r="J1" s="2004" t="s">
        <v>1431</v>
      </c>
    </row>
    <row r="2" spans="1:15" s="412" customFormat="1" ht="30" customHeight="1">
      <c r="A2" s="2154" t="s">
        <v>1296</v>
      </c>
      <c r="B2" s="2154"/>
      <c r="C2" s="2154"/>
      <c r="D2" s="2154"/>
      <c r="E2" s="2154"/>
      <c r="F2" s="2154"/>
      <c r="G2" s="2154"/>
      <c r="H2" s="2154"/>
      <c r="I2" s="1562"/>
      <c r="M2" s="430"/>
    </row>
    <row r="3" spans="1:15" s="412" customFormat="1" ht="15" customHeight="1">
      <c r="B3" s="1"/>
      <c r="J3" s="412" t="s">
        <v>1111</v>
      </c>
      <c r="M3" s="432"/>
    </row>
    <row r="4" spans="1:15" s="412" customFormat="1" ht="14.25" customHeight="1">
      <c r="B4" s="1"/>
      <c r="C4" s="483"/>
      <c r="D4" s="483"/>
      <c r="E4" s="483"/>
      <c r="J4" s="2152" t="s">
        <v>179</v>
      </c>
      <c r="K4" s="2058" t="s">
        <v>347</v>
      </c>
      <c r="L4" s="2059"/>
      <c r="M4" s="2060"/>
    </row>
    <row r="5" spans="1:15" s="412" customFormat="1" ht="36">
      <c r="B5" s="43"/>
      <c r="C5" s="61"/>
      <c r="D5" s="61"/>
      <c r="E5" s="61"/>
      <c r="J5" s="2152"/>
      <c r="K5" s="484" t="s">
        <v>348</v>
      </c>
      <c r="L5" s="484" t="s">
        <v>349</v>
      </c>
      <c r="M5" s="484" t="s">
        <v>350</v>
      </c>
    </row>
    <row r="6" spans="1:15" s="412" customFormat="1" ht="13.5" customHeight="1">
      <c r="B6" s="43"/>
      <c r="C6" s="61"/>
      <c r="D6" s="61"/>
      <c r="E6" s="61"/>
      <c r="J6" s="485">
        <v>2013</v>
      </c>
      <c r="K6" s="419">
        <v>23987</v>
      </c>
      <c r="L6" s="419">
        <v>15406</v>
      </c>
      <c r="M6" s="419">
        <v>18614</v>
      </c>
    </row>
    <row r="7" spans="1:15" s="412" customFormat="1" ht="13.5" customHeight="1">
      <c r="B7" s="43"/>
      <c r="C7" s="61"/>
      <c r="D7" s="61"/>
      <c r="E7" s="61"/>
      <c r="J7" s="485">
        <v>2014</v>
      </c>
      <c r="K7" s="419">
        <v>23260</v>
      </c>
      <c r="L7" s="419">
        <v>15596</v>
      </c>
      <c r="M7" s="419">
        <v>19362</v>
      </c>
      <c r="O7" s="435"/>
    </row>
    <row r="8" spans="1:15" s="412" customFormat="1" ht="13.5" customHeight="1">
      <c r="J8" s="485">
        <v>2015</v>
      </c>
      <c r="K8" s="419">
        <v>18756</v>
      </c>
      <c r="L8" s="419">
        <v>15487</v>
      </c>
      <c r="M8" s="419">
        <v>20378</v>
      </c>
      <c r="O8" s="435"/>
    </row>
    <row r="9" spans="1:15" s="412" customFormat="1" ht="13.5" customHeight="1">
      <c r="J9" s="485">
        <v>2016</v>
      </c>
      <c r="K9" s="419">
        <v>14957</v>
      </c>
      <c r="L9" s="419">
        <v>11829</v>
      </c>
      <c r="M9" s="419">
        <v>18227</v>
      </c>
      <c r="O9" s="435"/>
    </row>
    <row r="10" spans="1:15" s="412" customFormat="1" ht="13.5" customHeight="1">
      <c r="B10" s="1"/>
      <c r="C10" s="43"/>
      <c r="D10" s="43"/>
      <c r="E10" s="43"/>
      <c r="J10" s="485">
        <v>2017</v>
      </c>
      <c r="K10" s="419">
        <v>13743</v>
      </c>
      <c r="L10" s="419">
        <v>11223</v>
      </c>
      <c r="M10" s="419">
        <v>16959</v>
      </c>
      <c r="O10" s="435"/>
    </row>
    <row r="11" spans="1:15" s="412" customFormat="1" ht="13.5" customHeight="1">
      <c r="B11" s="1"/>
      <c r="C11" s="61"/>
      <c r="D11" s="61"/>
      <c r="E11" s="61"/>
      <c r="J11" s="485">
        <v>2018</v>
      </c>
      <c r="K11" s="419">
        <v>11545</v>
      </c>
      <c r="L11" s="419">
        <v>10398</v>
      </c>
      <c r="M11" s="419">
        <v>17024</v>
      </c>
      <c r="O11" s="435"/>
    </row>
    <row r="12" spans="1:15" s="412" customFormat="1" ht="13.5" customHeight="1">
      <c r="B12" s="1"/>
      <c r="C12" s="61"/>
      <c r="D12" s="61"/>
      <c r="E12" s="61"/>
      <c r="J12" s="485">
        <v>2019</v>
      </c>
      <c r="K12" s="419">
        <v>12757</v>
      </c>
      <c r="L12" s="419">
        <v>11357</v>
      </c>
      <c r="M12" s="419">
        <v>17270</v>
      </c>
      <c r="O12" s="435"/>
    </row>
    <row r="13" spans="1:15" s="412" customFormat="1" ht="13.5" customHeight="1">
      <c r="B13" s="1"/>
      <c r="C13" s="61"/>
      <c r="D13" s="61"/>
      <c r="E13" s="61"/>
      <c r="J13" s="485">
        <v>2020</v>
      </c>
      <c r="K13" s="419">
        <v>13167</v>
      </c>
      <c r="L13" s="419">
        <v>12575</v>
      </c>
      <c r="M13" s="419">
        <v>17468</v>
      </c>
      <c r="O13" s="435"/>
    </row>
    <row r="14" spans="1:15" s="412" customFormat="1" ht="13.5" customHeight="1">
      <c r="J14" s="485">
        <v>2021</v>
      </c>
      <c r="K14" s="419">
        <v>14028</v>
      </c>
      <c r="L14" s="419">
        <v>13541</v>
      </c>
      <c r="M14" s="419">
        <v>35713</v>
      </c>
      <c r="O14" s="435"/>
    </row>
    <row r="15" spans="1:15" s="412" customFormat="1" ht="13.5" customHeight="1">
      <c r="J15" s="486">
        <v>2022</v>
      </c>
      <c r="K15" s="420">
        <v>14672</v>
      </c>
      <c r="L15" s="420">
        <v>15370</v>
      </c>
      <c r="M15" s="420">
        <v>21434</v>
      </c>
      <c r="O15" s="435"/>
    </row>
    <row r="16" spans="1:15" s="412" customFormat="1" ht="13.5" customHeight="1">
      <c r="J16" s="2153" t="s">
        <v>249</v>
      </c>
      <c r="K16" s="2153"/>
      <c r="L16" s="2153"/>
      <c r="M16" s="2153"/>
      <c r="O16" s="435"/>
    </row>
    <row r="17" spans="1:14" s="412" customFormat="1" ht="13.5" customHeight="1">
      <c r="J17" s="485">
        <v>2013</v>
      </c>
      <c r="K17" s="458">
        <v>442.89560333747602</v>
      </c>
      <c r="L17" s="458">
        <v>284.4561497901845</v>
      </c>
      <c r="M17" s="487">
        <v>343.68861302054358</v>
      </c>
    </row>
    <row r="18" spans="1:14" s="412" customFormat="1" ht="13.5" customHeight="1">
      <c r="J18" s="488">
        <v>2014</v>
      </c>
      <c r="K18" s="489">
        <v>429.0445053435962</v>
      </c>
      <c r="L18" s="489">
        <v>287.67747658378016</v>
      </c>
      <c r="M18" s="489">
        <v>357.1</v>
      </c>
    </row>
    <row r="19" spans="1:14" s="412" customFormat="1" ht="12" customHeight="1">
      <c r="B19" s="490"/>
      <c r="J19" s="488">
        <v>2015</v>
      </c>
      <c r="K19" s="489">
        <v>345.65294792796209</v>
      </c>
      <c r="L19" s="489">
        <v>285.40878676478718</v>
      </c>
      <c r="M19" s="489">
        <v>375.54466692663743</v>
      </c>
      <c r="N19" s="491"/>
    </row>
    <row r="20" spans="1:14" s="412" customFormat="1" ht="13.5" customHeight="1">
      <c r="J20" s="488">
        <v>2016</v>
      </c>
      <c r="K20" s="489">
        <v>275.18042559595597</v>
      </c>
      <c r="L20" s="489">
        <v>217.63115961586968</v>
      </c>
      <c r="M20" s="489">
        <v>335.34222219278524</v>
      </c>
      <c r="N20" s="491"/>
    </row>
    <row r="21" spans="1:14" s="412" customFormat="1" ht="13.5" customHeight="1">
      <c r="A21" s="480"/>
      <c r="J21" s="488">
        <v>2017</v>
      </c>
      <c r="K21" s="489">
        <v>252.48386954540777</v>
      </c>
      <c r="L21" s="489">
        <v>206.18689281147579</v>
      </c>
      <c r="M21" s="489">
        <v>311.56763032966387</v>
      </c>
      <c r="N21" s="491"/>
    </row>
    <row r="22" spans="1:14" s="412" customFormat="1" ht="12">
      <c r="J22" s="485">
        <v>2018</v>
      </c>
      <c r="K22" s="489">
        <v>211.81849989202667</v>
      </c>
      <c r="L22" s="489">
        <v>190.77425395212592</v>
      </c>
      <c r="M22" s="489">
        <v>312.34284470869312</v>
      </c>
      <c r="N22" s="491"/>
    </row>
    <row r="23" spans="1:14" s="412" customFormat="1" ht="12">
      <c r="J23" s="485">
        <v>2019</v>
      </c>
      <c r="K23" s="489">
        <v>233.73574284341171</v>
      </c>
      <c r="L23" s="489">
        <v>208.08472458043636</v>
      </c>
      <c r="M23" s="489">
        <v>316.42363242970293</v>
      </c>
      <c r="N23" s="491"/>
    </row>
    <row r="24" spans="1:14" s="412" customFormat="1" ht="13.5" customHeight="1">
      <c r="J24" s="485">
        <v>2020</v>
      </c>
      <c r="K24" s="489">
        <v>241.16351919609963</v>
      </c>
      <c r="L24" s="489">
        <v>230.32059344504844</v>
      </c>
      <c r="M24" s="489">
        <v>319.93957266784145</v>
      </c>
      <c r="N24" s="491"/>
    </row>
    <row r="25" spans="1:14" s="412" customFormat="1" ht="13.5" customHeight="1">
      <c r="J25" s="485">
        <v>2021</v>
      </c>
      <c r="K25" s="489">
        <v>258.11855347624675</v>
      </c>
      <c r="L25" s="489">
        <v>249.15763705602063</v>
      </c>
      <c r="M25" s="489">
        <v>657.12773740356431</v>
      </c>
      <c r="N25" s="491"/>
    </row>
    <row r="26" spans="1:14" s="412" customFormat="1" ht="13.5" customHeight="1">
      <c r="J26" s="486">
        <v>2022</v>
      </c>
      <c r="K26" s="492">
        <v>270.26270301017246</v>
      </c>
      <c r="L26" s="492">
        <v>283.12007533167599</v>
      </c>
      <c r="M26" s="492">
        <v>394.82079991276146</v>
      </c>
      <c r="N26" s="491"/>
    </row>
    <row r="27" spans="1:14" s="412" customFormat="1" ht="13.5" customHeight="1">
      <c r="N27" s="491"/>
    </row>
    <row r="28" spans="1:14" s="412" customFormat="1" ht="13.5" customHeight="1">
      <c r="N28" s="491"/>
    </row>
    <row r="29" spans="1:14" s="412" customFormat="1" ht="13.5" customHeight="1"/>
    <row r="30" spans="1:14" s="412" customFormat="1" ht="13.5" customHeight="1"/>
    <row r="31" spans="1:14" s="412" customFormat="1" ht="13.5" customHeight="1"/>
    <row r="32" spans="1:14" s="412" customFormat="1" ht="13.5" customHeight="1"/>
    <row r="33" spans="10:13" s="412" customFormat="1" ht="13.5" customHeight="1"/>
    <row r="34" spans="10:13" s="412" customFormat="1" ht="13.5" customHeight="1"/>
    <row r="35" spans="10:13" s="412" customFormat="1" ht="13.5" customHeight="1"/>
    <row r="36" spans="10:13" s="412" customFormat="1" ht="13.5" customHeight="1"/>
    <row r="37" spans="10:13" s="412" customFormat="1" ht="13.5" customHeight="1"/>
    <row r="38" spans="10:13" s="412" customFormat="1" ht="13.5" customHeight="1">
      <c r="M38" s="65"/>
    </row>
    <row r="39" spans="10:13" s="412" customFormat="1" ht="13.5" customHeight="1">
      <c r="J39" s="65"/>
      <c r="K39" s="65"/>
      <c r="L39" s="65"/>
      <c r="M39" s="65"/>
    </row>
  </sheetData>
  <mergeCells count="4">
    <mergeCell ref="J4:J5"/>
    <mergeCell ref="K4:M4"/>
    <mergeCell ref="J16:M16"/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26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zoomScaleNormal="100" workbookViewId="0"/>
  </sheetViews>
  <sheetFormatPr defaultColWidth="9" defaultRowHeight="13.5" customHeight="1"/>
  <cols>
    <col min="1" max="1" width="18.5" style="65" customWidth="1"/>
    <col min="2" max="3" width="13" style="65" customWidth="1"/>
    <col min="4" max="4" width="12.875" style="65" customWidth="1"/>
    <col min="5" max="5" width="13.375" style="65" customWidth="1"/>
    <col min="6" max="6" width="13" style="65" customWidth="1"/>
    <col min="7" max="7" width="8.625" style="65" customWidth="1"/>
    <col min="8" max="16384" width="9" style="65"/>
  </cols>
  <sheetData>
    <row r="1" spans="1:7" ht="15" customHeight="1">
      <c r="A1" s="1" t="s">
        <v>0</v>
      </c>
      <c r="G1" s="2004" t="s">
        <v>1431</v>
      </c>
    </row>
    <row r="2" spans="1:7" s="412" customFormat="1" ht="30" customHeight="1">
      <c r="A2" s="2155" t="s">
        <v>351</v>
      </c>
      <c r="B2" s="2155"/>
      <c r="C2" s="2155"/>
      <c r="D2" s="2155"/>
      <c r="E2" s="2155"/>
      <c r="F2" s="2155"/>
      <c r="G2" s="429"/>
    </row>
    <row r="3" spans="1:7" s="412" customFormat="1" ht="15" customHeight="1">
      <c r="A3" s="1612"/>
      <c r="B3" s="1615"/>
      <c r="C3" s="1615"/>
      <c r="D3" s="1615"/>
      <c r="E3" s="1615"/>
      <c r="F3" s="1615"/>
      <c r="G3" s="429"/>
    </row>
    <row r="4" spans="1:7" s="412" customFormat="1" ht="15" customHeight="1">
      <c r="A4" s="493" t="s">
        <v>42</v>
      </c>
      <c r="B4" s="493"/>
      <c r="C4" s="493"/>
      <c r="D4" s="493"/>
      <c r="E4" s="493"/>
      <c r="F4" s="493"/>
      <c r="G4" s="430"/>
    </row>
    <row r="5" spans="1:7" s="412" customFormat="1" ht="30" customHeight="1">
      <c r="A5" s="2156" t="s">
        <v>352</v>
      </c>
      <c r="B5" s="2142" t="s">
        <v>338</v>
      </c>
      <c r="C5" s="2142"/>
      <c r="D5" s="2158" t="s">
        <v>339</v>
      </c>
      <c r="E5" s="2159"/>
      <c r="F5" s="494" t="s">
        <v>340</v>
      </c>
      <c r="G5" s="430"/>
    </row>
    <row r="6" spans="1:7" s="412" customFormat="1" ht="30" customHeight="1">
      <c r="A6" s="2157"/>
      <c r="B6" s="434" t="s">
        <v>341</v>
      </c>
      <c r="C6" s="434" t="s">
        <v>342</v>
      </c>
      <c r="D6" s="434" t="s">
        <v>341</v>
      </c>
      <c r="E6" s="434" t="s">
        <v>342</v>
      </c>
      <c r="F6" s="434" t="s">
        <v>342</v>
      </c>
      <c r="G6" s="430"/>
    </row>
    <row r="7" spans="1:7" s="412" customFormat="1" ht="13.5" customHeight="1">
      <c r="A7" s="1939" t="s">
        <v>158</v>
      </c>
      <c r="B7" s="495">
        <v>90030</v>
      </c>
      <c r="C7" s="495">
        <v>14672</v>
      </c>
      <c r="D7" s="495">
        <v>103571</v>
      </c>
      <c r="E7" s="495">
        <v>15370</v>
      </c>
      <c r="F7" s="495">
        <v>21434</v>
      </c>
      <c r="G7" s="430"/>
    </row>
    <row r="8" spans="1:7" s="412" customFormat="1" ht="13.5" customHeight="1">
      <c r="A8" s="1940" t="s">
        <v>161</v>
      </c>
      <c r="B8" s="419">
        <v>7171</v>
      </c>
      <c r="C8" s="419">
        <v>1041</v>
      </c>
      <c r="D8" s="419">
        <v>8927</v>
      </c>
      <c r="E8" s="419">
        <v>1774</v>
      </c>
      <c r="F8" s="419">
        <v>1773</v>
      </c>
      <c r="G8" s="430"/>
    </row>
    <row r="9" spans="1:7" s="412" customFormat="1" ht="13.5" customHeight="1">
      <c r="A9" s="1940" t="s">
        <v>163</v>
      </c>
      <c r="B9" s="419">
        <v>10751</v>
      </c>
      <c r="C9" s="419">
        <v>1132</v>
      </c>
      <c r="D9" s="419">
        <v>11011</v>
      </c>
      <c r="E9" s="419">
        <v>1391</v>
      </c>
      <c r="F9" s="419">
        <v>2892</v>
      </c>
      <c r="G9" s="430"/>
    </row>
    <row r="10" spans="1:7" s="412" customFormat="1" ht="13.5" customHeight="1">
      <c r="A10" s="1940" t="s">
        <v>165</v>
      </c>
      <c r="B10" s="419">
        <v>9964</v>
      </c>
      <c r="C10" s="419">
        <v>1257</v>
      </c>
      <c r="D10" s="419">
        <v>11430</v>
      </c>
      <c r="E10" s="419">
        <v>1532</v>
      </c>
      <c r="F10" s="419">
        <v>2691</v>
      </c>
      <c r="G10" s="430"/>
    </row>
    <row r="11" spans="1:7" s="412" customFormat="1" ht="13.5" customHeight="1">
      <c r="A11" s="1940" t="s">
        <v>167</v>
      </c>
      <c r="B11" s="419">
        <v>17159</v>
      </c>
      <c r="C11" s="419">
        <v>2718</v>
      </c>
      <c r="D11" s="419">
        <v>23334</v>
      </c>
      <c r="E11" s="419">
        <v>3379</v>
      </c>
      <c r="F11" s="419">
        <v>2715</v>
      </c>
      <c r="G11" s="430"/>
    </row>
    <row r="12" spans="1:7" s="412" customFormat="1" ht="13.5" customHeight="1">
      <c r="A12" s="1940" t="s">
        <v>169</v>
      </c>
      <c r="B12" s="419">
        <v>8887</v>
      </c>
      <c r="C12" s="419">
        <v>1650</v>
      </c>
      <c r="D12" s="419">
        <v>7244</v>
      </c>
      <c r="E12" s="419">
        <v>1337</v>
      </c>
      <c r="F12" s="419">
        <v>2696</v>
      </c>
      <c r="G12" s="430"/>
    </row>
    <row r="13" spans="1:7" s="412" customFormat="1" ht="13.5" customHeight="1">
      <c r="A13" s="1940" t="s">
        <v>171</v>
      </c>
      <c r="B13" s="419">
        <v>11066</v>
      </c>
      <c r="C13" s="419">
        <v>2576</v>
      </c>
      <c r="D13" s="419">
        <v>11678</v>
      </c>
      <c r="E13" s="419">
        <v>1353</v>
      </c>
      <c r="F13" s="419">
        <v>1833</v>
      </c>
      <c r="G13" s="430"/>
    </row>
    <row r="14" spans="1:7" s="412" customFormat="1" ht="13.5" customHeight="1">
      <c r="A14" s="1940" t="s">
        <v>173</v>
      </c>
      <c r="B14" s="419">
        <v>11952</v>
      </c>
      <c r="C14" s="419">
        <v>1442</v>
      </c>
      <c r="D14" s="419">
        <v>17758</v>
      </c>
      <c r="E14" s="419">
        <v>2240</v>
      </c>
      <c r="F14" s="419">
        <v>2026</v>
      </c>
      <c r="G14" s="430"/>
    </row>
    <row r="15" spans="1:7" s="412" customFormat="1" ht="13.5" customHeight="1">
      <c r="A15" s="1941" t="s">
        <v>176</v>
      </c>
      <c r="B15" s="420">
        <v>13080</v>
      </c>
      <c r="C15" s="420">
        <v>2856</v>
      </c>
      <c r="D15" s="420">
        <v>12189</v>
      </c>
      <c r="E15" s="420">
        <v>2364</v>
      </c>
      <c r="F15" s="420">
        <v>4808</v>
      </c>
      <c r="G15" s="430"/>
    </row>
    <row r="16" spans="1:7" s="412" customFormat="1" ht="15" customHeight="1">
      <c r="A16" s="496"/>
      <c r="B16" s="497"/>
      <c r="C16" s="497"/>
      <c r="D16" s="497"/>
      <c r="E16" s="497"/>
      <c r="F16" s="497"/>
      <c r="G16" s="430"/>
    </row>
    <row r="17" spans="1:7" s="412" customFormat="1" ht="15" customHeight="1">
      <c r="A17" s="498" t="s">
        <v>251</v>
      </c>
      <c r="B17" s="499"/>
      <c r="C17" s="499"/>
      <c r="D17" s="499"/>
      <c r="E17" s="499"/>
      <c r="F17" s="499"/>
      <c r="G17" s="430"/>
    </row>
    <row r="18" spans="1:7" s="412" customFormat="1" ht="30" customHeight="1">
      <c r="A18" s="2156" t="s">
        <v>352</v>
      </c>
      <c r="B18" s="2142" t="s">
        <v>338</v>
      </c>
      <c r="C18" s="2142"/>
      <c r="D18" s="2158" t="s">
        <v>339</v>
      </c>
      <c r="E18" s="2159"/>
      <c r="F18" s="494" t="s">
        <v>340</v>
      </c>
      <c r="G18" s="430"/>
    </row>
    <row r="19" spans="1:7" s="412" customFormat="1" ht="30" customHeight="1">
      <c r="A19" s="2157"/>
      <c r="B19" s="434" t="s">
        <v>341</v>
      </c>
      <c r="C19" s="434" t="s">
        <v>342</v>
      </c>
      <c r="D19" s="434" t="s">
        <v>341</v>
      </c>
      <c r="E19" s="434" t="s">
        <v>342</v>
      </c>
      <c r="F19" s="434" t="s">
        <v>342</v>
      </c>
      <c r="G19" s="430"/>
    </row>
    <row r="20" spans="1:7" s="412" customFormat="1" ht="13.5" customHeight="1">
      <c r="A20" s="1939" t="s">
        <v>158</v>
      </c>
      <c r="B20" s="1921">
        <v>1658.3799858237339</v>
      </c>
      <c r="C20" s="1921">
        <v>270.26270301017246</v>
      </c>
      <c r="D20" s="1921">
        <v>1907.809324800066</v>
      </c>
      <c r="E20" s="1921">
        <v>283.12007533167599</v>
      </c>
      <c r="F20" s="1921">
        <v>394.82079991276146</v>
      </c>
      <c r="G20" s="430"/>
    </row>
    <row r="21" spans="1:7" s="412" customFormat="1" ht="13.5" customHeight="1">
      <c r="A21" s="1940" t="s">
        <v>161</v>
      </c>
      <c r="B21" s="1942">
        <v>984.52709474580229</v>
      </c>
      <c r="C21" s="1942">
        <v>142.92186663371638</v>
      </c>
      <c r="D21" s="1942">
        <v>1225.6133558493623</v>
      </c>
      <c r="E21" s="1942">
        <v>243.55753257273091</v>
      </c>
      <c r="F21" s="1942">
        <v>243.42023971333253</v>
      </c>
      <c r="G21" s="430"/>
    </row>
    <row r="22" spans="1:7" s="412" customFormat="1" ht="13.5" customHeight="1">
      <c r="A22" s="1940" t="s">
        <v>163</v>
      </c>
      <c r="B22" s="1942">
        <v>1900.9040389127485</v>
      </c>
      <c r="C22" s="1942">
        <v>200.15099730715576</v>
      </c>
      <c r="D22" s="1942">
        <v>1946.8751160327668</v>
      </c>
      <c r="E22" s="1942">
        <v>245.94526259209687</v>
      </c>
      <c r="F22" s="1942">
        <v>511.33982704266288</v>
      </c>
      <c r="G22" s="430"/>
    </row>
    <row r="23" spans="1:7" s="412" customFormat="1" ht="13.5" customHeight="1">
      <c r="A23" s="1940" t="s">
        <v>165</v>
      </c>
      <c r="B23" s="1942">
        <v>1746.0025408507468</v>
      </c>
      <c r="C23" s="1942">
        <v>220.26547509528191</v>
      </c>
      <c r="D23" s="1942">
        <v>2002.8913129189116</v>
      </c>
      <c r="E23" s="1942">
        <v>268.45402374381217</v>
      </c>
      <c r="F23" s="1942">
        <v>471.54685241161781</v>
      </c>
      <c r="G23" s="430"/>
    </row>
    <row r="24" spans="1:7" s="412" customFormat="1" ht="13.5" customHeight="1">
      <c r="A24" s="1940" t="s">
        <v>167</v>
      </c>
      <c r="B24" s="1942">
        <v>2558.3871083173299</v>
      </c>
      <c r="C24" s="1942">
        <v>405.25066498085567</v>
      </c>
      <c r="D24" s="1942">
        <v>3479.0724858952494</v>
      </c>
      <c r="E24" s="1942">
        <v>503.80500256450011</v>
      </c>
      <c r="F24" s="1942">
        <v>404.80336844114174</v>
      </c>
      <c r="G24" s="430"/>
    </row>
    <row r="25" spans="1:7" s="412" customFormat="1" ht="13.5" customHeight="1">
      <c r="A25" s="1940" t="s">
        <v>169</v>
      </c>
      <c r="B25" s="1942">
        <v>1291.516132688859</v>
      </c>
      <c r="C25" s="1942">
        <v>239.78863721577778</v>
      </c>
      <c r="D25" s="1942">
        <v>1052.7447806006633</v>
      </c>
      <c r="E25" s="1942">
        <v>194.30145936817874</v>
      </c>
      <c r="F25" s="1942">
        <v>391.80010056590123</v>
      </c>
      <c r="G25" s="430"/>
    </row>
    <row r="26" spans="1:7" s="412" customFormat="1" ht="13.5" customHeight="1">
      <c r="A26" s="1940" t="s">
        <v>171</v>
      </c>
      <c r="B26" s="1942">
        <v>1791.2612479907798</v>
      </c>
      <c r="C26" s="1942">
        <v>416.97894223967546</v>
      </c>
      <c r="D26" s="1942">
        <v>1890.3261209141808</v>
      </c>
      <c r="E26" s="1942">
        <v>219.01106710026434</v>
      </c>
      <c r="F26" s="1942">
        <v>296.70900664802997</v>
      </c>
      <c r="G26" s="430"/>
    </row>
    <row r="27" spans="1:7" s="412" customFormat="1" ht="13.5" customHeight="1">
      <c r="A27" s="1940" t="s">
        <v>173</v>
      </c>
      <c r="B27" s="1942">
        <v>1479.0431758838743</v>
      </c>
      <c r="C27" s="1942">
        <v>178.44547018277666</v>
      </c>
      <c r="D27" s="1942">
        <v>2197.527503124652</v>
      </c>
      <c r="E27" s="1942">
        <v>277.19684688586671</v>
      </c>
      <c r="F27" s="1942">
        <v>250.71464812087765</v>
      </c>
      <c r="G27" s="430"/>
    </row>
    <row r="28" spans="1:7" s="412" customFormat="1" ht="13.5" customHeight="1">
      <c r="A28" s="1941" t="s">
        <v>176</v>
      </c>
      <c r="B28" s="1943">
        <v>1677.9879538938173</v>
      </c>
      <c r="C28" s="1943">
        <v>366.38636057498024</v>
      </c>
      <c r="D28" s="1943">
        <v>1563.6846460253623</v>
      </c>
      <c r="E28" s="1943">
        <v>303.26938249273576</v>
      </c>
      <c r="F28" s="1943">
        <v>616.80168825087719</v>
      </c>
      <c r="G28" s="430"/>
    </row>
    <row r="29" spans="1:7" s="412" customFormat="1" ht="13.5" customHeight="1">
      <c r="G29" s="430"/>
    </row>
    <row r="30" spans="1:7" s="412" customFormat="1" ht="13.5" customHeight="1">
      <c r="A30" s="421" t="s">
        <v>336</v>
      </c>
      <c r="G30" s="430"/>
    </row>
    <row r="31" spans="1:7" s="412" customFormat="1" ht="13.5" customHeight="1">
      <c r="G31" s="430"/>
    </row>
    <row r="32" spans="1:7" s="412" customFormat="1" ht="13.5" customHeight="1">
      <c r="G32" s="430"/>
    </row>
    <row r="33" spans="2:7" s="412" customFormat="1" ht="13.5" customHeight="1">
      <c r="G33" s="430"/>
    </row>
    <row r="34" spans="2:7" s="412" customFormat="1" ht="13.5" customHeight="1">
      <c r="G34" s="430"/>
    </row>
    <row r="35" spans="2:7" s="412" customFormat="1" ht="13.5" customHeight="1"/>
    <row r="36" spans="2:7" s="412" customFormat="1" ht="13.5" customHeight="1"/>
    <row r="37" spans="2:7" s="412" customFormat="1" ht="13.5" customHeight="1"/>
    <row r="38" spans="2:7" s="412" customFormat="1" ht="13.5" customHeight="1">
      <c r="B38" s="500"/>
      <c r="C38" s="500"/>
      <c r="D38" s="500"/>
      <c r="E38" s="500"/>
      <c r="F38" s="500"/>
    </row>
    <row r="39" spans="2:7" s="412" customFormat="1" ht="13.5" customHeight="1">
      <c r="E39" s="462"/>
      <c r="F39" s="462"/>
    </row>
    <row r="40" spans="2:7" s="412" customFormat="1" ht="13.5" customHeight="1">
      <c r="B40" s="462"/>
      <c r="C40" s="462"/>
      <c r="D40" s="462"/>
      <c r="E40" s="462"/>
      <c r="F40" s="462"/>
    </row>
    <row r="41" spans="2:7" s="412" customFormat="1" ht="13.5" customHeight="1">
      <c r="B41" s="462"/>
      <c r="C41" s="462"/>
      <c r="D41" s="462"/>
      <c r="E41" s="462"/>
      <c r="F41" s="462"/>
    </row>
    <row r="42" spans="2:7" s="412" customFormat="1" ht="13.5" customHeight="1">
      <c r="B42" s="462"/>
      <c r="C42" s="462"/>
      <c r="D42" s="462"/>
      <c r="E42" s="462"/>
      <c r="F42" s="462"/>
    </row>
    <row r="43" spans="2:7" s="412" customFormat="1" ht="13.5" customHeight="1">
      <c r="B43" s="462"/>
      <c r="C43" s="462"/>
      <c r="D43" s="462"/>
      <c r="E43" s="462"/>
      <c r="F43" s="462"/>
    </row>
    <row r="44" spans="2:7" s="412" customFormat="1" ht="13.5" customHeight="1">
      <c r="B44" s="462"/>
      <c r="C44" s="462"/>
      <c r="D44" s="462"/>
      <c r="E44" s="462"/>
      <c r="F44" s="462"/>
    </row>
    <row r="45" spans="2:7" s="412" customFormat="1" ht="13.5" customHeight="1">
      <c r="B45" s="462"/>
      <c r="C45" s="462"/>
      <c r="D45" s="462"/>
      <c r="E45" s="462"/>
      <c r="F45" s="462"/>
    </row>
    <row r="46" spans="2:7" s="412" customFormat="1" ht="13.5" customHeight="1">
      <c r="B46" s="462"/>
      <c r="C46" s="462"/>
      <c r="D46" s="462"/>
      <c r="E46" s="462"/>
      <c r="F46" s="462"/>
    </row>
    <row r="47" spans="2:7" s="412" customFormat="1" ht="13.5" customHeight="1">
      <c r="B47" s="430"/>
      <c r="C47" s="430"/>
      <c r="D47" s="430"/>
      <c r="E47" s="430"/>
      <c r="F47" s="430"/>
    </row>
  </sheetData>
  <mergeCells count="7">
    <mergeCell ref="A2:F2"/>
    <mergeCell ref="A5:A6"/>
    <mergeCell ref="B5:C5"/>
    <mergeCell ref="D5:E5"/>
    <mergeCell ref="A18:A19"/>
    <mergeCell ref="B18:C18"/>
    <mergeCell ref="D18:E18"/>
  </mergeCells>
  <hyperlinks>
    <hyperlink ref="G1" location="Obsah!A1" display="Naspäť na obsah"/>
  </hyperlinks>
  <pageMargins left="0.7" right="0.7" top="0.75" bottom="0.75" header="0.3" footer="0.3"/>
  <pageSetup paperSize="9" scale="8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zoomScaleNormal="100" workbookViewId="0"/>
  </sheetViews>
  <sheetFormatPr defaultColWidth="9" defaultRowHeight="12"/>
  <cols>
    <col min="1" max="1" width="13.125" style="1" customWidth="1"/>
    <col min="2" max="2" width="24.5" style="1" customWidth="1"/>
    <col min="3" max="7" width="8.375" style="1" customWidth="1"/>
    <col min="8" max="8" width="6.875" style="1" customWidth="1"/>
    <col min="9" max="16384" width="9" style="1"/>
  </cols>
  <sheetData>
    <row r="1" spans="1:8" ht="15" customHeight="1">
      <c r="A1" s="1" t="s">
        <v>0</v>
      </c>
      <c r="H1" s="2004" t="s">
        <v>1431</v>
      </c>
    </row>
    <row r="2" spans="1:8" ht="30" customHeight="1">
      <c r="A2" s="2155" t="s">
        <v>353</v>
      </c>
      <c r="B2" s="2155"/>
      <c r="C2" s="2155"/>
      <c r="D2" s="2155"/>
      <c r="E2" s="2155"/>
      <c r="F2" s="2155"/>
      <c r="G2" s="2155"/>
    </row>
    <row r="3" spans="1:8" ht="15" customHeight="1"/>
    <row r="4" spans="1:8" ht="15" customHeight="1">
      <c r="A4" s="1" t="s">
        <v>42</v>
      </c>
      <c r="B4" s="38"/>
    </row>
    <row r="5" spans="1:8" ht="13.5" customHeight="1">
      <c r="A5" s="2167" t="s">
        <v>354</v>
      </c>
      <c r="B5" s="2168"/>
      <c r="C5" s="2173" t="s">
        <v>355</v>
      </c>
      <c r="D5" s="2173"/>
      <c r="E5" s="2173"/>
      <c r="F5" s="2173"/>
      <c r="G5" s="2173"/>
    </row>
    <row r="6" spans="1:8" ht="13.5" customHeight="1">
      <c r="A6" s="2169"/>
      <c r="B6" s="2170"/>
      <c r="C6" s="2174" t="s">
        <v>7</v>
      </c>
      <c r="D6" s="2176" t="s">
        <v>356</v>
      </c>
      <c r="E6" s="2176"/>
      <c r="F6" s="2176"/>
      <c r="G6" s="2176"/>
    </row>
    <row r="7" spans="1:8" ht="13.5" customHeight="1">
      <c r="A7" s="2171"/>
      <c r="B7" s="2172"/>
      <c r="C7" s="2175"/>
      <c r="D7" s="501" t="s">
        <v>48</v>
      </c>
      <c r="E7" s="502" t="s">
        <v>357</v>
      </c>
      <c r="F7" s="502" t="s">
        <v>358</v>
      </c>
      <c r="G7" s="501" t="s">
        <v>344</v>
      </c>
    </row>
    <row r="8" spans="1:8" ht="13.5" customHeight="1">
      <c r="A8" s="2181" t="s">
        <v>359</v>
      </c>
      <c r="B8" s="503" t="s">
        <v>360</v>
      </c>
      <c r="C8" s="1619">
        <v>37758</v>
      </c>
      <c r="D8" s="1619">
        <v>257</v>
      </c>
      <c r="E8" s="1619">
        <v>2780</v>
      </c>
      <c r="F8" s="1619">
        <v>8728</v>
      </c>
      <c r="G8" s="1619">
        <v>25993</v>
      </c>
    </row>
    <row r="9" spans="1:8" ht="13.5" customHeight="1">
      <c r="A9" s="2182"/>
      <c r="B9" s="504" t="s">
        <v>361</v>
      </c>
      <c r="C9" s="1620">
        <v>284736</v>
      </c>
      <c r="D9" s="1620">
        <v>620</v>
      </c>
      <c r="E9" s="1620">
        <v>17337</v>
      </c>
      <c r="F9" s="1620">
        <v>79755</v>
      </c>
      <c r="G9" s="1620">
        <v>187024</v>
      </c>
    </row>
    <row r="10" spans="1:8" ht="13.5" customHeight="1">
      <c r="A10" s="2182" t="s">
        <v>362</v>
      </c>
      <c r="B10" s="504" t="s">
        <v>363</v>
      </c>
      <c r="C10" s="1620">
        <v>96859</v>
      </c>
      <c r="D10" s="1620">
        <v>479</v>
      </c>
      <c r="E10" s="1620">
        <v>7572</v>
      </c>
      <c r="F10" s="1620">
        <v>24507</v>
      </c>
      <c r="G10" s="1620">
        <v>64301</v>
      </c>
    </row>
    <row r="11" spans="1:8" ht="13.5" customHeight="1">
      <c r="A11" s="2182"/>
      <c r="B11" s="504" t="s">
        <v>364</v>
      </c>
      <c r="C11" s="1620">
        <v>17504</v>
      </c>
      <c r="D11" s="1620">
        <v>341</v>
      </c>
      <c r="E11" s="1620">
        <v>2040</v>
      </c>
      <c r="F11" s="1620">
        <v>4561</v>
      </c>
      <c r="G11" s="1620">
        <v>10562</v>
      </c>
    </row>
    <row r="12" spans="1:8" ht="13.5" customHeight="1">
      <c r="A12" s="2182"/>
      <c r="B12" s="504" t="s">
        <v>365</v>
      </c>
      <c r="C12" s="1620">
        <v>35629</v>
      </c>
      <c r="D12" s="1620">
        <v>294</v>
      </c>
      <c r="E12" s="1620">
        <v>2423</v>
      </c>
      <c r="F12" s="1620">
        <v>7145</v>
      </c>
      <c r="G12" s="1620">
        <v>25767</v>
      </c>
    </row>
    <row r="13" spans="1:8" ht="13.5" customHeight="1">
      <c r="A13" s="2163" t="s">
        <v>366</v>
      </c>
      <c r="B13" s="2164"/>
      <c r="C13" s="1620">
        <v>2056</v>
      </c>
      <c r="D13" s="1620">
        <v>41</v>
      </c>
      <c r="E13" s="1620">
        <v>257</v>
      </c>
      <c r="F13" s="1620">
        <v>555</v>
      </c>
      <c r="G13" s="1620">
        <v>1203</v>
      </c>
    </row>
    <row r="14" spans="1:8" ht="13.5" customHeight="1">
      <c r="A14" s="2163" t="s">
        <v>368</v>
      </c>
      <c r="B14" s="2164"/>
      <c r="C14" s="1620">
        <v>10397</v>
      </c>
      <c r="D14" s="1620">
        <v>4</v>
      </c>
      <c r="E14" s="1620">
        <v>216</v>
      </c>
      <c r="F14" s="1620">
        <v>1372</v>
      </c>
      <c r="G14" s="1620">
        <v>8805</v>
      </c>
    </row>
    <row r="15" spans="1:8" ht="25.5" customHeight="1">
      <c r="A15" s="2183" t="s">
        <v>369</v>
      </c>
      <c r="B15" s="2184"/>
      <c r="C15" s="1620">
        <v>147</v>
      </c>
      <c r="D15" s="1620">
        <v>4</v>
      </c>
      <c r="E15" s="1620">
        <v>20</v>
      </c>
      <c r="F15" s="1620">
        <v>42</v>
      </c>
      <c r="G15" s="1620">
        <v>81</v>
      </c>
    </row>
    <row r="16" spans="1:8" ht="13.5" customHeight="1">
      <c r="A16" s="2163" t="s">
        <v>371</v>
      </c>
      <c r="B16" s="2164"/>
      <c r="C16" s="1620">
        <v>40736</v>
      </c>
      <c r="D16" s="1620">
        <v>1901</v>
      </c>
      <c r="E16" s="1620">
        <v>9397</v>
      </c>
      <c r="F16" s="1620">
        <v>11656</v>
      </c>
      <c r="G16" s="1620">
        <v>17782</v>
      </c>
    </row>
    <row r="17" spans="1:7" ht="13.5" customHeight="1">
      <c r="A17" s="2163" t="s">
        <v>372</v>
      </c>
      <c r="B17" s="2164"/>
      <c r="C17" s="1620">
        <v>33300</v>
      </c>
      <c r="D17" s="1620">
        <v>486</v>
      </c>
      <c r="E17" s="1620">
        <v>3520</v>
      </c>
      <c r="F17" s="1620">
        <v>6294</v>
      </c>
      <c r="G17" s="1620">
        <v>23000</v>
      </c>
    </row>
    <row r="18" spans="1:7" ht="13.5" customHeight="1">
      <c r="A18" s="2163" t="s">
        <v>374</v>
      </c>
      <c r="B18" s="2164"/>
      <c r="C18" s="1620">
        <v>3427</v>
      </c>
      <c r="D18" s="1620">
        <v>10</v>
      </c>
      <c r="E18" s="1620">
        <v>202</v>
      </c>
      <c r="F18" s="1620">
        <v>519</v>
      </c>
      <c r="G18" s="1620">
        <v>2696</v>
      </c>
    </row>
    <row r="19" spans="1:7" ht="13.5" customHeight="1">
      <c r="A19" s="2163" t="s">
        <v>376</v>
      </c>
      <c r="B19" s="2164"/>
      <c r="C19" s="1620">
        <v>10798</v>
      </c>
      <c r="D19" s="1620">
        <v>430</v>
      </c>
      <c r="E19" s="1620">
        <v>2091</v>
      </c>
      <c r="F19" s="1620">
        <v>3032</v>
      </c>
      <c r="G19" s="1620">
        <v>5245</v>
      </c>
    </row>
    <row r="20" spans="1:7" ht="13.5" customHeight="1">
      <c r="A20" s="2180" t="s">
        <v>377</v>
      </c>
      <c r="B20" s="504" t="s">
        <v>378</v>
      </c>
      <c r="C20" s="1620">
        <v>4837</v>
      </c>
      <c r="D20" s="1620">
        <v>172</v>
      </c>
      <c r="E20" s="1620">
        <v>1072</v>
      </c>
      <c r="F20" s="1620">
        <v>1349</v>
      </c>
      <c r="G20" s="1620">
        <v>2244</v>
      </c>
    </row>
    <row r="21" spans="1:7" ht="13.5" customHeight="1">
      <c r="A21" s="2180"/>
      <c r="B21" s="504" t="s">
        <v>379</v>
      </c>
      <c r="C21" s="1620">
        <v>1820</v>
      </c>
      <c r="D21" s="1620">
        <v>93</v>
      </c>
      <c r="E21" s="1620">
        <v>331</v>
      </c>
      <c r="F21" s="1620">
        <v>597</v>
      </c>
      <c r="G21" s="1620">
        <v>799</v>
      </c>
    </row>
    <row r="22" spans="1:7" ht="13.5" customHeight="1">
      <c r="A22" s="2180"/>
      <c r="B22" s="504" t="s">
        <v>380</v>
      </c>
      <c r="C22" s="1620">
        <v>1738</v>
      </c>
      <c r="D22" s="1620">
        <v>158</v>
      </c>
      <c r="E22" s="1620">
        <v>446</v>
      </c>
      <c r="F22" s="1620">
        <v>519</v>
      </c>
      <c r="G22" s="1620">
        <v>615</v>
      </c>
    </row>
    <row r="23" spans="1:7" ht="13.5" customHeight="1">
      <c r="A23" s="2163" t="s">
        <v>381</v>
      </c>
      <c r="B23" s="2164"/>
      <c r="C23" s="1620">
        <v>134556</v>
      </c>
      <c r="D23" s="1620">
        <v>1056</v>
      </c>
      <c r="E23" s="1620">
        <v>16723</v>
      </c>
      <c r="F23" s="1620">
        <v>30228</v>
      </c>
      <c r="G23" s="1620">
        <v>86549</v>
      </c>
    </row>
    <row r="24" spans="1:7" ht="13.5" customHeight="1">
      <c r="A24" s="2180" t="s">
        <v>377</v>
      </c>
      <c r="B24" s="504" t="s">
        <v>378</v>
      </c>
      <c r="C24" s="1620">
        <v>28305</v>
      </c>
      <c r="D24" s="1620">
        <v>333</v>
      </c>
      <c r="E24" s="1620">
        <v>5032</v>
      </c>
      <c r="F24" s="1620">
        <v>8628</v>
      </c>
      <c r="G24" s="1620">
        <v>14312</v>
      </c>
    </row>
    <row r="25" spans="1:7" ht="13.5" customHeight="1">
      <c r="A25" s="2180"/>
      <c r="B25" s="504" t="s">
        <v>379</v>
      </c>
      <c r="C25" s="1620">
        <v>63959</v>
      </c>
      <c r="D25" s="1620">
        <v>354</v>
      </c>
      <c r="E25" s="1620">
        <v>7579</v>
      </c>
      <c r="F25" s="1620">
        <v>13212</v>
      </c>
      <c r="G25" s="1620">
        <v>42814</v>
      </c>
    </row>
    <row r="26" spans="1:7" ht="13.5" customHeight="1">
      <c r="A26" s="2180"/>
      <c r="B26" s="504" t="s">
        <v>380</v>
      </c>
      <c r="C26" s="1620">
        <v>25771</v>
      </c>
      <c r="D26" s="1620">
        <v>252</v>
      </c>
      <c r="E26" s="1620">
        <v>2509</v>
      </c>
      <c r="F26" s="1620">
        <v>5207</v>
      </c>
      <c r="G26" s="1620">
        <v>17803</v>
      </c>
    </row>
    <row r="27" spans="1:7" ht="13.5" customHeight="1">
      <c r="A27" s="2163" t="s">
        <v>382</v>
      </c>
      <c r="B27" s="2164"/>
      <c r="C27" s="1620">
        <v>2296</v>
      </c>
      <c r="D27" s="1620">
        <v>18</v>
      </c>
      <c r="E27" s="1620">
        <v>244</v>
      </c>
      <c r="F27" s="1620">
        <v>403</v>
      </c>
      <c r="G27" s="1620">
        <v>1631</v>
      </c>
    </row>
    <row r="28" spans="1:7" ht="13.5" customHeight="1">
      <c r="A28" s="2165" t="s">
        <v>383</v>
      </c>
      <c r="B28" s="2166"/>
      <c r="C28" s="1621">
        <v>2121</v>
      </c>
      <c r="D28" s="1621">
        <v>28</v>
      </c>
      <c r="E28" s="1621">
        <v>180</v>
      </c>
      <c r="F28" s="1621">
        <v>431</v>
      </c>
      <c r="G28" s="1621">
        <v>1482</v>
      </c>
    </row>
    <row r="29" spans="1:7" ht="13.5" customHeight="1">
      <c r="A29" s="2023"/>
      <c r="B29" s="2023"/>
      <c r="C29" s="2024"/>
      <c r="D29" s="2024"/>
      <c r="E29" s="2024"/>
      <c r="F29" s="2024"/>
      <c r="G29" s="2024"/>
    </row>
    <row r="30" spans="1:7" ht="15" customHeight="1">
      <c r="A30" s="509" t="s">
        <v>251</v>
      </c>
    </row>
    <row r="31" spans="1:7" ht="13.5" customHeight="1">
      <c r="A31" s="2167" t="s">
        <v>354</v>
      </c>
      <c r="B31" s="2168"/>
      <c r="C31" s="2173" t="s">
        <v>355</v>
      </c>
      <c r="D31" s="2173"/>
      <c r="E31" s="2173"/>
      <c r="F31" s="2173"/>
      <c r="G31" s="2173"/>
    </row>
    <row r="32" spans="1:7" ht="13.5" customHeight="1">
      <c r="A32" s="2169"/>
      <c r="B32" s="2170"/>
      <c r="C32" s="2174" t="s">
        <v>7</v>
      </c>
      <c r="D32" s="2176" t="s">
        <v>356</v>
      </c>
      <c r="E32" s="2176"/>
      <c r="F32" s="2176"/>
      <c r="G32" s="2176"/>
    </row>
    <row r="33" spans="1:7" ht="13.5" customHeight="1">
      <c r="A33" s="2171"/>
      <c r="B33" s="2172"/>
      <c r="C33" s="2175"/>
      <c r="D33" s="501" t="s">
        <v>48</v>
      </c>
      <c r="E33" s="502" t="s">
        <v>357</v>
      </c>
      <c r="F33" s="502" t="s">
        <v>358</v>
      </c>
      <c r="G33" s="501" t="s">
        <v>344</v>
      </c>
    </row>
    <row r="34" spans="1:7" ht="13.5" customHeight="1">
      <c r="A34" s="2177" t="s">
        <v>359</v>
      </c>
      <c r="B34" s="510" t="s">
        <v>360</v>
      </c>
      <c r="C34" s="1616">
        <v>695.51384543743802</v>
      </c>
      <c r="D34" s="1616">
        <v>483.60085053534806</v>
      </c>
      <c r="E34" s="1616">
        <v>940.42508567001914</v>
      </c>
      <c r="F34" s="1616">
        <v>1182.485984397905</v>
      </c>
      <c r="G34" s="1616">
        <v>598.65055463788929</v>
      </c>
    </row>
    <row r="35" spans="1:7" ht="13.5" customHeight="1">
      <c r="A35" s="2178"/>
      <c r="B35" s="511" t="s">
        <v>361</v>
      </c>
      <c r="C35" s="1617">
        <v>5244.9237325725508</v>
      </c>
      <c r="D35" s="1617">
        <v>1166.6635304743804</v>
      </c>
      <c r="E35" s="1617">
        <v>5864.8020540507623</v>
      </c>
      <c r="F35" s="1617">
        <v>10805.358579932963</v>
      </c>
      <c r="G35" s="1617">
        <v>4307.3912719038435</v>
      </c>
    </row>
    <row r="36" spans="1:7" ht="13.5" customHeight="1">
      <c r="A36" s="2178" t="s">
        <v>362</v>
      </c>
      <c r="B36" s="511" t="s">
        <v>363</v>
      </c>
      <c r="C36" s="1617">
        <v>1784.1722431067537</v>
      </c>
      <c r="D36" s="1617">
        <v>901.34166306004556</v>
      </c>
      <c r="E36" s="1617">
        <v>2561.4743700335912</v>
      </c>
      <c r="F36" s="1617">
        <v>3320.2548143491586</v>
      </c>
      <c r="G36" s="1617">
        <v>1480.9306087704736</v>
      </c>
    </row>
    <row r="37" spans="1:7" ht="13.5" customHeight="1">
      <c r="A37" s="2178"/>
      <c r="B37" s="511" t="s">
        <v>364</v>
      </c>
      <c r="C37" s="1617">
        <v>322.42900446360812</v>
      </c>
      <c r="D37" s="1617">
        <v>641.66494176090919</v>
      </c>
      <c r="E37" s="1617">
        <v>690.09610603123701</v>
      </c>
      <c r="F37" s="1617">
        <v>617.932925623149</v>
      </c>
      <c r="G37" s="1617">
        <v>243.25576724831248</v>
      </c>
    </row>
    <row r="38" spans="1:7" ht="13.5" customHeight="1">
      <c r="A38" s="2178"/>
      <c r="B38" s="511" t="s">
        <v>365</v>
      </c>
      <c r="C38" s="1617">
        <v>656.2970178264336</v>
      </c>
      <c r="D38" s="1617">
        <v>553.22431928946435</v>
      </c>
      <c r="E38" s="1617">
        <v>819.65826711455259</v>
      </c>
      <c r="F38" s="1617">
        <v>968.01814373545267</v>
      </c>
      <c r="G38" s="1617">
        <v>593.44549845552626</v>
      </c>
    </row>
    <row r="39" spans="1:7" ht="13.5" customHeight="1">
      <c r="A39" s="2160" t="s">
        <v>366</v>
      </c>
      <c r="B39" s="2160"/>
      <c r="C39" s="1617">
        <v>37.872145405460373</v>
      </c>
      <c r="D39" s="1617">
        <v>77.15033024104774</v>
      </c>
      <c r="E39" s="1617">
        <v>86.938578063739172</v>
      </c>
      <c r="F39" s="1617">
        <v>75.192452032634876</v>
      </c>
      <c r="G39" s="1617">
        <v>27.706560121162656</v>
      </c>
    </row>
    <row r="40" spans="1:7" ht="13.5" customHeight="1">
      <c r="A40" s="2160" t="s">
        <v>368</v>
      </c>
      <c r="B40" s="2160"/>
      <c r="C40" s="1617">
        <v>191.51590261700946</v>
      </c>
      <c r="D40" s="1617">
        <v>7.5268614869314874</v>
      </c>
      <c r="E40" s="1617">
        <v>73.068999462130975</v>
      </c>
      <c r="F40" s="1617">
        <v>185.8811607004956</v>
      </c>
      <c r="G40" s="1617">
        <v>202.7899101137466</v>
      </c>
    </row>
    <row r="41" spans="1:7" ht="23.25" customHeight="1">
      <c r="A41" s="2179" t="s">
        <v>369</v>
      </c>
      <c r="B41" s="2179"/>
      <c r="C41" s="1617">
        <v>2.7077847152736743</v>
      </c>
      <c r="D41" s="1617">
        <v>7.5268614869314874</v>
      </c>
      <c r="E41" s="1617">
        <v>6.7656480983454603</v>
      </c>
      <c r="F41" s="1617">
        <v>5.6902396132804771</v>
      </c>
      <c r="G41" s="1617">
        <v>1.8655289857141937</v>
      </c>
    </row>
    <row r="42" spans="1:7" ht="13.5" customHeight="1">
      <c r="A42" s="2160" t="s">
        <v>371</v>
      </c>
      <c r="B42" s="2160"/>
      <c r="C42" s="1617">
        <v>750.36951130196178</v>
      </c>
      <c r="D42" s="1617">
        <v>3577.1409216641887</v>
      </c>
      <c r="E42" s="1617">
        <v>3178.8397590076152</v>
      </c>
      <c r="F42" s="1617">
        <v>1579.1769745808867</v>
      </c>
      <c r="G42" s="1617">
        <v>409.54119041938014</v>
      </c>
    </row>
    <row r="43" spans="1:7" ht="13.5" customHeight="1">
      <c r="A43" s="2160" t="s">
        <v>372</v>
      </c>
      <c r="B43" s="2160"/>
      <c r="C43" s="1617">
        <v>613.39612937832214</v>
      </c>
      <c r="D43" s="1617">
        <v>914.51367066217563</v>
      </c>
      <c r="E43" s="1617">
        <v>1190.754065308801</v>
      </c>
      <c r="F43" s="1617">
        <v>852.7230506187459</v>
      </c>
      <c r="G43" s="1617">
        <v>529.71810705464759</v>
      </c>
    </row>
    <row r="44" spans="1:7" ht="13.5" customHeight="1">
      <c r="A44" s="2160" t="s">
        <v>384</v>
      </c>
      <c r="B44" s="2160"/>
      <c r="C44" s="1617">
        <v>63.126382443829122</v>
      </c>
      <c r="D44" s="1617">
        <v>18.817153717328715</v>
      </c>
      <c r="E44" s="1617">
        <v>68.333045793289159</v>
      </c>
      <c r="F44" s="1617">
        <v>70.315103792680191</v>
      </c>
      <c r="G44" s="1617">
        <v>62.092174635623039</v>
      </c>
    </row>
    <row r="45" spans="1:7" ht="13.5" customHeight="1">
      <c r="A45" s="2160" t="s">
        <v>376</v>
      </c>
      <c r="B45" s="2160"/>
      <c r="C45" s="1617">
        <v>198.90244459540907</v>
      </c>
      <c r="D45" s="1617">
        <v>809.13760984513488</v>
      </c>
      <c r="E45" s="1617">
        <v>707.34850868201795</v>
      </c>
      <c r="F45" s="1617">
        <v>410.78110732062879</v>
      </c>
      <c r="G45" s="1617">
        <v>120.7987596305055</v>
      </c>
    </row>
    <row r="46" spans="1:7" ht="13.5" customHeight="1">
      <c r="A46" s="2162" t="s">
        <v>377</v>
      </c>
      <c r="B46" s="511" t="s">
        <v>378</v>
      </c>
      <c r="C46" s="1617">
        <v>89.099011345433752</v>
      </c>
      <c r="D46" s="1617">
        <v>323.65504393805395</v>
      </c>
      <c r="E46" s="1617">
        <v>362.63873807131671</v>
      </c>
      <c r="F46" s="1617">
        <v>182.76507710274677</v>
      </c>
      <c r="G46" s="1617">
        <v>51.682062270896921</v>
      </c>
    </row>
    <row r="47" spans="1:7" ht="13.5" customHeight="1">
      <c r="A47" s="2162"/>
      <c r="B47" s="511" t="s">
        <v>379</v>
      </c>
      <c r="C47" s="1617">
        <v>33.524953617674065</v>
      </c>
      <c r="D47" s="1617">
        <v>174.99952957115707</v>
      </c>
      <c r="E47" s="1617">
        <v>111.97147602761738</v>
      </c>
      <c r="F47" s="1617">
        <v>80.882691645915358</v>
      </c>
      <c r="G47" s="1617">
        <v>18.401946414637539</v>
      </c>
    </row>
    <row r="48" spans="1:7" ht="13.5" customHeight="1">
      <c r="A48" s="2162"/>
      <c r="B48" s="511" t="s">
        <v>380</v>
      </c>
      <c r="C48" s="1617">
        <v>32.014488674460175</v>
      </c>
      <c r="D48" s="1617">
        <v>297.31102873379376</v>
      </c>
      <c r="E48" s="1617">
        <v>150.87395259310378</v>
      </c>
      <c r="F48" s="1617">
        <v>70.315103792680191</v>
      </c>
      <c r="G48" s="1617">
        <v>14.164201558200357</v>
      </c>
    </row>
    <row r="49" spans="1:7" ht="13.5" customHeight="1">
      <c r="A49" s="2160" t="s">
        <v>381</v>
      </c>
      <c r="B49" s="2160"/>
      <c r="C49" s="1617">
        <v>2478.5624499888741</v>
      </c>
      <c r="D49" s="1617">
        <v>1987.0914325499125</v>
      </c>
      <c r="E49" s="1617">
        <v>5657.0966574315571</v>
      </c>
      <c r="F49" s="1617">
        <v>4095.3467388152922</v>
      </c>
      <c r="G49" s="1617">
        <v>1993.3292368466387</v>
      </c>
    </row>
    <row r="50" spans="1:7" ht="13.5" customHeight="1">
      <c r="A50" s="2162" t="s">
        <v>377</v>
      </c>
      <c r="B50" s="511" t="s">
        <v>378</v>
      </c>
      <c r="C50" s="1617">
        <v>521.38670997157374</v>
      </c>
      <c r="D50" s="1617">
        <v>626.61121878704625</v>
      </c>
      <c r="E50" s="1617">
        <v>1702.2370615437178</v>
      </c>
      <c r="F50" s="1617">
        <v>1168.9377948424753</v>
      </c>
      <c r="G50" s="1617">
        <v>329.62284992026593</v>
      </c>
    </row>
    <row r="51" spans="1:7" ht="13.5" customHeight="1">
      <c r="A51" s="2162"/>
      <c r="B51" s="511" t="s">
        <v>379</v>
      </c>
      <c r="C51" s="1617">
        <v>1178.1442354026458</v>
      </c>
      <c r="D51" s="1617">
        <v>666.12724159343657</v>
      </c>
      <c r="E51" s="1617">
        <v>2563.8423468680121</v>
      </c>
      <c r="F51" s="1617">
        <v>1789.9868040633733</v>
      </c>
      <c r="G51" s="1617">
        <v>986.0587406712034</v>
      </c>
    </row>
    <row r="52" spans="1:7" ht="13.5" customHeight="1">
      <c r="A52" s="2162"/>
      <c r="B52" s="511" t="s">
        <v>380</v>
      </c>
      <c r="C52" s="1617">
        <v>474.70965916542758</v>
      </c>
      <c r="D52" s="1617">
        <v>474.19227367668367</v>
      </c>
      <c r="E52" s="1617">
        <v>848.7505539374381</v>
      </c>
      <c r="F52" s="1617">
        <v>705.45423015122492</v>
      </c>
      <c r="G52" s="1617">
        <v>410.02484608234306</v>
      </c>
    </row>
    <row r="53" spans="1:7" ht="13.5" customHeight="1">
      <c r="A53" s="2160" t="s">
        <v>382</v>
      </c>
      <c r="B53" s="2160"/>
      <c r="C53" s="1617">
        <v>42.293018409988811</v>
      </c>
      <c r="D53" s="1617">
        <v>33.87087669119169</v>
      </c>
      <c r="E53" s="1617">
        <v>82.540906799814621</v>
      </c>
      <c r="F53" s="1617">
        <v>54.599203908381725</v>
      </c>
      <c r="G53" s="1617">
        <v>37.56392315678827</v>
      </c>
    </row>
    <row r="54" spans="1:7" ht="13.5" customHeight="1">
      <c r="A54" s="2161" t="s">
        <v>383</v>
      </c>
      <c r="B54" s="2161"/>
      <c r="C54" s="1618">
        <v>39.069465177520151</v>
      </c>
      <c r="D54" s="1618">
        <v>52.688030408520405</v>
      </c>
      <c r="E54" s="1618">
        <v>60.890832885109148</v>
      </c>
      <c r="F54" s="1618">
        <v>58.392696983902042</v>
      </c>
      <c r="G54" s="1618">
        <v>34.132271071955991</v>
      </c>
    </row>
    <row r="55" spans="1:7" ht="13.5" customHeight="1">
      <c r="B55" s="509"/>
    </row>
    <row r="56" spans="1:7" ht="13.5" customHeight="1">
      <c r="A56" s="512" t="s">
        <v>385</v>
      </c>
      <c r="B56" s="509"/>
    </row>
  </sheetData>
  <mergeCells count="37">
    <mergeCell ref="A5:B7"/>
    <mergeCell ref="C5:G5"/>
    <mergeCell ref="C6:C7"/>
    <mergeCell ref="D6:G6"/>
    <mergeCell ref="A24:A26"/>
    <mergeCell ref="A8:A9"/>
    <mergeCell ref="A10:A12"/>
    <mergeCell ref="A13:B13"/>
    <mergeCell ref="A14:B14"/>
    <mergeCell ref="A15:B15"/>
    <mergeCell ref="A16:B16"/>
    <mergeCell ref="A17:B17"/>
    <mergeCell ref="A18:B18"/>
    <mergeCell ref="A19:B19"/>
    <mergeCell ref="A20:A22"/>
    <mergeCell ref="A23:B23"/>
    <mergeCell ref="A34:A35"/>
    <mergeCell ref="A36:A38"/>
    <mergeCell ref="A39:B39"/>
    <mergeCell ref="A40:B40"/>
    <mergeCell ref="A41:B41"/>
    <mergeCell ref="A2:G2"/>
    <mergeCell ref="A53:B53"/>
    <mergeCell ref="A54:B54"/>
    <mergeCell ref="A43:B43"/>
    <mergeCell ref="A44:B44"/>
    <mergeCell ref="A45:B45"/>
    <mergeCell ref="A46:A48"/>
    <mergeCell ref="A49:B49"/>
    <mergeCell ref="A50:A52"/>
    <mergeCell ref="A42:B42"/>
    <mergeCell ref="A27:B27"/>
    <mergeCell ref="A28:B28"/>
    <mergeCell ref="A31:B33"/>
    <mergeCell ref="C31:G31"/>
    <mergeCell ref="C32:C33"/>
    <mergeCell ref="D32:G32"/>
  </mergeCells>
  <hyperlinks>
    <hyperlink ref="H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zoomScaleNormal="100" workbookViewId="0"/>
  </sheetViews>
  <sheetFormatPr defaultRowHeight="14.25"/>
  <cols>
    <col min="10" max="10" width="28.875" customWidth="1"/>
    <col min="11" max="18" width="6.625" customWidth="1"/>
    <col min="19" max="19" width="3.5" customWidth="1"/>
    <col min="20" max="27" width="6.625" customWidth="1"/>
  </cols>
  <sheetData>
    <row r="1" spans="1:27" ht="15" customHeight="1">
      <c r="A1" s="1" t="s">
        <v>0</v>
      </c>
      <c r="J1" s="2004" t="s">
        <v>1431</v>
      </c>
    </row>
    <row r="2" spans="1:27" ht="30" customHeight="1">
      <c r="A2" s="2185" t="s">
        <v>1112</v>
      </c>
      <c r="B2" s="2185"/>
      <c r="C2" s="2185"/>
      <c r="D2" s="2185"/>
      <c r="E2" s="2185"/>
      <c r="F2" s="2185"/>
      <c r="G2" s="2185"/>
      <c r="H2" s="2185"/>
    </row>
    <row r="3" spans="1:27" ht="15" customHeight="1"/>
    <row r="5" spans="1:27">
      <c r="J5" s="412" t="s">
        <v>1113</v>
      </c>
    </row>
    <row r="6" spans="1:27">
      <c r="J6" s="1"/>
      <c r="K6" s="1" t="s">
        <v>484</v>
      </c>
      <c r="L6" s="1"/>
      <c r="M6" s="1"/>
      <c r="N6" s="1"/>
      <c r="O6" s="1"/>
      <c r="P6" s="1"/>
      <c r="Q6" s="1"/>
      <c r="R6" s="1"/>
      <c r="S6" s="1"/>
      <c r="T6" s="1" t="s">
        <v>386</v>
      </c>
      <c r="U6" s="1"/>
      <c r="V6" s="1"/>
      <c r="W6" s="1"/>
      <c r="X6" s="1"/>
      <c r="Y6" s="1"/>
      <c r="Z6" s="1"/>
    </row>
    <row r="7" spans="1:27">
      <c r="J7" s="513" t="s">
        <v>387</v>
      </c>
      <c r="K7" s="335">
        <v>2015</v>
      </c>
      <c r="L7" s="335">
        <v>2016</v>
      </c>
      <c r="M7" s="335">
        <v>2017</v>
      </c>
      <c r="N7" s="335">
        <v>2018</v>
      </c>
      <c r="O7" s="335">
        <v>2019</v>
      </c>
      <c r="P7" s="335">
        <v>2020</v>
      </c>
      <c r="Q7" s="335">
        <v>2021</v>
      </c>
      <c r="R7" s="335">
        <v>2022</v>
      </c>
      <c r="S7" s="514"/>
      <c r="T7" s="515">
        <v>2015</v>
      </c>
      <c r="U7" s="335">
        <v>2016</v>
      </c>
      <c r="V7" s="335">
        <v>2017</v>
      </c>
      <c r="W7" s="335">
        <v>2018</v>
      </c>
      <c r="X7" s="335">
        <v>2019</v>
      </c>
      <c r="Y7" s="335">
        <v>2020</v>
      </c>
      <c r="Z7" s="335">
        <v>2021</v>
      </c>
      <c r="AA7" s="335">
        <v>2022</v>
      </c>
    </row>
    <row r="8" spans="1:27">
      <c r="J8" s="506" t="s">
        <v>367</v>
      </c>
      <c r="K8" s="516">
        <v>9625.8149862987812</v>
      </c>
      <c r="L8" s="516">
        <v>10951.561110702089</v>
      </c>
      <c r="M8" s="516">
        <v>9877.219227186768</v>
      </c>
      <c r="N8" s="516">
        <v>9607.6646868225216</v>
      </c>
      <c r="O8" s="516">
        <v>10052.879437495683</v>
      </c>
      <c r="P8" s="516">
        <v>8367.5256848124791</v>
      </c>
      <c r="Q8" s="516">
        <v>7756.403984988915</v>
      </c>
      <c r="R8" s="516">
        <v>8990.3023388476904</v>
      </c>
      <c r="S8" s="517"/>
      <c r="T8" s="516">
        <v>5094.1035982080393</v>
      </c>
      <c r="U8" s="516">
        <v>5729.534804800378</v>
      </c>
      <c r="V8" s="516">
        <v>5398.1393756064153</v>
      </c>
      <c r="W8" s="516">
        <v>5283.1503213640599</v>
      </c>
      <c r="X8" s="516">
        <v>5257.092467385969</v>
      </c>
      <c r="Y8" s="516">
        <v>4514.0014371686138</v>
      </c>
      <c r="Z8" s="516">
        <v>4172.2991529322862</v>
      </c>
      <c r="AA8" s="516">
        <v>4307.3912719038435</v>
      </c>
    </row>
    <row r="9" spans="1:27" ht="24">
      <c r="J9" s="518" t="s">
        <v>388</v>
      </c>
      <c r="K9" s="519">
        <v>5947.5574033827843</v>
      </c>
      <c r="L9" s="519">
        <v>6826.6382742548412</v>
      </c>
      <c r="M9" s="519">
        <v>6150.6110813175646</v>
      </c>
      <c r="N9" s="519">
        <v>5642.7901274604719</v>
      </c>
      <c r="O9" s="519">
        <v>5903.812807164576</v>
      </c>
      <c r="P9" s="519">
        <v>4437.7609609386955</v>
      </c>
      <c r="Q9" s="519">
        <v>3779.721744844785</v>
      </c>
      <c r="R9" s="519">
        <v>4417.0362328174742</v>
      </c>
      <c r="S9" s="517"/>
      <c r="T9" s="519">
        <v>2059.4777598288624</v>
      </c>
      <c r="U9" s="519">
        <v>2400.532004236838</v>
      </c>
      <c r="V9" s="519">
        <v>2158.5754237771816</v>
      </c>
      <c r="W9" s="519">
        <v>2273.3649944724561</v>
      </c>
      <c r="X9" s="519">
        <v>2376.2196563498046</v>
      </c>
      <c r="Y9" s="519">
        <v>2043.1260152171867</v>
      </c>
      <c r="Z9" s="519">
        <v>2052.6074600240945</v>
      </c>
      <c r="AA9" s="519">
        <v>1993.3292368466387</v>
      </c>
    </row>
    <row r="10" spans="1:27">
      <c r="J10" s="507" t="s">
        <v>370</v>
      </c>
      <c r="K10" s="519">
        <v>4430.3127657564019</v>
      </c>
      <c r="L10" s="519">
        <v>5121.5833300296945</v>
      </c>
      <c r="M10" s="519">
        <v>4217.825322005513</v>
      </c>
      <c r="N10" s="519">
        <v>3998.3353937834081</v>
      </c>
      <c r="O10" s="519">
        <v>4182.4779233481477</v>
      </c>
      <c r="P10" s="519">
        <v>3389.2367080805789</v>
      </c>
      <c r="Q10" s="519">
        <v>2858.8806663060955</v>
      </c>
      <c r="R10" s="519">
        <v>2995.6020094584401</v>
      </c>
      <c r="S10" s="517"/>
      <c r="T10" s="519">
        <v>1868.4500195972848</v>
      </c>
      <c r="U10" s="519">
        <v>2134.4613285708901</v>
      </c>
      <c r="V10" s="519">
        <v>1868.1810398949833</v>
      </c>
      <c r="W10" s="519">
        <v>1877.9505518646965</v>
      </c>
      <c r="X10" s="519">
        <v>1853.6473934422904</v>
      </c>
      <c r="Y10" s="519">
        <v>1611.5417239997114</v>
      </c>
      <c r="Z10" s="519">
        <v>1431.934668828193</v>
      </c>
      <c r="AA10" s="519">
        <v>1480.9306087704736</v>
      </c>
    </row>
    <row r="11" spans="1:27">
      <c r="J11" s="507" t="s">
        <v>389</v>
      </c>
      <c r="K11" s="519">
        <v>2488.046867617878</v>
      </c>
      <c r="L11" s="519">
        <v>2931.6486665571747</v>
      </c>
      <c r="M11" s="519">
        <v>2541.2327001420681</v>
      </c>
      <c r="N11" s="519">
        <v>2432.7994908704409</v>
      </c>
      <c r="O11" s="519">
        <v>2471.2224240173064</v>
      </c>
      <c r="P11" s="519">
        <v>2062.2923318612166</v>
      </c>
      <c r="Q11" s="519">
        <v>1954.5606414968258</v>
      </c>
      <c r="R11" s="519">
        <v>2111.9555416520984</v>
      </c>
      <c r="S11" s="517"/>
      <c r="T11" s="519">
        <v>537.02513214430928</v>
      </c>
      <c r="U11" s="519">
        <v>591.19199342764534</v>
      </c>
      <c r="V11" s="519">
        <v>528.78260373266369</v>
      </c>
      <c r="W11" s="519">
        <v>515.72920464049071</v>
      </c>
      <c r="X11" s="519">
        <v>519.31217069933984</v>
      </c>
      <c r="Y11" s="519">
        <v>429.07335494869017</v>
      </c>
      <c r="Z11" s="519">
        <v>397.05868158224109</v>
      </c>
      <c r="AA11" s="519">
        <v>409.54119041938014</v>
      </c>
    </row>
    <row r="12" spans="1:27">
      <c r="J12" s="507" t="s">
        <v>373</v>
      </c>
      <c r="K12" s="519">
        <v>2307.0962864972125</v>
      </c>
      <c r="L12" s="519">
        <v>2198.7129025011373</v>
      </c>
      <c r="M12" s="519">
        <v>1732.4790425922265</v>
      </c>
      <c r="N12" s="519">
        <v>1591.5922389609707</v>
      </c>
      <c r="O12" s="519">
        <v>1634.4468564452998</v>
      </c>
      <c r="P12" s="519">
        <v>1224.1587847387959</v>
      </c>
      <c r="Q12" s="519">
        <v>1033.5349701790367</v>
      </c>
      <c r="R12" s="519">
        <v>1082.4761238798005</v>
      </c>
      <c r="S12" s="517"/>
      <c r="T12" s="519">
        <v>1421.9249662084198</v>
      </c>
      <c r="U12" s="519">
        <v>1206.2876136479194</v>
      </c>
      <c r="V12" s="519">
        <v>1048.9127332914788</v>
      </c>
      <c r="W12" s="519">
        <v>1116.3676895778763</v>
      </c>
      <c r="X12" s="519">
        <v>1055.3807593917443</v>
      </c>
      <c r="Y12" s="519">
        <v>749.08076905869109</v>
      </c>
      <c r="Z12" s="519">
        <v>663.83284236285419</v>
      </c>
      <c r="AA12" s="519">
        <v>598.65055463788929</v>
      </c>
    </row>
    <row r="13" spans="1:27">
      <c r="J13" s="508" t="s">
        <v>375</v>
      </c>
      <c r="K13" s="520">
        <v>993.95256543513165</v>
      </c>
      <c r="L13" s="520">
        <v>1239.3363273735699</v>
      </c>
      <c r="M13" s="520">
        <v>1036.1568206836207</v>
      </c>
      <c r="N13" s="520">
        <v>1145.0728686994983</v>
      </c>
      <c r="O13" s="520">
        <v>1172.4750675225434</v>
      </c>
      <c r="P13" s="520">
        <v>964.1826043032778</v>
      </c>
      <c r="Q13" s="520">
        <v>729.69525578098433</v>
      </c>
      <c r="R13" s="520">
        <v>907.38457575032658</v>
      </c>
      <c r="S13" s="521"/>
      <c r="T13" s="520">
        <v>670.63465898892662</v>
      </c>
      <c r="U13" s="520">
        <v>683.83568656083708</v>
      </c>
      <c r="V13" s="520">
        <v>603.39021745334173</v>
      </c>
      <c r="W13" s="520">
        <v>603.17070689143065</v>
      </c>
      <c r="X13" s="520">
        <v>566.20734323231068</v>
      </c>
      <c r="Y13" s="520">
        <v>550.62549705124775</v>
      </c>
      <c r="Z13" s="520">
        <v>543.91316877970121</v>
      </c>
      <c r="AA13" s="520">
        <v>593.44549845552626</v>
      </c>
    </row>
    <row r="18" spans="1:19">
      <c r="R18" s="61"/>
      <c r="S18" s="61"/>
    </row>
    <row r="19" spans="1:19">
      <c r="R19" s="61"/>
      <c r="S19" s="61"/>
    </row>
    <row r="20" spans="1:19">
      <c r="R20" s="61"/>
      <c r="S20" s="61"/>
    </row>
    <row r="21" spans="1:19">
      <c r="R21" s="61"/>
      <c r="S21" s="61"/>
    </row>
    <row r="22" spans="1:19">
      <c r="R22" s="61"/>
      <c r="S22" s="61"/>
    </row>
    <row r="23" spans="1:19">
      <c r="R23" s="61"/>
      <c r="S23" s="61"/>
    </row>
    <row r="31" spans="1:19">
      <c r="A31" s="324" t="s">
        <v>390</v>
      </c>
    </row>
  </sheetData>
  <mergeCells count="1"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Normal="100" workbookViewId="0"/>
  </sheetViews>
  <sheetFormatPr defaultColWidth="7" defaultRowHeight="13.5" customHeight="1"/>
  <cols>
    <col min="1" max="1" width="12.125" style="522" customWidth="1"/>
    <col min="2" max="7" width="10.375" style="522" customWidth="1"/>
    <col min="8" max="10" width="10.125" style="522" customWidth="1"/>
    <col min="11" max="11" width="12.5" style="522" customWidth="1"/>
    <col min="12" max="16384" width="7" style="522"/>
  </cols>
  <sheetData>
    <row r="1" spans="1:12" ht="15" customHeight="1">
      <c r="A1" s="1481" t="s">
        <v>0</v>
      </c>
      <c r="H1" s="2004" t="s">
        <v>1431</v>
      </c>
    </row>
    <row r="2" spans="1:12" ht="20.100000000000001" customHeight="1">
      <c r="A2" s="1622" t="s">
        <v>391</v>
      </c>
    </row>
    <row r="3" spans="1:12" ht="15" customHeight="1">
      <c r="A3" s="1623"/>
      <c r="J3" s="524"/>
      <c r="K3" s="524"/>
      <c r="L3" s="524"/>
    </row>
    <row r="4" spans="1:12" ht="15" customHeight="1">
      <c r="A4" s="2186" t="s">
        <v>252</v>
      </c>
      <c r="B4" s="2187" t="s">
        <v>315</v>
      </c>
      <c r="C4" s="2187"/>
      <c r="D4" s="2187"/>
      <c r="E4" s="2187"/>
      <c r="F4" s="2187"/>
      <c r="G4" s="2187"/>
    </row>
    <row r="5" spans="1:12" ht="13.5" customHeight="1">
      <c r="A5" s="2186"/>
      <c r="B5" s="2187" t="s">
        <v>10</v>
      </c>
      <c r="C5" s="2187"/>
      <c r="D5" s="2187"/>
      <c r="E5" s="2187" t="s">
        <v>249</v>
      </c>
      <c r="F5" s="2187"/>
      <c r="G5" s="2187"/>
    </row>
    <row r="6" spans="1:12" ht="13.5" customHeight="1">
      <c r="A6" s="2186"/>
      <c r="B6" s="2188" t="s">
        <v>7</v>
      </c>
      <c r="C6" s="2187" t="s">
        <v>377</v>
      </c>
      <c r="D6" s="2187"/>
      <c r="E6" s="2188" t="s">
        <v>7</v>
      </c>
      <c r="F6" s="2187" t="s">
        <v>377</v>
      </c>
      <c r="G6" s="2187"/>
    </row>
    <row r="7" spans="1:12" ht="13.5" customHeight="1">
      <c r="A7" s="2186"/>
      <c r="B7" s="2188"/>
      <c r="C7" s="525" t="s">
        <v>392</v>
      </c>
      <c r="D7" s="525" t="s">
        <v>393</v>
      </c>
      <c r="E7" s="2188"/>
      <c r="F7" s="525" t="s">
        <v>392</v>
      </c>
      <c r="G7" s="525" t="s">
        <v>393</v>
      </c>
    </row>
    <row r="8" spans="1:12" ht="13.5" customHeight="1">
      <c r="A8" s="526" t="s">
        <v>12</v>
      </c>
      <c r="B8" s="527">
        <v>349595</v>
      </c>
      <c r="C8" s="527">
        <v>25473</v>
      </c>
      <c r="D8" s="527">
        <v>319049</v>
      </c>
      <c r="E8" s="528">
        <v>6439.6462417421781</v>
      </c>
      <c r="F8" s="528">
        <v>469.22040851813813</v>
      </c>
      <c r="G8" s="528">
        <v>5876.9796300908192</v>
      </c>
      <c r="H8" s="529"/>
      <c r="J8" s="43"/>
      <c r="K8" s="61"/>
    </row>
    <row r="9" spans="1:12" ht="13.5" customHeight="1">
      <c r="A9" s="530" t="s">
        <v>262</v>
      </c>
      <c r="B9" s="531">
        <v>142</v>
      </c>
      <c r="C9" s="531">
        <v>139</v>
      </c>
      <c r="D9" s="531" t="s">
        <v>28</v>
      </c>
      <c r="E9" s="532">
        <v>49.319597941080453</v>
      </c>
      <c r="F9" s="532">
        <v>48.277634604297056</v>
      </c>
      <c r="G9" s="532" t="s">
        <v>28</v>
      </c>
      <c r="J9" s="43"/>
      <c r="K9" s="61"/>
    </row>
    <row r="10" spans="1:12" ht="13.5" customHeight="1">
      <c r="A10" s="533" t="s">
        <v>294</v>
      </c>
      <c r="B10" s="531">
        <v>490</v>
      </c>
      <c r="C10" s="531">
        <v>477</v>
      </c>
      <c r="D10" s="531">
        <v>1</v>
      </c>
      <c r="E10" s="532">
        <v>165.64686792197696</v>
      </c>
      <c r="F10" s="532">
        <v>161.25215509955714</v>
      </c>
      <c r="G10" s="532">
        <v>0.3380548324938305</v>
      </c>
      <c r="J10" s="43"/>
      <c r="K10" s="61"/>
    </row>
    <row r="11" spans="1:12" ht="13.5" customHeight="1">
      <c r="A11" s="533" t="s">
        <v>295</v>
      </c>
      <c r="B11" s="531">
        <v>884</v>
      </c>
      <c r="C11" s="531">
        <v>839</v>
      </c>
      <c r="D11" s="531">
        <v>15</v>
      </c>
      <c r="E11" s="532">
        <v>305.11797434800019</v>
      </c>
      <c r="F11" s="532">
        <v>289.58595076693683</v>
      </c>
      <c r="G11" s="532">
        <v>5.177341193687786</v>
      </c>
      <c r="J11" s="43"/>
      <c r="K11" s="61"/>
    </row>
    <row r="12" spans="1:12" ht="13.5" customHeight="1">
      <c r="A12" s="534" t="s">
        <v>296</v>
      </c>
      <c r="B12" s="531">
        <v>964</v>
      </c>
      <c r="C12" s="531">
        <v>861</v>
      </c>
      <c r="D12" s="531">
        <v>44</v>
      </c>
      <c r="E12" s="532">
        <v>364.62667372721086</v>
      </c>
      <c r="F12" s="532">
        <v>325.66759966714579</v>
      </c>
      <c r="G12" s="532">
        <v>16.642711248959831</v>
      </c>
      <c r="J12" s="43"/>
      <c r="K12" s="61"/>
    </row>
    <row r="13" spans="1:12" ht="13.5" customHeight="1">
      <c r="A13" s="534" t="s">
        <v>297</v>
      </c>
      <c r="B13" s="531">
        <v>2025</v>
      </c>
      <c r="C13" s="531">
        <v>1221</v>
      </c>
      <c r="D13" s="531">
        <v>509</v>
      </c>
      <c r="E13" s="532">
        <v>758.23385804364432</v>
      </c>
      <c r="F13" s="532">
        <v>457.18693366483438</v>
      </c>
      <c r="G13" s="532">
        <v>190.58816481195799</v>
      </c>
      <c r="J13" s="43"/>
      <c r="K13" s="61"/>
    </row>
    <row r="14" spans="1:12" ht="13.5" customHeight="1">
      <c r="A14" s="534" t="s">
        <v>298</v>
      </c>
      <c r="B14" s="531">
        <v>3950</v>
      </c>
      <c r="C14" s="531">
        <v>1717</v>
      </c>
      <c r="D14" s="531">
        <v>1486</v>
      </c>
      <c r="E14" s="532">
        <v>1252.7830814023559</v>
      </c>
      <c r="F14" s="532">
        <v>544.56419006780891</v>
      </c>
      <c r="G14" s="532">
        <v>471.30016682630401</v>
      </c>
      <c r="J14" s="43"/>
      <c r="K14" s="61"/>
    </row>
    <row r="15" spans="1:12" ht="13.5" customHeight="1">
      <c r="A15" s="534" t="s">
        <v>299</v>
      </c>
      <c r="B15" s="531">
        <v>7314</v>
      </c>
      <c r="C15" s="531">
        <v>2157</v>
      </c>
      <c r="D15" s="531">
        <v>4127</v>
      </c>
      <c r="E15" s="532">
        <v>1894.7106641590376</v>
      </c>
      <c r="F15" s="532">
        <v>558.77644279341587</v>
      </c>
      <c r="G15" s="532">
        <v>1069.1100507224978</v>
      </c>
      <c r="J15" s="43"/>
      <c r="K15" s="61"/>
    </row>
    <row r="16" spans="1:12" ht="13.5" customHeight="1">
      <c r="A16" s="534" t="s">
        <v>300</v>
      </c>
      <c r="B16" s="531">
        <v>11158</v>
      </c>
      <c r="C16" s="531">
        <v>2670</v>
      </c>
      <c r="D16" s="531">
        <v>7692</v>
      </c>
      <c r="E16" s="532">
        <v>2645.9756649916885</v>
      </c>
      <c r="F16" s="532">
        <v>633.15603383472023</v>
      </c>
      <c r="G16" s="532">
        <v>1824.0585064631714</v>
      </c>
      <c r="J16" s="43"/>
      <c r="K16" s="61"/>
    </row>
    <row r="17" spans="1:11" ht="13.5" customHeight="1">
      <c r="A17" s="534" t="s">
        <v>301</v>
      </c>
      <c r="B17" s="531">
        <v>16613</v>
      </c>
      <c r="C17" s="531">
        <v>2382</v>
      </c>
      <c r="D17" s="531">
        <v>13783</v>
      </c>
      <c r="E17" s="532">
        <v>3757.6791191292627</v>
      </c>
      <c r="F17" s="532">
        <v>538.78237896622545</v>
      </c>
      <c r="G17" s="532">
        <v>3117.5640341274079</v>
      </c>
      <c r="J17" s="43"/>
      <c r="K17" s="61"/>
    </row>
    <row r="18" spans="1:11" ht="13.5" customHeight="1">
      <c r="A18" s="534" t="s">
        <v>302</v>
      </c>
      <c r="B18" s="531">
        <v>25596</v>
      </c>
      <c r="C18" s="531">
        <v>2626</v>
      </c>
      <c r="D18" s="531">
        <v>22673</v>
      </c>
      <c r="E18" s="532">
        <v>5811.9759037786016</v>
      </c>
      <c r="F18" s="532">
        <v>596.27475868583406</v>
      </c>
      <c r="G18" s="532">
        <v>5148.2626061248729</v>
      </c>
      <c r="J18" s="43"/>
      <c r="K18" s="61"/>
    </row>
    <row r="19" spans="1:11" ht="13.5" customHeight="1">
      <c r="A19" s="534" t="s">
        <v>303</v>
      </c>
      <c r="B19" s="531">
        <v>33113</v>
      </c>
      <c r="C19" s="531">
        <v>2255</v>
      </c>
      <c r="D19" s="531">
        <v>30582</v>
      </c>
      <c r="E19" s="532">
        <v>9221.0312918577674</v>
      </c>
      <c r="F19" s="532">
        <v>627.95353979220442</v>
      </c>
      <c r="G19" s="532">
        <v>8516.2195804546336</v>
      </c>
      <c r="J19" s="43"/>
      <c r="K19" s="61"/>
    </row>
    <row r="20" spans="1:11" ht="13.5" customHeight="1">
      <c r="A20" s="534" t="s">
        <v>304</v>
      </c>
      <c r="B20" s="531">
        <v>42638</v>
      </c>
      <c r="C20" s="531">
        <v>2344</v>
      </c>
      <c r="D20" s="531">
        <v>40033</v>
      </c>
      <c r="E20" s="532">
        <v>12213.762324619449</v>
      </c>
      <c r="F20" s="532">
        <v>671.44469461297399</v>
      </c>
      <c r="G20" s="532">
        <v>11467.553523652383</v>
      </c>
      <c r="J20" s="43"/>
      <c r="K20" s="61"/>
    </row>
    <row r="21" spans="1:11" ht="13.5" customHeight="1">
      <c r="A21" s="534" t="s">
        <v>305</v>
      </c>
      <c r="B21" s="531">
        <v>47523</v>
      </c>
      <c r="C21" s="531">
        <v>1899</v>
      </c>
      <c r="D21" s="531">
        <v>45372</v>
      </c>
      <c r="E21" s="532">
        <v>13932.400460865971</v>
      </c>
      <c r="F21" s="532">
        <v>556.73312869946085</v>
      </c>
      <c r="G21" s="532">
        <v>13301.788054424402</v>
      </c>
      <c r="J21" s="43"/>
      <c r="K21" s="61"/>
    </row>
    <row r="22" spans="1:11" ht="13.5" customHeight="1">
      <c r="A22" s="534" t="s">
        <v>306</v>
      </c>
      <c r="B22" s="531">
        <v>51235</v>
      </c>
      <c r="C22" s="531">
        <v>1588</v>
      </c>
      <c r="D22" s="531">
        <v>49403</v>
      </c>
      <c r="E22" s="532">
        <v>15107.953975808403</v>
      </c>
      <c r="F22" s="532">
        <v>468.26253368954309</v>
      </c>
      <c r="G22" s="532">
        <v>14567.741783289986</v>
      </c>
      <c r="J22" s="43"/>
      <c r="K22" s="61"/>
    </row>
    <row r="23" spans="1:11" ht="13.5" customHeight="1">
      <c r="A23" s="534" t="s">
        <v>307</v>
      </c>
      <c r="B23" s="531">
        <v>44672</v>
      </c>
      <c r="C23" s="531">
        <v>1024</v>
      </c>
      <c r="D23" s="531">
        <v>43493</v>
      </c>
      <c r="E23" s="532">
        <v>16336.740477975462</v>
      </c>
      <c r="F23" s="532">
        <v>374.48115708826276</v>
      </c>
      <c r="G23" s="532">
        <v>15905.575161367002</v>
      </c>
      <c r="J23" s="43"/>
      <c r="K23" s="61"/>
    </row>
    <row r="24" spans="1:11" ht="13.5" customHeight="1">
      <c r="A24" s="534" t="s">
        <v>308</v>
      </c>
      <c r="B24" s="531">
        <v>32169</v>
      </c>
      <c r="C24" s="531">
        <v>698</v>
      </c>
      <c r="D24" s="531">
        <v>31383</v>
      </c>
      <c r="E24" s="532">
        <v>18982.79280555162</v>
      </c>
      <c r="F24" s="532">
        <v>411.88689043100601</v>
      </c>
      <c r="G24" s="532">
        <v>18518.977481943068</v>
      </c>
      <c r="J24" s="43"/>
      <c r="K24" s="61"/>
    </row>
    <row r="25" spans="1:11" ht="13.5" customHeight="1">
      <c r="A25" s="534" t="s">
        <v>309</v>
      </c>
      <c r="B25" s="531">
        <v>18587</v>
      </c>
      <c r="C25" s="531">
        <v>352</v>
      </c>
      <c r="D25" s="531">
        <v>18175</v>
      </c>
      <c r="E25" s="532">
        <v>17245.634545083412</v>
      </c>
      <c r="F25" s="532">
        <v>326.59726474790773</v>
      </c>
      <c r="G25" s="532">
        <v>16863.367292026203</v>
      </c>
      <c r="J25" s="43"/>
      <c r="K25" s="61"/>
    </row>
    <row r="26" spans="1:11" ht="13.5" customHeight="1">
      <c r="A26" s="535" t="s">
        <v>54</v>
      </c>
      <c r="B26" s="536">
        <v>10522</v>
      </c>
      <c r="C26" s="536">
        <v>224</v>
      </c>
      <c r="D26" s="536">
        <v>10278</v>
      </c>
      <c r="E26" s="537">
        <v>13276.133997855024</v>
      </c>
      <c r="F26" s="537">
        <v>282.63201059870039</v>
      </c>
      <c r="G26" s="537">
        <v>12968.266986310013</v>
      </c>
      <c r="J26" s="43"/>
      <c r="K26" s="61"/>
    </row>
    <row r="28" spans="1:11" ht="13.5" customHeight="1">
      <c r="A28" s="538" t="s">
        <v>36</v>
      </c>
      <c r="B28" s="527">
        <v>355819</v>
      </c>
      <c r="C28" s="527">
        <v>25007</v>
      </c>
      <c r="D28" s="527">
        <v>325084</v>
      </c>
      <c r="E28" s="528">
        <v>6547.1546606333504</v>
      </c>
      <c r="F28" s="528">
        <v>460.13477807103664</v>
      </c>
      <c r="G28" s="528">
        <v>5981.6233132500865</v>
      </c>
    </row>
    <row r="29" spans="1:11" ht="13.5" customHeight="1">
      <c r="A29" s="539" t="s">
        <v>37</v>
      </c>
      <c r="B29" s="540">
        <v>352130</v>
      </c>
      <c r="C29" s="540">
        <v>26171</v>
      </c>
      <c r="D29" s="540">
        <v>320688</v>
      </c>
      <c r="E29" s="541">
        <v>6449.5260890500904</v>
      </c>
      <c r="F29" s="541">
        <v>479.34157066006856</v>
      </c>
      <c r="G29" s="541">
        <v>5873.6421845491604</v>
      </c>
    </row>
    <row r="30" spans="1:11" ht="13.5" customHeight="1">
      <c r="A30" s="539" t="s">
        <v>38</v>
      </c>
      <c r="B30" s="540">
        <v>370665</v>
      </c>
      <c r="C30" s="540">
        <v>27124</v>
      </c>
      <c r="D30" s="540">
        <v>336968</v>
      </c>
      <c r="E30" s="541">
        <v>6791.3819174612536</v>
      </c>
      <c r="F30" s="541">
        <v>496.97015668924507</v>
      </c>
      <c r="G30" s="541">
        <v>6173.9802300273386</v>
      </c>
    </row>
    <row r="31" spans="1:11" ht="13.5" customHeight="1">
      <c r="A31" s="542" t="s">
        <v>39</v>
      </c>
      <c r="B31" s="543">
        <v>355895</v>
      </c>
      <c r="C31" s="543">
        <v>26884</v>
      </c>
      <c r="D31" s="543">
        <v>323897</v>
      </c>
      <c r="E31" s="544">
        <v>6529.6790835056599</v>
      </c>
      <c r="F31" s="544">
        <v>493.24630152423089</v>
      </c>
      <c r="G31" s="544">
        <v>5942.6051675641202</v>
      </c>
    </row>
    <row r="32" spans="1:11" ht="13.5" customHeight="1">
      <c r="A32" s="545" t="s">
        <v>394</v>
      </c>
    </row>
    <row r="35" spans="2:2" ht="13.5" customHeight="1">
      <c r="B35" s="2011"/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zoomScaleNormal="100" workbookViewId="0"/>
  </sheetViews>
  <sheetFormatPr defaultColWidth="7" defaultRowHeight="13.5" customHeight="1"/>
  <cols>
    <col min="1" max="1" width="10.625" style="522" customWidth="1"/>
    <col min="2" max="7" width="11" style="522" customWidth="1"/>
    <col min="8" max="8" width="9.875" style="522" customWidth="1"/>
    <col min="9" max="16384" width="7" style="522"/>
  </cols>
  <sheetData>
    <row r="1" spans="1:8" ht="15" customHeight="1">
      <c r="A1" s="1481" t="s">
        <v>0</v>
      </c>
      <c r="H1" s="2004" t="s">
        <v>1431</v>
      </c>
    </row>
    <row r="2" spans="1:8" ht="30" customHeight="1">
      <c r="A2" s="2189" t="s">
        <v>395</v>
      </c>
      <c r="B2" s="2189"/>
      <c r="C2" s="2189"/>
      <c r="D2" s="2189"/>
      <c r="E2" s="2189"/>
      <c r="F2" s="2189"/>
      <c r="G2" s="2189"/>
    </row>
    <row r="3" spans="1:8" ht="15" customHeight="1">
      <c r="A3" s="1624"/>
    </row>
    <row r="4" spans="1:8" ht="15" customHeight="1">
      <c r="A4" s="2186" t="s">
        <v>252</v>
      </c>
      <c r="B4" s="2187" t="s">
        <v>396</v>
      </c>
      <c r="C4" s="2187"/>
      <c r="D4" s="2187"/>
      <c r="E4" s="2187"/>
      <c r="F4" s="2187"/>
      <c r="G4" s="2187"/>
    </row>
    <row r="5" spans="1:8" ht="13.5" customHeight="1">
      <c r="A5" s="2186"/>
      <c r="B5" s="2187" t="s">
        <v>10</v>
      </c>
      <c r="C5" s="2187"/>
      <c r="D5" s="2187"/>
      <c r="E5" s="2187" t="s">
        <v>249</v>
      </c>
      <c r="F5" s="2187"/>
      <c r="G5" s="2187"/>
    </row>
    <row r="6" spans="1:8" ht="13.5" customHeight="1">
      <c r="A6" s="2186"/>
      <c r="B6" s="2188" t="s">
        <v>7</v>
      </c>
      <c r="C6" s="2187" t="s">
        <v>377</v>
      </c>
      <c r="D6" s="2187"/>
      <c r="E6" s="2188" t="s">
        <v>7</v>
      </c>
      <c r="F6" s="2187" t="s">
        <v>377</v>
      </c>
      <c r="G6" s="2187"/>
      <c r="H6" s="529"/>
    </row>
    <row r="7" spans="1:8" ht="13.5" customHeight="1">
      <c r="A7" s="2186"/>
      <c r="B7" s="2188"/>
      <c r="C7" s="525" t="s">
        <v>392</v>
      </c>
      <c r="D7" s="525" t="s">
        <v>393</v>
      </c>
      <c r="E7" s="2188"/>
      <c r="F7" s="525" t="s">
        <v>392</v>
      </c>
      <c r="G7" s="525" t="s">
        <v>393</v>
      </c>
      <c r="H7" s="546"/>
    </row>
    <row r="8" spans="1:8" ht="13.5" customHeight="1">
      <c r="A8" s="526" t="s">
        <v>12</v>
      </c>
      <c r="B8" s="527">
        <v>25848</v>
      </c>
      <c r="C8" s="527">
        <v>1327</v>
      </c>
      <c r="D8" s="527">
        <v>22704</v>
      </c>
      <c r="E8" s="528">
        <v>476.12802258771376</v>
      </c>
      <c r="F8" s="528">
        <v>24.44374365420521</v>
      </c>
      <c r="G8" s="528">
        <v>418.21458622839117</v>
      </c>
      <c r="H8" s="547"/>
    </row>
    <row r="9" spans="1:8" ht="13.5" customHeight="1">
      <c r="A9" s="530" t="s">
        <v>262</v>
      </c>
      <c r="B9" s="531">
        <v>42</v>
      </c>
      <c r="C9" s="531">
        <v>41</v>
      </c>
      <c r="D9" s="531" t="s">
        <v>28</v>
      </c>
      <c r="E9" s="532">
        <v>14.587486714967456</v>
      </c>
      <c r="F9" s="532">
        <v>14.240165602706327</v>
      </c>
      <c r="G9" s="532" t="s">
        <v>28</v>
      </c>
      <c r="H9" s="548"/>
    </row>
    <row r="10" spans="1:8" ht="13.5" customHeight="1">
      <c r="A10" s="533" t="s">
        <v>294</v>
      </c>
      <c r="B10" s="531">
        <v>96</v>
      </c>
      <c r="C10" s="531">
        <v>91</v>
      </c>
      <c r="D10" s="531" t="s">
        <v>28</v>
      </c>
      <c r="E10" s="532">
        <v>32.453263919407725</v>
      </c>
      <c r="F10" s="532">
        <v>30.762989756938577</v>
      </c>
      <c r="G10" s="532" t="s">
        <v>28</v>
      </c>
      <c r="H10" s="548"/>
    </row>
    <row r="11" spans="1:8" ht="13.5" customHeight="1">
      <c r="A11" s="533" t="s">
        <v>295</v>
      </c>
      <c r="B11" s="531">
        <v>111</v>
      </c>
      <c r="C11" s="531">
        <v>98</v>
      </c>
      <c r="D11" s="531">
        <v>6</v>
      </c>
      <c r="E11" s="532">
        <v>38.312324833289615</v>
      </c>
      <c r="F11" s="532">
        <v>33.825295798760202</v>
      </c>
      <c r="G11" s="532">
        <v>2.0709364774751142</v>
      </c>
      <c r="H11" s="548"/>
    </row>
    <row r="12" spans="1:8" ht="13.5" customHeight="1">
      <c r="A12" s="534" t="s">
        <v>296</v>
      </c>
      <c r="B12" s="531">
        <v>137</v>
      </c>
      <c r="C12" s="531">
        <v>97</v>
      </c>
      <c r="D12" s="531">
        <v>20</v>
      </c>
      <c r="E12" s="532">
        <v>51.819350934261294</v>
      </c>
      <c r="F12" s="532">
        <v>36.689613435206901</v>
      </c>
      <c r="G12" s="532">
        <v>7.5648687495271956</v>
      </c>
      <c r="H12" s="548"/>
    </row>
    <row r="13" spans="1:8" ht="13.5" customHeight="1">
      <c r="A13" s="534" t="s">
        <v>297</v>
      </c>
      <c r="B13" s="531">
        <v>349</v>
      </c>
      <c r="C13" s="531">
        <v>98</v>
      </c>
      <c r="D13" s="531">
        <v>64</v>
      </c>
      <c r="E13" s="532">
        <v>130.67832911468241</v>
      </c>
      <c r="F13" s="532">
        <v>36.694774364581306</v>
      </c>
      <c r="G13" s="532">
        <v>23.963934278910241</v>
      </c>
      <c r="H13" s="548"/>
    </row>
    <row r="14" spans="1:8" ht="13.5" customHeight="1">
      <c r="A14" s="534" t="s">
        <v>298</v>
      </c>
      <c r="B14" s="531">
        <v>756</v>
      </c>
      <c r="C14" s="531">
        <v>118</v>
      </c>
      <c r="D14" s="531">
        <v>205</v>
      </c>
      <c r="E14" s="532">
        <v>239.77316697219771</v>
      </c>
      <c r="F14" s="532">
        <v>37.4249123051843</v>
      </c>
      <c r="G14" s="532">
        <v>65.017856123413409</v>
      </c>
      <c r="H14" s="548"/>
    </row>
    <row r="15" spans="1:8" ht="13.5" customHeight="1">
      <c r="A15" s="534" t="s">
        <v>299</v>
      </c>
      <c r="B15" s="531">
        <v>1165</v>
      </c>
      <c r="C15" s="531">
        <v>155</v>
      </c>
      <c r="D15" s="531">
        <v>477</v>
      </c>
      <c r="E15" s="532">
        <v>301.79627067887321</v>
      </c>
      <c r="F15" s="532">
        <v>40.153151892897299</v>
      </c>
      <c r="G15" s="532">
        <v>123.56808679298071</v>
      </c>
      <c r="H15" s="548"/>
    </row>
    <row r="16" spans="1:8" ht="13.5" customHeight="1">
      <c r="A16" s="534" t="s">
        <v>300</v>
      </c>
      <c r="B16" s="531">
        <v>1345</v>
      </c>
      <c r="C16" s="531">
        <v>145</v>
      </c>
      <c r="D16" s="531">
        <v>882</v>
      </c>
      <c r="E16" s="532">
        <v>318.94938783059877</v>
      </c>
      <c r="F16" s="532">
        <v>34.384878241960458</v>
      </c>
      <c r="G16" s="532">
        <v>209.15491454764913</v>
      </c>
      <c r="H16" s="548"/>
    </row>
    <row r="17" spans="1:8" ht="13.5" customHeight="1">
      <c r="A17" s="534" t="s">
        <v>301</v>
      </c>
      <c r="B17" s="531">
        <v>1505</v>
      </c>
      <c r="C17" s="531">
        <v>121</v>
      </c>
      <c r="D17" s="531">
        <v>1274</v>
      </c>
      <c r="E17" s="532">
        <v>340.41455933844219</v>
      </c>
      <c r="F17" s="532">
        <v>27.368878192658805</v>
      </c>
      <c r="G17" s="532">
        <v>288.16488278882082</v>
      </c>
      <c r="H17" s="548"/>
    </row>
    <row r="18" spans="1:8" ht="13.5" customHeight="1">
      <c r="A18" s="534" t="s">
        <v>302</v>
      </c>
      <c r="B18" s="531">
        <v>1918</v>
      </c>
      <c r="C18" s="531">
        <v>93</v>
      </c>
      <c r="D18" s="531">
        <v>1784</v>
      </c>
      <c r="E18" s="532">
        <v>435.51218094418493</v>
      </c>
      <c r="F18" s="532">
        <v>21.117118262674243</v>
      </c>
      <c r="G18" s="532">
        <v>405.08536538291236</v>
      </c>
      <c r="H18" s="548"/>
    </row>
    <row r="19" spans="1:8" ht="13.5" customHeight="1">
      <c r="A19" s="534" t="s">
        <v>303</v>
      </c>
      <c r="B19" s="531">
        <v>2514</v>
      </c>
      <c r="C19" s="531">
        <v>81</v>
      </c>
      <c r="D19" s="531">
        <v>2397</v>
      </c>
      <c r="E19" s="532">
        <v>700.07769358651967</v>
      </c>
      <c r="F19" s="532">
        <v>22.55620253799049</v>
      </c>
      <c r="G19" s="532">
        <v>667.49651214275571</v>
      </c>
      <c r="H19" s="548"/>
    </row>
    <row r="20" spans="1:8" ht="13.5" customHeight="1">
      <c r="A20" s="534" t="s">
        <v>304</v>
      </c>
      <c r="B20" s="531">
        <v>2825</v>
      </c>
      <c r="C20" s="531">
        <v>66</v>
      </c>
      <c r="D20" s="531">
        <v>2724</v>
      </c>
      <c r="E20" s="532">
        <v>809.22835421572177</v>
      </c>
      <c r="F20" s="532">
        <v>18.905865974597393</v>
      </c>
      <c r="G20" s="532">
        <v>780.29665022429231</v>
      </c>
      <c r="H20" s="548"/>
    </row>
    <row r="21" spans="1:8" ht="13.5" customHeight="1">
      <c r="A21" s="534" t="s">
        <v>305</v>
      </c>
      <c r="B21" s="531">
        <v>3481</v>
      </c>
      <c r="C21" s="531">
        <v>63</v>
      </c>
      <c r="D21" s="531">
        <v>3391</v>
      </c>
      <c r="E21" s="532">
        <v>1020.5308167471424</v>
      </c>
      <c r="F21" s="532">
        <v>18.469819435527135</v>
      </c>
      <c r="G21" s="532">
        <v>994.14536041067504</v>
      </c>
      <c r="H21" s="548"/>
    </row>
    <row r="22" spans="1:8" ht="13.5" customHeight="1">
      <c r="A22" s="534" t="s">
        <v>306</v>
      </c>
      <c r="B22" s="531">
        <v>3518</v>
      </c>
      <c r="C22" s="531">
        <v>46</v>
      </c>
      <c r="D22" s="531">
        <v>3442</v>
      </c>
      <c r="E22" s="532">
        <v>1037.3725399998821</v>
      </c>
      <c r="F22" s="532">
        <v>13.564279943147975</v>
      </c>
      <c r="G22" s="532">
        <v>1014.961990528594</v>
      </c>
      <c r="H22" s="548"/>
    </row>
    <row r="23" spans="1:8" ht="13.5" customHeight="1">
      <c r="A23" s="534" t="s">
        <v>307</v>
      </c>
      <c r="B23" s="531">
        <v>2780</v>
      </c>
      <c r="C23" s="531">
        <v>6</v>
      </c>
      <c r="D23" s="531">
        <v>2762</v>
      </c>
      <c r="E23" s="532">
        <v>1016.6578288138383</v>
      </c>
      <c r="F23" s="532">
        <v>2.1942255298140392</v>
      </c>
      <c r="G23" s="532">
        <v>1010.0751522243961</v>
      </c>
      <c r="H23" s="548"/>
    </row>
    <row r="24" spans="1:8" ht="13.5" customHeight="1">
      <c r="A24" s="534" t="s">
        <v>308</v>
      </c>
      <c r="B24" s="531">
        <v>1844</v>
      </c>
      <c r="C24" s="531">
        <v>6</v>
      </c>
      <c r="D24" s="531">
        <v>1827</v>
      </c>
      <c r="E24" s="532">
        <v>1088.1367134022564</v>
      </c>
      <c r="F24" s="532">
        <v>3.5405749893782748</v>
      </c>
      <c r="G24" s="532">
        <v>1078.1050842656848</v>
      </c>
      <c r="H24" s="548"/>
    </row>
    <row r="25" spans="1:8" ht="13.5" customHeight="1">
      <c r="A25" s="534" t="s">
        <v>309</v>
      </c>
      <c r="B25" s="531">
        <v>946</v>
      </c>
      <c r="C25" s="531" t="s">
        <v>28</v>
      </c>
      <c r="D25" s="531">
        <v>939</v>
      </c>
      <c r="E25" s="532">
        <v>877.73014901000204</v>
      </c>
      <c r="F25" s="532" t="s">
        <v>28</v>
      </c>
      <c r="G25" s="532">
        <v>871.23531704058348</v>
      </c>
      <c r="H25" s="548"/>
    </row>
    <row r="26" spans="1:8" ht="13.5" customHeight="1">
      <c r="A26" s="535" t="s">
        <v>54</v>
      </c>
      <c r="B26" s="536">
        <v>516</v>
      </c>
      <c r="C26" s="536">
        <v>2</v>
      </c>
      <c r="D26" s="536">
        <v>510</v>
      </c>
      <c r="E26" s="537">
        <v>651.06302441486343</v>
      </c>
      <c r="F26" s="537">
        <v>2.5235000946312534</v>
      </c>
      <c r="G26" s="537">
        <v>643.49252413096963</v>
      </c>
      <c r="H26" s="548"/>
    </row>
    <row r="28" spans="1:8" ht="13.5" customHeight="1">
      <c r="A28" s="538" t="s">
        <v>36</v>
      </c>
      <c r="B28" s="527">
        <v>28139</v>
      </c>
      <c r="C28" s="527">
        <v>1611</v>
      </c>
      <c r="D28" s="527">
        <v>24312</v>
      </c>
      <c r="E28" s="528">
        <v>517.76432679413381</v>
      </c>
      <c r="F28" s="528">
        <v>29.642785119064271</v>
      </c>
      <c r="G28" s="528">
        <v>447.34661192718215</v>
      </c>
    </row>
    <row r="29" spans="1:8" ht="13.5" customHeight="1">
      <c r="A29" s="539" t="s">
        <v>37</v>
      </c>
      <c r="B29" s="540">
        <v>21867</v>
      </c>
      <c r="C29" s="540">
        <v>1553</v>
      </c>
      <c r="D29" s="540">
        <v>18520</v>
      </c>
      <c r="E29" s="541">
        <v>400.5105699294532</v>
      </c>
      <c r="F29" s="541">
        <v>28.444364343551509</v>
      </c>
      <c r="G29" s="541">
        <v>339.20774477950675</v>
      </c>
    </row>
    <row r="30" spans="1:8" ht="13.5" customHeight="1">
      <c r="A30" s="539" t="s">
        <v>38</v>
      </c>
      <c r="B30" s="540">
        <v>24347</v>
      </c>
      <c r="C30" s="540">
        <v>1381</v>
      </c>
      <c r="D30" s="540">
        <v>20748</v>
      </c>
      <c r="E30" s="541">
        <v>446.08952974904327</v>
      </c>
      <c r="F30" s="541">
        <v>25.30289730083496</v>
      </c>
      <c r="G30" s="541">
        <v>380.14809065729452</v>
      </c>
    </row>
    <row r="31" spans="1:8" ht="13.5" customHeight="1">
      <c r="A31" s="542" t="s">
        <v>39</v>
      </c>
      <c r="B31" s="549">
        <v>21372</v>
      </c>
      <c r="C31" s="549">
        <v>1342</v>
      </c>
      <c r="D31" s="549">
        <v>18177</v>
      </c>
      <c r="E31" s="544">
        <v>392.11649889063619</v>
      </c>
      <c r="F31" s="544">
        <v>24.621951221749661</v>
      </c>
      <c r="G31" s="544">
        <v>333.49717388803543</v>
      </c>
    </row>
    <row r="33" spans="1:8" ht="13.5" customHeight="1">
      <c r="A33" s="545" t="s">
        <v>394</v>
      </c>
    </row>
    <row r="37" spans="1:8" ht="13.5" customHeight="1">
      <c r="B37" s="550"/>
      <c r="C37" s="551"/>
      <c r="D37" s="551"/>
      <c r="E37" s="551"/>
      <c r="F37" s="551"/>
      <c r="G37" s="552"/>
      <c r="H37" s="552"/>
    </row>
    <row r="38" spans="1:8" ht="13.5" customHeight="1">
      <c r="B38" s="550"/>
      <c r="C38" s="551"/>
      <c r="D38" s="551"/>
      <c r="E38" s="551"/>
      <c r="F38" s="551"/>
      <c r="G38" s="552"/>
      <c r="H38" s="552"/>
    </row>
    <row r="39" spans="1:8" ht="13.5" customHeight="1">
      <c r="B39" s="550"/>
      <c r="C39" s="551"/>
      <c r="D39" s="551"/>
      <c r="E39" s="551"/>
      <c r="F39" s="551"/>
      <c r="G39" s="552"/>
      <c r="H39" s="552"/>
    </row>
    <row r="40" spans="1:8" ht="13.5" customHeight="1">
      <c r="B40" s="550"/>
      <c r="C40" s="551"/>
      <c r="D40" s="551"/>
      <c r="E40" s="551"/>
      <c r="F40" s="551"/>
      <c r="G40" s="552"/>
      <c r="H40" s="552"/>
    </row>
    <row r="41" spans="1:8" ht="13.5" customHeight="1">
      <c r="B41" s="550"/>
      <c r="C41" s="551"/>
      <c r="D41" s="551"/>
      <c r="E41" s="551"/>
      <c r="F41" s="551"/>
      <c r="G41" s="552"/>
      <c r="H41" s="552"/>
    </row>
    <row r="42" spans="1:8" ht="13.5" customHeight="1">
      <c r="B42" s="550"/>
      <c r="C42" s="551"/>
      <c r="D42" s="551"/>
      <c r="E42" s="551"/>
      <c r="F42" s="551"/>
      <c r="G42" s="552"/>
      <c r="H42" s="552"/>
    </row>
    <row r="43" spans="1:8" ht="13.5" customHeight="1">
      <c r="B43" s="550"/>
      <c r="C43" s="551"/>
      <c r="D43" s="551"/>
      <c r="E43" s="551"/>
      <c r="F43" s="551"/>
      <c r="G43" s="552"/>
      <c r="H43" s="552"/>
    </row>
    <row r="44" spans="1:8" ht="13.5" customHeight="1">
      <c r="B44" s="550"/>
      <c r="C44" s="551"/>
      <c r="D44" s="551"/>
      <c r="E44" s="551"/>
      <c r="F44" s="551"/>
      <c r="G44" s="552"/>
      <c r="H44" s="552"/>
    </row>
    <row r="45" spans="1:8" ht="13.5" customHeight="1">
      <c r="B45" s="550"/>
      <c r="C45" s="551"/>
      <c r="D45" s="551"/>
      <c r="E45" s="551"/>
      <c r="F45" s="551"/>
      <c r="G45" s="552"/>
      <c r="H45" s="552"/>
    </row>
    <row r="46" spans="1:8" ht="13.5" customHeight="1">
      <c r="B46" s="550"/>
      <c r="C46" s="551"/>
      <c r="D46" s="551"/>
      <c r="E46" s="551"/>
      <c r="F46" s="551"/>
      <c r="G46" s="552"/>
      <c r="H46" s="552"/>
    </row>
    <row r="47" spans="1:8" ht="13.5" customHeight="1">
      <c r="B47" s="550"/>
      <c r="C47" s="551"/>
      <c r="D47" s="551"/>
      <c r="E47" s="551"/>
      <c r="F47" s="551"/>
      <c r="G47" s="552"/>
      <c r="H47" s="552"/>
    </row>
    <row r="48" spans="1:8" ht="13.5" customHeight="1">
      <c r="B48" s="550"/>
      <c r="C48" s="551"/>
      <c r="D48" s="551"/>
      <c r="E48" s="551"/>
      <c r="F48" s="551"/>
      <c r="G48" s="552"/>
      <c r="H48" s="552"/>
    </row>
    <row r="49" spans="2:8" ht="13.5" customHeight="1">
      <c r="B49" s="550"/>
      <c r="C49" s="551"/>
      <c r="D49" s="551"/>
      <c r="E49" s="551"/>
      <c r="F49" s="551"/>
      <c r="G49" s="552"/>
      <c r="H49" s="552"/>
    </row>
    <row r="50" spans="2:8" ht="13.5" customHeight="1">
      <c r="B50" s="550"/>
      <c r="C50" s="551"/>
      <c r="D50" s="551"/>
      <c r="E50" s="551"/>
      <c r="F50" s="551"/>
      <c r="G50" s="552"/>
      <c r="H50" s="552"/>
    </row>
    <row r="51" spans="2:8" ht="13.5" customHeight="1">
      <c r="B51" s="550"/>
      <c r="C51" s="551"/>
      <c r="D51" s="551"/>
      <c r="E51" s="551"/>
      <c r="F51" s="551"/>
      <c r="G51" s="552"/>
      <c r="H51" s="552"/>
    </row>
    <row r="52" spans="2:8" ht="13.5" customHeight="1">
      <c r="B52" s="550"/>
      <c r="C52" s="551"/>
      <c r="D52" s="551"/>
      <c r="E52" s="551"/>
      <c r="F52" s="551"/>
      <c r="G52" s="552"/>
      <c r="H52" s="552"/>
    </row>
    <row r="53" spans="2:8" ht="13.5" customHeight="1">
      <c r="B53" s="550"/>
      <c r="C53" s="551"/>
      <c r="D53" s="551"/>
      <c r="E53" s="551"/>
      <c r="F53" s="551"/>
      <c r="G53" s="552"/>
      <c r="H53" s="552"/>
    </row>
    <row r="54" spans="2:8" ht="13.5" customHeight="1">
      <c r="B54" s="550"/>
      <c r="C54" s="551"/>
      <c r="D54" s="551"/>
      <c r="E54" s="551"/>
      <c r="F54" s="551"/>
      <c r="G54" s="552"/>
      <c r="H54" s="552"/>
    </row>
    <row r="55" spans="2:8" ht="13.5" customHeight="1">
      <c r="B55" s="553"/>
      <c r="C55" s="554"/>
      <c r="D55" s="554"/>
      <c r="E55" s="554"/>
      <c r="F55" s="554"/>
      <c r="G55" s="552"/>
      <c r="H55" s="552"/>
    </row>
    <row r="56" spans="2:8" ht="13.5" customHeight="1">
      <c r="B56" s="552"/>
      <c r="C56" s="552"/>
      <c r="D56" s="552"/>
      <c r="E56" s="552"/>
      <c r="F56" s="552"/>
      <c r="G56" s="552"/>
      <c r="H56" s="552"/>
    </row>
    <row r="57" spans="2:8" ht="13.5" customHeight="1">
      <c r="B57" s="552"/>
      <c r="C57" s="552"/>
      <c r="D57" s="552"/>
      <c r="E57" s="552"/>
      <c r="F57" s="552"/>
      <c r="G57" s="552"/>
      <c r="H57" s="552"/>
    </row>
  </sheetData>
  <mergeCells count="9">
    <mergeCell ref="A2:G2"/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31:D31">
      <formula1>1</formula1>
      <formula2>20</formula2>
    </dataValidation>
  </dataValidation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zoomScaleNormal="100" workbookViewId="0"/>
  </sheetViews>
  <sheetFormatPr defaultColWidth="7" defaultRowHeight="13.5" customHeight="1"/>
  <cols>
    <col min="1" max="1" width="18.625" style="522" customWidth="1"/>
    <col min="2" max="2" width="10" style="522" customWidth="1"/>
    <col min="3" max="3" width="10.375" style="522" customWidth="1"/>
    <col min="4" max="4" width="10.25" style="522" customWidth="1"/>
    <col min="5" max="5" width="10" style="522" customWidth="1"/>
    <col min="6" max="6" width="9.75" style="522" customWidth="1"/>
    <col min="7" max="7" width="9.125" style="522" customWidth="1"/>
    <col min="8" max="16384" width="7" style="522"/>
  </cols>
  <sheetData>
    <row r="1" spans="1:8" ht="15" customHeight="1">
      <c r="A1" s="1481" t="s">
        <v>0</v>
      </c>
      <c r="H1" s="2004" t="s">
        <v>1431</v>
      </c>
    </row>
    <row r="2" spans="1:8" ht="20.100000000000001" customHeight="1">
      <c r="A2" s="555" t="s">
        <v>397</v>
      </c>
    </row>
    <row r="3" spans="1:8" ht="15" customHeight="1">
      <c r="A3" s="555"/>
    </row>
    <row r="4" spans="1:8" ht="15" customHeight="1">
      <c r="A4" s="522" t="s">
        <v>42</v>
      </c>
    </row>
    <row r="5" spans="1:8" ht="13.5" customHeight="1">
      <c r="A5" s="2190" t="s">
        <v>352</v>
      </c>
      <c r="B5" s="2190" t="s">
        <v>315</v>
      </c>
      <c r="C5" s="2190"/>
      <c r="D5" s="2190"/>
      <c r="E5" s="2191" t="s">
        <v>398</v>
      </c>
      <c r="F5" s="2191"/>
      <c r="G5" s="2191"/>
    </row>
    <row r="6" spans="1:8" ht="13.5" customHeight="1">
      <c r="A6" s="2190"/>
      <c r="B6" s="2188" t="s">
        <v>7</v>
      </c>
      <c r="C6" s="2187" t="s">
        <v>377</v>
      </c>
      <c r="D6" s="2187"/>
      <c r="E6" s="2188" t="s">
        <v>7</v>
      </c>
      <c r="F6" s="2187" t="s">
        <v>377</v>
      </c>
      <c r="G6" s="2187"/>
    </row>
    <row r="7" spans="1:8" ht="13.5" customHeight="1">
      <c r="A7" s="2190"/>
      <c r="B7" s="2188"/>
      <c r="C7" s="525" t="s">
        <v>392</v>
      </c>
      <c r="D7" s="525" t="s">
        <v>393</v>
      </c>
      <c r="E7" s="2188"/>
      <c r="F7" s="525" t="s">
        <v>392</v>
      </c>
      <c r="G7" s="525" t="s">
        <v>393</v>
      </c>
    </row>
    <row r="8" spans="1:8" ht="13.5" customHeight="1">
      <c r="A8" s="556" t="s">
        <v>399</v>
      </c>
      <c r="B8" s="527">
        <v>349595</v>
      </c>
      <c r="C8" s="527">
        <v>25473</v>
      </c>
      <c r="D8" s="527">
        <v>319049</v>
      </c>
      <c r="E8" s="527">
        <v>25848</v>
      </c>
      <c r="F8" s="527">
        <v>1327</v>
      </c>
      <c r="G8" s="527">
        <v>22704</v>
      </c>
    </row>
    <row r="9" spans="1:8" ht="13.5" customHeight="1">
      <c r="A9" s="557" t="s">
        <v>161</v>
      </c>
      <c r="B9" s="558">
        <v>50060</v>
      </c>
      <c r="C9" s="558">
        <v>4444</v>
      </c>
      <c r="D9" s="558">
        <v>44539</v>
      </c>
      <c r="E9" s="558">
        <v>3596</v>
      </c>
      <c r="F9" s="558">
        <v>223</v>
      </c>
      <c r="G9" s="558">
        <v>3015</v>
      </c>
    </row>
    <row r="10" spans="1:8" ht="13.5" customHeight="1">
      <c r="A10" s="557" t="s">
        <v>163</v>
      </c>
      <c r="B10" s="558">
        <v>29242</v>
      </c>
      <c r="C10" s="558">
        <v>1868</v>
      </c>
      <c r="D10" s="558">
        <v>27025</v>
      </c>
      <c r="E10" s="558">
        <v>1882</v>
      </c>
      <c r="F10" s="558">
        <v>76</v>
      </c>
      <c r="G10" s="558">
        <v>1622</v>
      </c>
    </row>
    <row r="11" spans="1:8" ht="13.5" customHeight="1">
      <c r="A11" s="557" t="s">
        <v>165</v>
      </c>
      <c r="B11" s="558">
        <v>32041</v>
      </c>
      <c r="C11" s="558">
        <v>1312</v>
      </c>
      <c r="D11" s="558">
        <v>30407</v>
      </c>
      <c r="E11" s="558">
        <v>2213</v>
      </c>
      <c r="F11" s="558">
        <v>74</v>
      </c>
      <c r="G11" s="558">
        <v>1995</v>
      </c>
    </row>
    <row r="12" spans="1:8" ht="13.5" customHeight="1">
      <c r="A12" s="557" t="s">
        <v>167</v>
      </c>
      <c r="B12" s="558">
        <v>46744</v>
      </c>
      <c r="C12" s="558">
        <v>2910</v>
      </c>
      <c r="D12" s="558">
        <v>43287</v>
      </c>
      <c r="E12" s="558">
        <v>5146</v>
      </c>
      <c r="F12" s="558">
        <v>268</v>
      </c>
      <c r="G12" s="558">
        <v>4692</v>
      </c>
    </row>
    <row r="13" spans="1:8" ht="13.5" customHeight="1">
      <c r="A13" s="557" t="s">
        <v>169</v>
      </c>
      <c r="B13" s="558">
        <v>38096</v>
      </c>
      <c r="C13" s="558">
        <v>4133</v>
      </c>
      <c r="D13" s="558">
        <v>33109</v>
      </c>
      <c r="E13" s="558">
        <v>2085</v>
      </c>
      <c r="F13" s="558">
        <v>172</v>
      </c>
      <c r="G13" s="558">
        <v>1701</v>
      </c>
    </row>
    <row r="14" spans="1:8" ht="13.5" customHeight="1">
      <c r="A14" s="557" t="s">
        <v>171</v>
      </c>
      <c r="B14" s="558">
        <v>48080</v>
      </c>
      <c r="C14" s="558">
        <v>3212</v>
      </c>
      <c r="D14" s="558">
        <v>44447</v>
      </c>
      <c r="E14" s="558">
        <v>3511</v>
      </c>
      <c r="F14" s="558">
        <v>150</v>
      </c>
      <c r="G14" s="558">
        <v>3201</v>
      </c>
    </row>
    <row r="15" spans="1:8" ht="13.5" customHeight="1">
      <c r="A15" s="557" t="s">
        <v>173</v>
      </c>
      <c r="B15" s="558">
        <v>47414</v>
      </c>
      <c r="C15" s="558">
        <v>3564</v>
      </c>
      <c r="D15" s="558">
        <v>42876</v>
      </c>
      <c r="E15" s="558">
        <v>3352</v>
      </c>
      <c r="F15" s="558">
        <v>129</v>
      </c>
      <c r="G15" s="558">
        <v>2904</v>
      </c>
    </row>
    <row r="16" spans="1:8" ht="13.5" customHeight="1">
      <c r="A16" s="559" t="s">
        <v>176</v>
      </c>
      <c r="B16" s="420">
        <v>57918</v>
      </c>
      <c r="C16" s="420">
        <v>4030</v>
      </c>
      <c r="D16" s="420">
        <v>53359</v>
      </c>
      <c r="E16" s="420">
        <v>4063</v>
      </c>
      <c r="F16" s="420">
        <v>235</v>
      </c>
      <c r="G16" s="420">
        <v>3574</v>
      </c>
    </row>
    <row r="18" spans="1:7" ht="13.5" customHeight="1">
      <c r="A18" s="522" t="s">
        <v>251</v>
      </c>
    </row>
    <row r="19" spans="1:7" ht="13.5" customHeight="1">
      <c r="A19" s="2190" t="s">
        <v>352</v>
      </c>
      <c r="B19" s="2190" t="s">
        <v>315</v>
      </c>
      <c r="C19" s="2190"/>
      <c r="D19" s="2190"/>
      <c r="E19" s="2191" t="s">
        <v>398</v>
      </c>
      <c r="F19" s="2191"/>
      <c r="G19" s="2191"/>
    </row>
    <row r="20" spans="1:7" ht="13.5" customHeight="1">
      <c r="A20" s="2190"/>
      <c r="B20" s="2188" t="s">
        <v>7</v>
      </c>
      <c r="C20" s="2187" t="s">
        <v>377</v>
      </c>
      <c r="D20" s="2187"/>
      <c r="E20" s="2188" t="s">
        <v>7</v>
      </c>
      <c r="F20" s="2187" t="s">
        <v>377</v>
      </c>
      <c r="G20" s="2187"/>
    </row>
    <row r="21" spans="1:7" ht="13.5" customHeight="1">
      <c r="A21" s="2190"/>
      <c r="B21" s="2188"/>
      <c r="C21" s="525" t="s">
        <v>392</v>
      </c>
      <c r="D21" s="525" t="s">
        <v>393</v>
      </c>
      <c r="E21" s="2188"/>
      <c r="F21" s="525" t="s">
        <v>392</v>
      </c>
      <c r="G21" s="525" t="s">
        <v>393</v>
      </c>
    </row>
    <row r="22" spans="1:7" ht="13.5" customHeight="1">
      <c r="A22" s="556" t="s">
        <v>399</v>
      </c>
      <c r="B22" s="528">
        <v>6439.6462417421781</v>
      </c>
      <c r="C22" s="528">
        <v>469.22040851813813</v>
      </c>
      <c r="D22" s="528">
        <v>5876.9796300908192</v>
      </c>
      <c r="E22" s="528">
        <v>476.12802258771376</v>
      </c>
      <c r="F22" s="528">
        <v>24.44374365420521</v>
      </c>
      <c r="G22" s="528">
        <v>418.21458622839117</v>
      </c>
    </row>
    <row r="23" spans="1:7" ht="13.5" customHeight="1">
      <c r="A23" s="557" t="s">
        <v>161</v>
      </c>
      <c r="B23" s="532">
        <v>6872.8805414830367</v>
      </c>
      <c r="C23" s="532">
        <v>610.12946716641261</v>
      </c>
      <c r="D23" s="532">
        <v>6114.8866647445666</v>
      </c>
      <c r="E23" s="532">
        <v>493.7051223965841</v>
      </c>
      <c r="F23" s="532">
        <v>30.616307645839342</v>
      </c>
      <c r="G23" s="532">
        <v>413.93797108612381</v>
      </c>
    </row>
    <row r="24" spans="1:7" ht="13.5" customHeight="1">
      <c r="A24" s="557" t="s">
        <v>163</v>
      </c>
      <c r="B24" s="532">
        <v>5170.3316813214215</v>
      </c>
      <c r="C24" s="532">
        <v>330.28450792382239</v>
      </c>
      <c r="D24" s="532">
        <v>4778.3398429557283</v>
      </c>
      <c r="E24" s="532">
        <v>332.7598736149003</v>
      </c>
      <c r="F24" s="532">
        <v>13.437699465851445</v>
      </c>
      <c r="G24" s="532">
        <v>286.78879649488215</v>
      </c>
    </row>
    <row r="25" spans="1:7" ht="13.5" customHeight="1">
      <c r="A25" s="557" t="s">
        <v>165</v>
      </c>
      <c r="B25" s="532">
        <v>5614.5792263547555</v>
      </c>
      <c r="C25" s="532">
        <v>229.90318482498796</v>
      </c>
      <c r="D25" s="532">
        <v>5328.2516318394883</v>
      </c>
      <c r="E25" s="532">
        <v>387.7863933061725</v>
      </c>
      <c r="F25" s="532">
        <v>12.967100363604503</v>
      </c>
      <c r="G25" s="532">
        <v>349.58601655933762</v>
      </c>
    </row>
    <row r="26" spans="1:7" ht="13.5" customHeight="1">
      <c r="A26" s="557" t="s">
        <v>167</v>
      </c>
      <c r="B26" s="532">
        <v>6969.4764841299193</v>
      </c>
      <c r="C26" s="532">
        <v>433.8776435225497</v>
      </c>
      <c r="D26" s="532">
        <v>6454.0417715328549</v>
      </c>
      <c r="E26" s="532">
        <v>767.26266445602778</v>
      </c>
      <c r="F26" s="532">
        <v>39.958490881114543</v>
      </c>
      <c r="G26" s="532">
        <v>699.57178811264714</v>
      </c>
    </row>
    <row r="27" spans="1:7" ht="13.5" customHeight="1">
      <c r="A27" s="557" t="s">
        <v>169</v>
      </c>
      <c r="B27" s="532">
        <v>5536.3563171953156</v>
      </c>
      <c r="C27" s="532">
        <v>600.63420461382407</v>
      </c>
      <c r="D27" s="532">
        <v>4811.6133270164773</v>
      </c>
      <c r="E27" s="532">
        <v>303.00564157266467</v>
      </c>
      <c r="F27" s="532">
        <v>24.996148849159866</v>
      </c>
      <c r="G27" s="532">
        <v>247.20028600244731</v>
      </c>
    </row>
    <row r="28" spans="1:7" ht="13.5" customHeight="1">
      <c r="A28" s="557" t="s">
        <v>171</v>
      </c>
      <c r="B28" s="532">
        <v>7782.7436113678568</v>
      </c>
      <c r="C28" s="532">
        <v>519.92871214046488</v>
      </c>
      <c r="D28" s="532">
        <v>7194.6673314157051</v>
      </c>
      <c r="E28" s="532">
        <v>568.32805365042725</v>
      </c>
      <c r="F28" s="532">
        <v>24.280606108676757</v>
      </c>
      <c r="G28" s="532">
        <v>518.14813435916199</v>
      </c>
    </row>
    <row r="29" spans="1:7" ht="13.5" customHeight="1">
      <c r="A29" s="557" t="s">
        <v>173</v>
      </c>
      <c r="B29" s="532">
        <v>5867.4157581457512</v>
      </c>
      <c r="C29" s="532">
        <v>441.03998317019148</v>
      </c>
      <c r="D29" s="532">
        <v>5305.8446460171517</v>
      </c>
      <c r="E29" s="532">
        <v>414.80528158992189</v>
      </c>
      <c r="F29" s="532">
        <v>15.963568414409288</v>
      </c>
      <c r="G29" s="532">
        <v>359.36591221274858</v>
      </c>
    </row>
    <row r="30" spans="1:7" ht="13.5" customHeight="1">
      <c r="A30" s="559" t="s">
        <v>176</v>
      </c>
      <c r="B30" s="537">
        <v>7430.0998710720269</v>
      </c>
      <c r="C30" s="537">
        <v>516.99475949480768</v>
      </c>
      <c r="D30" s="537">
        <v>6845.2415314847249</v>
      </c>
      <c r="E30" s="537">
        <v>521.2282153417874</v>
      </c>
      <c r="F30" s="537">
        <v>30.147337092128978</v>
      </c>
      <c r="G30" s="537">
        <v>458.49609688199564</v>
      </c>
    </row>
    <row r="32" spans="1:7" ht="13.5" customHeight="1">
      <c r="A32" s="545" t="s">
        <v>394</v>
      </c>
    </row>
    <row r="34" spans="1:5" ht="13.5" customHeight="1">
      <c r="A34" s="505"/>
      <c r="B34" s="560"/>
      <c r="C34" s="560"/>
      <c r="D34" s="560"/>
      <c r="E34" s="560"/>
    </row>
    <row r="35" spans="1:5" ht="13.5" customHeight="1">
      <c r="A35" s="505"/>
      <c r="B35" s="560"/>
      <c r="C35" s="560"/>
      <c r="D35" s="560"/>
      <c r="E35" s="560"/>
    </row>
    <row r="36" spans="1:5" ht="13.5" customHeight="1">
      <c r="A36" s="505"/>
      <c r="B36" s="560"/>
      <c r="C36" s="560"/>
      <c r="D36" s="560"/>
      <c r="E36" s="560"/>
    </row>
    <row r="37" spans="1:5" ht="13.5" customHeight="1">
      <c r="A37" s="505"/>
      <c r="B37" s="560"/>
      <c r="C37" s="560"/>
      <c r="D37" s="560"/>
      <c r="E37" s="560"/>
    </row>
    <row r="38" spans="1:5" ht="13.5" customHeight="1">
      <c r="A38" s="505"/>
      <c r="B38" s="560"/>
      <c r="C38" s="560"/>
      <c r="D38" s="560"/>
      <c r="E38" s="560"/>
    </row>
    <row r="39" spans="1:5" ht="13.5" customHeight="1">
      <c r="A39" s="505"/>
      <c r="B39" s="560"/>
      <c r="C39" s="560"/>
      <c r="D39" s="560"/>
      <c r="E39" s="560"/>
    </row>
    <row r="40" spans="1:5" ht="13.5" customHeight="1">
      <c r="A40" s="505"/>
      <c r="B40" s="560"/>
      <c r="C40" s="560"/>
      <c r="D40" s="560"/>
      <c r="E40" s="560"/>
    </row>
    <row r="41" spans="1:5" ht="13.5" customHeight="1">
      <c r="A41" s="505"/>
      <c r="B41" s="560"/>
      <c r="C41" s="560"/>
      <c r="D41" s="560"/>
      <c r="E41" s="560"/>
    </row>
  </sheetData>
  <mergeCells count="14">
    <mergeCell ref="A5:A7"/>
    <mergeCell ref="B5:D5"/>
    <mergeCell ref="E5:G5"/>
    <mergeCell ref="B6:B7"/>
    <mergeCell ref="C6:D6"/>
    <mergeCell ref="E6:E7"/>
    <mergeCell ref="F6:G6"/>
    <mergeCell ref="A19:A21"/>
    <mergeCell ref="B19:D19"/>
    <mergeCell ref="E19:G19"/>
    <mergeCell ref="B20:B21"/>
    <mergeCell ref="C20:D20"/>
    <mergeCell ref="E20:E21"/>
    <mergeCell ref="F20:G20"/>
  </mergeCell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showGridLines="0" zoomScaleNormal="100" workbookViewId="0"/>
  </sheetViews>
  <sheetFormatPr defaultColWidth="7" defaultRowHeight="13.5" customHeight="1"/>
  <cols>
    <col min="1" max="9" width="9" style="522" customWidth="1"/>
    <col min="10" max="10" width="9.5" style="522" customWidth="1"/>
    <col min="11" max="12" width="12.75" style="522" customWidth="1"/>
    <col min="13" max="14" width="13.25" style="522" customWidth="1"/>
    <col min="15" max="15" width="11.5" style="522" customWidth="1"/>
    <col min="16" max="16" width="10.75" style="522" customWidth="1"/>
    <col min="17" max="16384" width="7" style="522"/>
  </cols>
  <sheetData>
    <row r="1" spans="1:19" ht="15" customHeight="1">
      <c r="A1" s="1" t="s">
        <v>0</v>
      </c>
      <c r="J1" s="2004" t="s">
        <v>1431</v>
      </c>
    </row>
    <row r="2" spans="1:19" ht="20.100000000000001" customHeight="1">
      <c r="A2" s="523" t="s">
        <v>1114</v>
      </c>
    </row>
    <row r="3" spans="1:19" ht="15" customHeight="1"/>
    <row r="4" spans="1:19" ht="15" customHeight="1">
      <c r="J4" s="522" t="s">
        <v>1116</v>
      </c>
    </row>
    <row r="5" spans="1:19" ht="13.5" customHeight="1">
      <c r="J5" s="561" t="s">
        <v>392</v>
      </c>
      <c r="P5" s="523"/>
    </row>
    <row r="6" spans="1:19" ht="25.5" customHeight="1">
      <c r="J6" s="2192" t="s">
        <v>179</v>
      </c>
      <c r="K6" s="2194" t="s">
        <v>1465</v>
      </c>
      <c r="L6" s="2195"/>
      <c r="M6" s="2194" t="s">
        <v>400</v>
      </c>
      <c r="N6" s="2195"/>
    </row>
    <row r="7" spans="1:19" ht="21.75" customHeight="1">
      <c r="J7" s="2193"/>
      <c r="K7" s="562" t="s">
        <v>10</v>
      </c>
      <c r="L7" s="562" t="s">
        <v>249</v>
      </c>
      <c r="M7" s="563" t="s">
        <v>10</v>
      </c>
      <c r="N7" s="562" t="s">
        <v>249</v>
      </c>
    </row>
    <row r="8" spans="1:19" ht="13.5" customHeight="1">
      <c r="J8" s="564">
        <v>2013</v>
      </c>
      <c r="K8" s="565">
        <v>27517</v>
      </c>
      <c r="L8" s="566">
        <v>508.07346967262799</v>
      </c>
      <c r="M8" s="565">
        <v>1381</v>
      </c>
      <c r="N8" s="566">
        <v>25.498763005338493</v>
      </c>
      <c r="P8" s="567"/>
      <c r="Q8" s="568"/>
      <c r="R8" s="529"/>
      <c r="S8" s="568"/>
    </row>
    <row r="9" spans="1:19" ht="13.5" customHeight="1">
      <c r="J9" s="569">
        <v>2014</v>
      </c>
      <c r="K9" s="570">
        <v>25706</v>
      </c>
      <c r="L9" s="571">
        <v>474.16242710070873</v>
      </c>
      <c r="M9" s="570">
        <v>1531</v>
      </c>
      <c r="N9" s="571">
        <v>28.240203683621921</v>
      </c>
      <c r="O9" s="101"/>
      <c r="P9" s="572"/>
      <c r="Q9" s="568"/>
      <c r="R9" s="529"/>
      <c r="S9" s="568"/>
    </row>
    <row r="10" spans="1:19" ht="13.5" customHeight="1">
      <c r="J10" s="569">
        <v>2015</v>
      </c>
      <c r="K10" s="570">
        <v>25295</v>
      </c>
      <c r="L10" s="571">
        <v>466.15969918094476</v>
      </c>
      <c r="M10" s="570">
        <v>1462</v>
      </c>
      <c r="N10" s="571">
        <v>26.943090737400329</v>
      </c>
      <c r="O10" s="101"/>
      <c r="P10" s="572"/>
      <c r="Q10" s="568"/>
      <c r="R10" s="529"/>
      <c r="S10" s="568"/>
    </row>
    <row r="11" spans="1:19" ht="13.5" customHeight="1">
      <c r="J11" s="569">
        <v>2016</v>
      </c>
      <c r="K11" s="570">
        <v>26882</v>
      </c>
      <c r="L11" s="571">
        <v>494.57780309356735</v>
      </c>
      <c r="M11" s="570">
        <v>1210</v>
      </c>
      <c r="N11" s="571">
        <v>22.261704551120324</v>
      </c>
      <c r="O11" s="101"/>
      <c r="P11" s="572"/>
      <c r="Q11" s="568"/>
      <c r="R11" s="529"/>
      <c r="S11" s="568"/>
    </row>
    <row r="12" spans="1:19" ht="13.5" customHeight="1">
      <c r="J12" s="569">
        <v>2017</v>
      </c>
      <c r="K12" s="570">
        <v>27108</v>
      </c>
      <c r="L12" s="571">
        <v>498.02319258072578</v>
      </c>
      <c r="M12" s="570">
        <v>1525</v>
      </c>
      <c r="N12" s="571">
        <v>28.017019650494568</v>
      </c>
      <c r="O12" s="101"/>
      <c r="P12" s="572"/>
      <c r="Q12" s="568"/>
      <c r="R12" s="529"/>
      <c r="S12" s="568"/>
    </row>
    <row r="13" spans="1:19" ht="13.5" customHeight="1">
      <c r="J13" s="569">
        <v>2018</v>
      </c>
      <c r="K13" s="570">
        <v>26884</v>
      </c>
      <c r="L13" s="571">
        <v>493.24630152423089</v>
      </c>
      <c r="M13" s="570">
        <v>1342</v>
      </c>
      <c r="N13" s="571">
        <v>24.621951221749661</v>
      </c>
      <c r="O13" s="101"/>
      <c r="P13" s="572"/>
      <c r="Q13" s="568"/>
      <c r="R13" s="529"/>
      <c r="S13" s="568"/>
    </row>
    <row r="14" spans="1:19" ht="13.5" customHeight="1">
      <c r="J14" s="569">
        <v>2019</v>
      </c>
      <c r="K14" s="570">
        <v>27124</v>
      </c>
      <c r="L14" s="571">
        <v>496.97015668924507</v>
      </c>
      <c r="M14" s="570">
        <v>1381</v>
      </c>
      <c r="N14" s="571">
        <v>25.30289730083496</v>
      </c>
      <c r="O14" s="101"/>
      <c r="P14" s="572"/>
      <c r="Q14" s="568"/>
      <c r="R14" s="529"/>
      <c r="S14" s="568"/>
    </row>
    <row r="15" spans="1:19" ht="13.5" customHeight="1">
      <c r="J15" s="569">
        <v>2020</v>
      </c>
      <c r="K15" s="570">
        <v>26171</v>
      </c>
      <c r="L15" s="571">
        <v>479.34157066006856</v>
      </c>
      <c r="M15" s="570">
        <v>1553</v>
      </c>
      <c r="N15" s="571">
        <v>28.444364343551509</v>
      </c>
      <c r="O15" s="101"/>
      <c r="P15" s="572"/>
      <c r="Q15" s="568"/>
      <c r="R15" s="529"/>
      <c r="S15" s="568"/>
    </row>
    <row r="16" spans="1:19" ht="13.5" customHeight="1">
      <c r="J16" s="569">
        <v>2021</v>
      </c>
      <c r="K16" s="570">
        <v>25007</v>
      </c>
      <c r="L16" s="571">
        <v>460.13477807103664</v>
      </c>
      <c r="M16" s="570">
        <v>1611</v>
      </c>
      <c r="N16" s="571">
        <v>29.642785119064271</v>
      </c>
      <c r="O16" s="101"/>
      <c r="P16" s="572"/>
      <c r="Q16" s="568"/>
      <c r="R16" s="529"/>
      <c r="S16" s="568"/>
    </row>
    <row r="17" spans="1:19" ht="13.5" customHeight="1">
      <c r="J17" s="573">
        <v>2022</v>
      </c>
      <c r="K17" s="574">
        <v>25473</v>
      </c>
      <c r="L17" s="575">
        <v>469.22040851813813</v>
      </c>
      <c r="M17" s="574">
        <v>1327</v>
      </c>
      <c r="N17" s="575">
        <v>24.44374365420521</v>
      </c>
      <c r="O17" s="101"/>
      <c r="P17" s="572"/>
      <c r="Q17" s="568"/>
      <c r="R17" s="529"/>
      <c r="S17" s="568"/>
    </row>
    <row r="18" spans="1:19" ht="13.5" customHeight="1">
      <c r="O18" s="576"/>
      <c r="P18" s="577"/>
      <c r="Q18" s="529"/>
      <c r="R18" s="529"/>
      <c r="S18" s="529"/>
    </row>
    <row r="19" spans="1:19" ht="13.5" customHeight="1">
      <c r="O19" s="101"/>
      <c r="P19" s="578"/>
      <c r="Q19" s="529"/>
      <c r="R19" s="529"/>
      <c r="S19" s="529"/>
    </row>
    <row r="24" spans="1:19" ht="20.100000000000001" customHeight="1">
      <c r="A24" s="523" t="s">
        <v>1115</v>
      </c>
    </row>
    <row r="26" spans="1:19" ht="13.5" customHeight="1">
      <c r="J26" s="522" t="s">
        <v>1117</v>
      </c>
    </row>
    <row r="27" spans="1:19" ht="13.5" customHeight="1">
      <c r="J27" s="561" t="s">
        <v>393</v>
      </c>
    </row>
    <row r="28" spans="1:19" ht="26.25" customHeight="1">
      <c r="J28" s="2192" t="s">
        <v>179</v>
      </c>
      <c r="K28" s="2194" t="s">
        <v>1466</v>
      </c>
      <c r="L28" s="2195"/>
      <c r="M28" s="2194" t="s">
        <v>400</v>
      </c>
      <c r="N28" s="2195"/>
    </row>
    <row r="29" spans="1:19" ht="21.75" customHeight="1">
      <c r="J29" s="2193"/>
      <c r="K29" s="563" t="s">
        <v>10</v>
      </c>
      <c r="L29" s="562" t="s">
        <v>249</v>
      </c>
      <c r="M29" s="563" t="s">
        <v>10</v>
      </c>
      <c r="N29" s="562" t="s">
        <v>249</v>
      </c>
    </row>
    <row r="30" spans="1:19" ht="13.5" customHeight="1">
      <c r="J30" s="564">
        <v>2013</v>
      </c>
      <c r="K30" s="565">
        <v>308056</v>
      </c>
      <c r="L30" s="566">
        <v>5687.9413007766507</v>
      </c>
      <c r="M30" s="565">
        <v>19223</v>
      </c>
      <c r="N30" s="566">
        <v>354.93317976221709</v>
      </c>
    </row>
    <row r="31" spans="1:19" ht="13.5" customHeight="1">
      <c r="J31" s="569">
        <v>2014</v>
      </c>
      <c r="K31" s="570">
        <v>308017</v>
      </c>
      <c r="L31" s="571">
        <v>5681.5563801555663</v>
      </c>
      <c r="M31" s="570">
        <v>20259</v>
      </c>
      <c r="N31" s="571">
        <v>373.68927918125172</v>
      </c>
      <c r="O31" s="101"/>
      <c r="P31" s="579"/>
    </row>
    <row r="32" spans="1:19" ht="13.5" customHeight="1">
      <c r="J32" s="569">
        <v>2015</v>
      </c>
      <c r="K32" s="570">
        <v>313975</v>
      </c>
      <c r="L32" s="571">
        <v>5786.2222395863664</v>
      </c>
      <c r="M32" s="570">
        <v>18511</v>
      </c>
      <c r="N32" s="571">
        <v>341.13786090288471</v>
      </c>
      <c r="O32" s="101"/>
      <c r="P32" s="579"/>
    </row>
    <row r="33" spans="10:17" ht="13.5" customHeight="1">
      <c r="J33" s="569">
        <v>2016</v>
      </c>
      <c r="K33" s="570">
        <v>334893</v>
      </c>
      <c r="L33" s="571">
        <v>6161.3958861473875</v>
      </c>
      <c r="M33" s="570">
        <v>18630</v>
      </c>
      <c r="N33" s="571">
        <v>342.75665767551374</v>
      </c>
      <c r="O33" s="101"/>
      <c r="P33" s="579"/>
    </row>
    <row r="34" spans="10:17" ht="13.5" customHeight="1">
      <c r="J34" s="569">
        <v>2017</v>
      </c>
      <c r="K34" s="570">
        <v>321987</v>
      </c>
      <c r="L34" s="571">
        <v>5915.4859712811776</v>
      </c>
      <c r="M34" s="570">
        <v>18898</v>
      </c>
      <c r="N34" s="571">
        <v>347.19058187216154</v>
      </c>
      <c r="O34" s="101"/>
      <c r="P34" s="579"/>
    </row>
    <row r="35" spans="10:17" ht="13.5" customHeight="1">
      <c r="J35" s="569">
        <v>2018</v>
      </c>
      <c r="K35" s="570">
        <v>323897</v>
      </c>
      <c r="L35" s="571">
        <v>5942.6051675641202</v>
      </c>
      <c r="M35" s="570">
        <v>18177</v>
      </c>
      <c r="N35" s="571">
        <v>333.49717388803543</v>
      </c>
      <c r="O35" s="101"/>
      <c r="P35" s="579"/>
    </row>
    <row r="36" spans="10:17" ht="13.5" customHeight="1">
      <c r="J36" s="569">
        <v>2019</v>
      </c>
      <c r="K36" s="570">
        <v>336968</v>
      </c>
      <c r="L36" s="571">
        <v>6173.9802300273386</v>
      </c>
      <c r="M36" s="570">
        <v>20748</v>
      </c>
      <c r="N36" s="571">
        <v>380.14809065729452</v>
      </c>
      <c r="O36" s="101"/>
      <c r="P36" s="579"/>
    </row>
    <row r="37" spans="10:17" ht="13.5" customHeight="1">
      <c r="J37" s="569">
        <v>2020</v>
      </c>
      <c r="K37" s="570">
        <v>320688</v>
      </c>
      <c r="L37" s="571">
        <v>5873.6421845491604</v>
      </c>
      <c r="M37" s="570">
        <v>18520</v>
      </c>
      <c r="N37" s="571">
        <v>339.20774477950675</v>
      </c>
      <c r="O37" s="101"/>
      <c r="P37" s="579"/>
    </row>
    <row r="38" spans="10:17" ht="13.5" customHeight="1">
      <c r="J38" s="569">
        <v>2021</v>
      </c>
      <c r="K38" s="531">
        <v>325084</v>
      </c>
      <c r="L38" s="532">
        <v>5981.6233132500865</v>
      </c>
      <c r="M38" s="570">
        <v>24312</v>
      </c>
      <c r="N38" s="571">
        <v>447.34661192718215</v>
      </c>
      <c r="O38" s="101"/>
      <c r="P38" s="579"/>
    </row>
    <row r="39" spans="10:17" ht="13.5" customHeight="1">
      <c r="J39" s="573">
        <v>2022</v>
      </c>
      <c r="K39" s="536">
        <v>319049</v>
      </c>
      <c r="L39" s="537">
        <v>5876.9796300908192</v>
      </c>
      <c r="M39" s="574">
        <v>22704</v>
      </c>
      <c r="N39" s="575">
        <v>418.21458622839117</v>
      </c>
      <c r="O39" s="101"/>
      <c r="P39" s="579"/>
    </row>
    <row r="40" spans="10:17" ht="13.5" customHeight="1">
      <c r="P40" s="579"/>
      <c r="Q40" s="579"/>
    </row>
    <row r="43" spans="10:17" ht="13.5" customHeight="1">
      <c r="O43" s="579"/>
    </row>
  </sheetData>
  <mergeCells count="6">
    <mergeCell ref="J6:J7"/>
    <mergeCell ref="K6:L6"/>
    <mergeCell ref="M6:N6"/>
    <mergeCell ref="J28:J29"/>
    <mergeCell ref="K28:L28"/>
    <mergeCell ref="M28:N28"/>
  </mergeCells>
  <dataValidations count="1">
    <dataValidation type="textLength" allowBlank="1" showInputMessage="1" showErrorMessage="1" errorTitle="Dlhý kód" error="Zadali ste kód dlhší ako 20 znakov" sqref="K8:K14 K30:K36">
      <formula1>1</formula1>
      <formula2>20</formula2>
    </dataValidation>
  </dataValidations>
  <hyperlinks>
    <hyperlink ref="J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showGridLines="0" zoomScaleNormal="100" workbookViewId="0"/>
  </sheetViews>
  <sheetFormatPr defaultColWidth="8" defaultRowHeight="14.25"/>
  <cols>
    <col min="1" max="8" width="9" style="1627" customWidth="1"/>
    <col min="9" max="9" width="9" customWidth="1"/>
    <col min="10" max="10" width="8" style="1628" customWidth="1"/>
    <col min="11" max="11" width="15.875" style="1628" customWidth="1"/>
    <col min="12" max="12" width="16.625" style="1628" customWidth="1"/>
    <col min="13" max="13" width="10.125" style="1628" customWidth="1"/>
    <col min="14" max="16384" width="8" style="1627"/>
  </cols>
  <sheetData>
    <row r="1" spans="1:21" ht="13.5" customHeight="1">
      <c r="A1" s="1" t="s">
        <v>0</v>
      </c>
      <c r="J1" s="2004" t="s">
        <v>1431</v>
      </c>
    </row>
    <row r="2" spans="1:21" ht="30" customHeight="1">
      <c r="A2" s="2198" t="s">
        <v>1121</v>
      </c>
      <c r="B2" s="2198"/>
      <c r="C2" s="2198"/>
      <c r="D2" s="2198"/>
      <c r="E2" s="2198"/>
      <c r="F2" s="2198"/>
      <c r="G2" s="2198"/>
      <c r="H2" s="2198"/>
      <c r="I2" s="2003"/>
      <c r="J2" s="2003"/>
      <c r="K2" s="2003"/>
      <c r="L2" s="2003"/>
      <c r="M2" s="2003"/>
    </row>
    <row r="3" spans="1:21">
      <c r="J3" s="1628" t="s">
        <v>1122</v>
      </c>
    </row>
    <row r="4" spans="1:21" ht="36">
      <c r="J4" s="1629" t="s">
        <v>179</v>
      </c>
      <c r="K4" s="1630" t="s">
        <v>1297</v>
      </c>
      <c r="L4" s="1630" t="s">
        <v>1298</v>
      </c>
    </row>
    <row r="5" spans="1:21">
      <c r="J5" s="1631">
        <v>1986</v>
      </c>
      <c r="K5" s="1632">
        <v>83</v>
      </c>
      <c r="L5" s="1633">
        <v>4.9574288265527056</v>
      </c>
    </row>
    <row r="6" spans="1:21">
      <c r="J6" s="1634">
        <v>1987</v>
      </c>
      <c r="K6" s="1635">
        <v>99</v>
      </c>
      <c r="L6" s="1636">
        <v>5.8782838973616007</v>
      </c>
    </row>
    <row r="7" spans="1:21">
      <c r="J7" s="1634">
        <v>1988</v>
      </c>
      <c r="K7" s="1635">
        <v>98</v>
      </c>
      <c r="L7" s="1636">
        <v>5.7965871114660041</v>
      </c>
    </row>
    <row r="8" spans="1:21">
      <c r="J8" s="1634">
        <v>1989</v>
      </c>
      <c r="K8" s="1635">
        <v>106</v>
      </c>
      <c r="L8" s="1636">
        <v>6.2612673277619875</v>
      </c>
    </row>
    <row r="9" spans="1:21">
      <c r="J9" s="1634">
        <v>1990</v>
      </c>
      <c r="K9" s="1635">
        <v>89</v>
      </c>
      <c r="L9" s="1636">
        <v>5.2598887385782103</v>
      </c>
    </row>
    <row r="10" spans="1:21">
      <c r="J10" s="1634">
        <v>1991</v>
      </c>
      <c r="K10" s="1635">
        <v>123</v>
      </c>
      <c r="L10" s="1636">
        <v>7.3416092568739542</v>
      </c>
    </row>
    <row r="11" spans="1:21">
      <c r="J11" s="1634">
        <v>1992</v>
      </c>
      <c r="K11" s="1635">
        <v>127</v>
      </c>
      <c r="L11" s="1636">
        <v>7.8698878262130476</v>
      </c>
    </row>
    <row r="12" spans="1:21" ht="15.75">
      <c r="J12" s="1634">
        <v>1993</v>
      </c>
      <c r="K12" s="1635">
        <v>146</v>
      </c>
      <c r="L12" s="1636">
        <v>9.1571702838534623</v>
      </c>
      <c r="P12" s="1637"/>
      <c r="Q12" s="1637"/>
      <c r="R12" s="1637"/>
      <c r="S12" s="1637"/>
      <c r="T12" s="1637"/>
      <c r="U12" s="1637"/>
    </row>
    <row r="13" spans="1:21" ht="15.75">
      <c r="J13" s="1634">
        <v>1994</v>
      </c>
      <c r="K13" s="1635">
        <v>135</v>
      </c>
      <c r="L13" s="1636">
        <v>8.3200469373907211</v>
      </c>
      <c r="N13" s="1637"/>
      <c r="O13" s="1637"/>
      <c r="P13" s="1637"/>
      <c r="Q13" s="1637"/>
      <c r="R13" s="1637"/>
      <c r="S13" s="1637"/>
      <c r="T13" s="1637"/>
      <c r="U13" s="1637"/>
    </row>
    <row r="14" spans="1:21" ht="15.75">
      <c r="J14" s="1634">
        <v>1995</v>
      </c>
      <c r="K14" s="1635">
        <v>153</v>
      </c>
      <c r="L14" s="1636">
        <v>9.612001809317988</v>
      </c>
      <c r="N14" s="1637"/>
      <c r="O14" s="1637"/>
      <c r="P14" s="1637"/>
      <c r="Q14" s="1637"/>
      <c r="R14" s="1637"/>
      <c r="S14" s="1637"/>
      <c r="T14" s="1637"/>
      <c r="U14" s="1637"/>
    </row>
    <row r="15" spans="1:21" ht="15">
      <c r="J15" s="1634">
        <v>1996</v>
      </c>
      <c r="K15" s="1635">
        <v>117</v>
      </c>
      <c r="L15" s="1636">
        <v>7.514484650862272</v>
      </c>
      <c r="N15" s="1638"/>
      <c r="O15" s="1638"/>
      <c r="P15" s="1638"/>
    </row>
    <row r="16" spans="1:21">
      <c r="J16" s="1634">
        <v>1997</v>
      </c>
      <c r="K16" s="1635">
        <v>146</v>
      </c>
      <c r="L16" s="1636">
        <v>9.604340635702096</v>
      </c>
      <c r="M16" s="1639"/>
    </row>
    <row r="17" spans="1:13">
      <c r="J17" s="1634">
        <v>1998</v>
      </c>
      <c r="K17" s="1635">
        <v>137</v>
      </c>
      <c r="L17" s="1636">
        <v>9.2457056396779791</v>
      </c>
      <c r="M17" s="1639"/>
    </row>
    <row r="18" spans="1:13">
      <c r="J18" s="1634">
        <v>1999</v>
      </c>
      <c r="K18" s="1635">
        <v>167</v>
      </c>
      <c r="L18" s="1636">
        <v>11.564712530331402</v>
      </c>
      <c r="M18" s="1639"/>
    </row>
    <row r="19" spans="1:13">
      <c r="J19" s="1634">
        <v>2000</v>
      </c>
      <c r="K19" s="1635">
        <v>167</v>
      </c>
      <c r="L19" s="1636">
        <v>11.85612205416189</v>
      </c>
      <c r="M19" s="1639"/>
    </row>
    <row r="20" spans="1:13">
      <c r="J20" s="1634">
        <v>2001</v>
      </c>
      <c r="K20" s="1635">
        <v>167</v>
      </c>
      <c r="L20" s="1636">
        <v>12.101273894581238</v>
      </c>
      <c r="M20" s="1639"/>
    </row>
    <row r="21" spans="1:13">
      <c r="J21" s="1634">
        <v>2002</v>
      </c>
      <c r="K21" s="1635">
        <v>166</v>
      </c>
      <c r="L21" s="1636">
        <v>12.384566144774086</v>
      </c>
      <c r="M21" s="1639"/>
    </row>
    <row r="22" spans="1:13">
      <c r="J22" s="1634">
        <v>2003</v>
      </c>
      <c r="K22" s="1635">
        <v>180</v>
      </c>
      <c r="L22" s="1636">
        <v>13.820002149778112</v>
      </c>
      <c r="M22" s="1639"/>
    </row>
    <row r="23" spans="1:13">
      <c r="J23" s="1634">
        <v>2004</v>
      </c>
      <c r="K23" s="1635">
        <v>182</v>
      </c>
      <c r="L23" s="1636">
        <v>14.376827713468243</v>
      </c>
      <c r="M23" s="1639"/>
    </row>
    <row r="24" spans="1:13">
      <c r="J24" s="1634">
        <v>2005</v>
      </c>
      <c r="K24" s="1635">
        <v>145</v>
      </c>
      <c r="L24" s="1636">
        <v>11.765020888997434</v>
      </c>
      <c r="M24" s="1639"/>
    </row>
    <row r="25" spans="1:13">
      <c r="J25" s="1634">
        <v>2006</v>
      </c>
      <c r="K25" s="1635">
        <v>143</v>
      </c>
      <c r="L25" s="1636">
        <v>11.895749972964204</v>
      </c>
      <c r="M25" s="1639"/>
    </row>
    <row r="26" spans="1:13">
      <c r="J26" s="1634">
        <v>2007</v>
      </c>
      <c r="K26" s="1635">
        <v>175</v>
      </c>
      <c r="L26" s="1636">
        <v>14.906366722175138</v>
      </c>
      <c r="M26" s="1639"/>
    </row>
    <row r="27" spans="1:13">
      <c r="J27" s="1634">
        <v>2008</v>
      </c>
      <c r="K27" s="1635">
        <v>147</v>
      </c>
      <c r="L27" s="1636">
        <v>12.790527700628562</v>
      </c>
      <c r="M27" s="1639"/>
    </row>
    <row r="28" spans="1:13">
      <c r="J28" s="1634">
        <v>2009</v>
      </c>
      <c r="K28" s="1635">
        <v>164</v>
      </c>
      <c r="L28" s="1636">
        <v>14.51890201688796</v>
      </c>
      <c r="M28" s="1639"/>
    </row>
    <row r="29" spans="1:13">
      <c r="J29" s="1634">
        <v>2010</v>
      </c>
      <c r="K29" s="1640">
        <v>147</v>
      </c>
      <c r="L29" s="1636">
        <v>13.215431308525481</v>
      </c>
      <c r="M29" s="1639"/>
    </row>
    <row r="30" spans="1:13">
      <c r="J30" s="1634">
        <v>2011</v>
      </c>
      <c r="K30" s="1635">
        <v>151</v>
      </c>
      <c r="L30" s="1636">
        <v>13.759313164245649</v>
      </c>
      <c r="M30" s="1639"/>
    </row>
    <row r="31" spans="1:13">
      <c r="J31" s="1634">
        <v>2012</v>
      </c>
      <c r="K31" s="1635">
        <v>185</v>
      </c>
      <c r="L31" s="1636">
        <v>17.079151249270673</v>
      </c>
      <c r="M31" s="1639"/>
    </row>
    <row r="32" spans="1:13">
      <c r="A32" s="1641" t="s">
        <v>1120</v>
      </c>
      <c r="J32" s="1634">
        <v>2013</v>
      </c>
      <c r="K32" s="1635">
        <v>169</v>
      </c>
      <c r="L32" s="1636">
        <v>15.77915163251196</v>
      </c>
      <c r="M32" s="1639"/>
    </row>
    <row r="33" spans="1:13">
      <c r="A33" s="512"/>
      <c r="J33" s="1634">
        <v>2014</v>
      </c>
      <c r="K33" s="1642">
        <v>206</v>
      </c>
      <c r="L33" s="1636">
        <v>19.368037848530662</v>
      </c>
      <c r="M33" s="1639"/>
    </row>
    <row r="34" spans="1:13">
      <c r="A34" s="512"/>
      <c r="J34" s="1634">
        <v>2015</v>
      </c>
      <c r="K34" s="1642">
        <v>173</v>
      </c>
      <c r="L34" s="1636">
        <v>16.324758903127183</v>
      </c>
      <c r="M34" s="1639"/>
    </row>
    <row r="35" spans="1:13">
      <c r="A35" s="1643"/>
      <c r="B35" s="1644"/>
      <c r="C35" s="1644"/>
      <c r="D35" s="1644"/>
      <c r="E35" s="1644"/>
      <c r="F35" s="1644"/>
      <c r="J35" s="1634">
        <v>2016</v>
      </c>
      <c r="K35" s="1642">
        <v>199</v>
      </c>
      <c r="L35" s="1636">
        <v>18.793637362128838</v>
      </c>
      <c r="M35" s="1639"/>
    </row>
    <row r="36" spans="1:13">
      <c r="A36" s="1645"/>
      <c r="B36" s="1645"/>
      <c r="C36" s="1645"/>
      <c r="D36" s="1645"/>
      <c r="E36" s="1645"/>
      <c r="F36" s="1645"/>
      <c r="G36" s="1646"/>
      <c r="H36" s="1646"/>
      <c r="J36" s="1634">
        <v>2017</v>
      </c>
      <c r="K36" s="1642">
        <v>205</v>
      </c>
      <c r="L36" s="1636">
        <v>19.318590892556593</v>
      </c>
      <c r="M36" s="1639"/>
    </row>
    <row r="37" spans="1:13">
      <c r="A37" s="1644"/>
      <c r="B37" s="1647"/>
      <c r="C37" s="1644"/>
      <c r="D37" s="1644"/>
      <c r="E37" s="1644"/>
      <c r="F37" s="1644"/>
      <c r="J37" s="1634">
        <v>2018</v>
      </c>
      <c r="K37" s="1642">
        <v>234</v>
      </c>
      <c r="L37" s="1636">
        <v>21.974007753819745</v>
      </c>
      <c r="M37" s="1639"/>
    </row>
    <row r="38" spans="1:13">
      <c r="A38" s="1648"/>
      <c r="B38" s="1649"/>
      <c r="C38" s="1649"/>
      <c r="D38" s="1649"/>
      <c r="E38" s="1649"/>
      <c r="F38" s="1644"/>
      <c r="J38" s="1634">
        <v>2019</v>
      </c>
      <c r="K38" s="1642">
        <v>262</v>
      </c>
      <c r="L38" s="1636">
        <v>24.504153313695713</v>
      </c>
      <c r="M38" s="1639"/>
    </row>
    <row r="39" spans="1:13">
      <c r="A39" s="1648"/>
      <c r="B39" s="1650"/>
      <c r="C39" s="1651"/>
      <c r="D39" s="1651"/>
      <c r="E39" s="1651"/>
      <c r="F39" s="1644"/>
      <c r="J39" s="1634">
        <v>2020</v>
      </c>
      <c r="K39" s="1642">
        <v>279</v>
      </c>
      <c r="L39" s="1636">
        <v>27.413869846020521</v>
      </c>
      <c r="M39" s="1639"/>
    </row>
    <row r="40" spans="1:13">
      <c r="A40" s="1648"/>
      <c r="B40" s="1650"/>
      <c r="C40" s="1652"/>
      <c r="D40" s="1652"/>
      <c r="E40" s="1652"/>
      <c r="F40" s="1644"/>
      <c r="J40" s="1634">
        <v>2021</v>
      </c>
      <c r="K40" s="1642">
        <v>263</v>
      </c>
      <c r="L40" s="1636">
        <v>24.368616557502058</v>
      </c>
      <c r="M40" s="1639"/>
    </row>
    <row r="41" spans="1:13">
      <c r="A41" s="1653"/>
      <c r="B41" s="1654"/>
      <c r="C41" s="1654"/>
      <c r="D41" s="1654"/>
      <c r="E41" s="1654"/>
      <c r="F41" s="1644"/>
      <c r="J41" s="1656">
        <v>2022</v>
      </c>
      <c r="K41" s="1657">
        <v>266</v>
      </c>
      <c r="L41" s="1658">
        <v>24.512446517251323</v>
      </c>
      <c r="M41" s="1639"/>
    </row>
    <row r="42" spans="1:13">
      <c r="A42" s="1653"/>
      <c r="B42" s="1655"/>
      <c r="C42" s="1655"/>
      <c r="D42" s="1655"/>
      <c r="E42" s="1655"/>
      <c r="F42" s="1644"/>
      <c r="J42" s="1627"/>
      <c r="K42" s="1627"/>
      <c r="L42" s="1627"/>
      <c r="M42" s="1639"/>
    </row>
    <row r="43" spans="1:13">
      <c r="A43" s="1643"/>
      <c r="B43" s="1655"/>
      <c r="C43" s="1655"/>
      <c r="D43" s="1655"/>
      <c r="E43" s="1655"/>
      <c r="F43" s="1644"/>
      <c r="J43" s="1627"/>
      <c r="K43" s="1627"/>
      <c r="L43" s="1627"/>
    </row>
    <row r="44" spans="1:13">
      <c r="J44" s="1627"/>
      <c r="K44" s="1627"/>
      <c r="L44" s="1627"/>
    </row>
    <row r="45" spans="1:13">
      <c r="J45" s="1627"/>
      <c r="K45" s="1627"/>
      <c r="L45" s="1627"/>
    </row>
    <row r="46" spans="1:13">
      <c r="J46" s="1627"/>
      <c r="K46" s="1627"/>
      <c r="L46" s="1627"/>
    </row>
    <row r="47" spans="1:13">
      <c r="C47" s="1659"/>
      <c r="J47" s="1627"/>
      <c r="K47" s="1627"/>
      <c r="L47" s="1627"/>
    </row>
    <row r="48" spans="1:13">
      <c r="J48" s="1627"/>
      <c r="K48" s="1627"/>
      <c r="L48" s="1627"/>
    </row>
    <row r="49" spans="1:12">
      <c r="J49" s="1627"/>
      <c r="K49" s="1627"/>
      <c r="L49" s="1627"/>
    </row>
    <row r="50" spans="1:12">
      <c r="J50" s="1627"/>
      <c r="K50" s="1627"/>
      <c r="L50" s="1627"/>
    </row>
    <row r="51" spans="1:12">
      <c r="A51" s="2196"/>
      <c r="B51" s="2197"/>
      <c r="C51" s="2197"/>
      <c r="D51" s="2197"/>
      <c r="E51" s="2197"/>
      <c r="F51" s="2197"/>
      <c r="G51" s="1660"/>
      <c r="H51" s="1660"/>
    </row>
    <row r="52" spans="1:12" ht="15.75" customHeight="1"/>
    <row r="53" spans="1:12" ht="15.75" customHeight="1"/>
  </sheetData>
  <mergeCells count="2">
    <mergeCell ref="A51:F51"/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zoomScaleNormal="100" workbookViewId="0"/>
  </sheetViews>
  <sheetFormatPr defaultColWidth="8" defaultRowHeight="14.25"/>
  <cols>
    <col min="1" max="5" width="14.75" style="1627" customWidth="1"/>
    <col min="6" max="42" width="9" style="1627" customWidth="1"/>
    <col min="43" max="16384" width="8" style="1627"/>
  </cols>
  <sheetData>
    <row r="1" spans="1:8" ht="13.5" customHeight="1">
      <c r="A1" s="1" t="s">
        <v>0</v>
      </c>
      <c r="F1" s="2004" t="s">
        <v>1431</v>
      </c>
    </row>
    <row r="2" spans="1:8" ht="30" customHeight="1">
      <c r="A2" s="2198" t="s">
        <v>1404</v>
      </c>
      <c r="B2" s="2198"/>
      <c r="C2" s="2198"/>
      <c r="D2" s="2198"/>
      <c r="E2" s="2198"/>
      <c r="F2" s="2002"/>
      <c r="G2" s="1646"/>
    </row>
    <row r="3" spans="1:8" ht="13.5" customHeight="1"/>
    <row r="4" spans="1:8" ht="15" customHeight="1">
      <c r="A4" s="493" t="s">
        <v>42</v>
      </c>
      <c r="B4" s="2208"/>
      <c r="C4" s="2208"/>
      <c r="D4" s="2208"/>
      <c r="E4" s="2208"/>
      <c r="H4" s="1671"/>
    </row>
    <row r="5" spans="1:8" ht="13.5" customHeight="1">
      <c r="A5" s="2199" t="s">
        <v>179</v>
      </c>
      <c r="B5" s="2202" t="s">
        <v>1130</v>
      </c>
      <c r="C5" s="2202"/>
      <c r="D5" s="2202"/>
      <c r="E5" s="2202"/>
    </row>
    <row r="6" spans="1:8" ht="13.5" customHeight="1">
      <c r="A6" s="2200"/>
      <c r="B6" s="2203" t="s">
        <v>1126</v>
      </c>
      <c r="C6" s="2205" t="s">
        <v>356</v>
      </c>
      <c r="D6" s="2206"/>
      <c r="E6" s="2207"/>
    </row>
    <row r="7" spans="1:8" ht="13.5" customHeight="1">
      <c r="A7" s="2201"/>
      <c r="B7" s="2204"/>
      <c r="C7" s="1661" t="s">
        <v>1127</v>
      </c>
      <c r="D7" s="1661" t="s">
        <v>1128</v>
      </c>
      <c r="E7" s="1661" t="s">
        <v>1129</v>
      </c>
    </row>
    <row r="8" spans="1:8" ht="13.5" customHeight="1">
      <c r="A8" s="1662" t="s">
        <v>1123</v>
      </c>
      <c r="B8" s="1663">
        <v>2112</v>
      </c>
      <c r="C8" s="1663">
        <v>241</v>
      </c>
      <c r="D8" s="1663">
        <v>1136</v>
      </c>
      <c r="E8" s="1663">
        <v>735</v>
      </c>
    </row>
    <row r="9" spans="1:8" ht="13.5" customHeight="1">
      <c r="A9" s="1664" t="s">
        <v>1124</v>
      </c>
      <c r="B9" s="1665">
        <v>2023</v>
      </c>
      <c r="C9" s="1665">
        <v>256</v>
      </c>
      <c r="D9" s="1665">
        <v>1087</v>
      </c>
      <c r="E9" s="1665">
        <v>680</v>
      </c>
    </row>
    <row r="10" spans="1:8" ht="18" customHeight="1">
      <c r="A10" s="1666" t="s">
        <v>1088</v>
      </c>
      <c r="B10" s="1667"/>
      <c r="C10" s="1667"/>
      <c r="D10" s="1667"/>
      <c r="E10" s="1667"/>
    </row>
    <row r="11" spans="1:8" ht="13.5" customHeight="1">
      <c r="A11" s="1662" t="s">
        <v>1123</v>
      </c>
      <c r="B11" s="1668">
        <v>1</v>
      </c>
      <c r="C11" s="1668">
        <v>0.11410984848484848</v>
      </c>
      <c r="D11" s="1668">
        <v>0.53787878787878785</v>
      </c>
      <c r="E11" s="1668">
        <v>0.34801136363636365</v>
      </c>
    </row>
    <row r="12" spans="1:8" ht="13.5" customHeight="1">
      <c r="A12" s="1664" t="s">
        <v>1124</v>
      </c>
      <c r="B12" s="1669">
        <v>1</v>
      </c>
      <c r="C12" s="1669">
        <v>0.12654473554127532</v>
      </c>
      <c r="D12" s="1669">
        <v>0.53732081067721205</v>
      </c>
      <c r="E12" s="1669">
        <v>0.33613445378151263</v>
      </c>
    </row>
    <row r="13" spans="1:8" ht="13.5" customHeight="1"/>
    <row r="14" spans="1:8" ht="13.5" customHeight="1">
      <c r="A14" s="512" t="s">
        <v>1125</v>
      </c>
    </row>
    <row r="15" spans="1:8" ht="13.5" customHeight="1"/>
    <row r="16" spans="1:8" ht="13.5" customHeight="1"/>
    <row r="17" ht="13.5" customHeight="1"/>
    <row r="37" spans="2:2">
      <c r="B37" s="1670"/>
    </row>
  </sheetData>
  <mergeCells count="6">
    <mergeCell ref="A2:E2"/>
    <mergeCell ref="A5:A7"/>
    <mergeCell ref="B5:E5"/>
    <mergeCell ref="B6:B7"/>
    <mergeCell ref="C6:E6"/>
    <mergeCell ref="B4:E4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Normal="100" zoomScaleSheetLayoutView="100" workbookViewId="0"/>
  </sheetViews>
  <sheetFormatPr defaultColWidth="9.875" defaultRowHeight="13.5" customHeight="1"/>
  <cols>
    <col min="1" max="9" width="9" style="465" customWidth="1"/>
    <col min="10" max="10" width="6.25" style="465" customWidth="1"/>
    <col min="11" max="11" width="9.875" style="465"/>
    <col min="12" max="12" width="13.5" style="465" customWidth="1"/>
    <col min="13" max="13" width="12.75" style="465" customWidth="1"/>
    <col min="14" max="196" width="9.875" style="465"/>
    <col min="197" max="197" width="7.75" style="465" customWidth="1"/>
    <col min="198" max="198" width="24.5" style="465" customWidth="1"/>
    <col min="199" max="199" width="8.25" style="465" customWidth="1"/>
    <col min="200" max="201" width="7.5" style="465" customWidth="1"/>
    <col min="202" max="203" width="7.75" style="465" customWidth="1"/>
    <col min="204" max="204" width="8.375" style="465" customWidth="1"/>
    <col min="205" max="205" width="7.75" style="465" customWidth="1"/>
    <col min="206" max="206" width="7" style="465" customWidth="1"/>
    <col min="207" max="207" width="9.75" style="465" customWidth="1"/>
    <col min="208" max="208" width="10.75" style="465" customWidth="1"/>
    <col min="209" max="210" width="9.875" style="465"/>
    <col min="211" max="211" width="21.75" style="465" customWidth="1"/>
    <col min="212" max="213" width="17.25" style="465" customWidth="1"/>
    <col min="214" max="214" width="19.375" style="465" customWidth="1"/>
    <col min="215" max="452" width="9.875" style="465"/>
    <col min="453" max="453" width="7.75" style="465" customWidth="1"/>
    <col min="454" max="454" width="24.5" style="465" customWidth="1"/>
    <col min="455" max="455" width="8.25" style="465" customWidth="1"/>
    <col min="456" max="457" width="7.5" style="465" customWidth="1"/>
    <col min="458" max="459" width="7.75" style="465" customWidth="1"/>
    <col min="460" max="460" width="8.375" style="465" customWidth="1"/>
    <col min="461" max="461" width="7.75" style="465" customWidth="1"/>
    <col min="462" max="462" width="7" style="465" customWidth="1"/>
    <col min="463" max="463" width="9.75" style="465" customWidth="1"/>
    <col min="464" max="464" width="10.75" style="465" customWidth="1"/>
    <col min="465" max="466" width="9.875" style="465"/>
    <col min="467" max="467" width="21.75" style="465" customWidth="1"/>
    <col min="468" max="469" width="17.25" style="465" customWidth="1"/>
    <col min="470" max="470" width="19.375" style="465" customWidth="1"/>
    <col min="471" max="708" width="9.875" style="465"/>
    <col min="709" max="709" width="7.75" style="465" customWidth="1"/>
    <col min="710" max="710" width="24.5" style="465" customWidth="1"/>
    <col min="711" max="711" width="8.25" style="465" customWidth="1"/>
    <col min="712" max="713" width="7.5" style="465" customWidth="1"/>
    <col min="714" max="715" width="7.75" style="465" customWidth="1"/>
    <col min="716" max="716" width="8.375" style="465" customWidth="1"/>
    <col min="717" max="717" width="7.75" style="465" customWidth="1"/>
    <col min="718" max="718" width="7" style="465" customWidth="1"/>
    <col min="719" max="719" width="9.75" style="465" customWidth="1"/>
    <col min="720" max="720" width="10.75" style="465" customWidth="1"/>
    <col min="721" max="722" width="9.875" style="465"/>
    <col min="723" max="723" width="21.75" style="465" customWidth="1"/>
    <col min="724" max="725" width="17.25" style="465" customWidth="1"/>
    <col min="726" max="726" width="19.375" style="465" customWidth="1"/>
    <col min="727" max="964" width="9.875" style="465"/>
    <col min="965" max="965" width="7.75" style="465" customWidth="1"/>
    <col min="966" max="966" width="24.5" style="465" customWidth="1"/>
    <col min="967" max="967" width="8.25" style="465" customWidth="1"/>
    <col min="968" max="969" width="7.5" style="465" customWidth="1"/>
    <col min="970" max="971" width="7.75" style="465" customWidth="1"/>
    <col min="972" max="972" width="8.375" style="465" customWidth="1"/>
    <col min="973" max="973" width="7.75" style="465" customWidth="1"/>
    <col min="974" max="974" width="7" style="465" customWidth="1"/>
    <col min="975" max="975" width="9.75" style="465" customWidth="1"/>
    <col min="976" max="976" width="10.75" style="465" customWidth="1"/>
    <col min="977" max="978" width="9.875" style="465"/>
    <col min="979" max="979" width="21.75" style="465" customWidth="1"/>
    <col min="980" max="981" width="17.25" style="465" customWidth="1"/>
    <col min="982" max="982" width="19.375" style="465" customWidth="1"/>
    <col min="983" max="1220" width="9.875" style="465"/>
    <col min="1221" max="1221" width="7.75" style="465" customWidth="1"/>
    <col min="1222" max="1222" width="24.5" style="465" customWidth="1"/>
    <col min="1223" max="1223" width="8.25" style="465" customWidth="1"/>
    <col min="1224" max="1225" width="7.5" style="465" customWidth="1"/>
    <col min="1226" max="1227" width="7.75" style="465" customWidth="1"/>
    <col min="1228" max="1228" width="8.375" style="465" customWidth="1"/>
    <col min="1229" max="1229" width="7.75" style="465" customWidth="1"/>
    <col min="1230" max="1230" width="7" style="465" customWidth="1"/>
    <col min="1231" max="1231" width="9.75" style="465" customWidth="1"/>
    <col min="1232" max="1232" width="10.75" style="465" customWidth="1"/>
    <col min="1233" max="1234" width="9.875" style="465"/>
    <col min="1235" max="1235" width="21.75" style="465" customWidth="1"/>
    <col min="1236" max="1237" width="17.25" style="465" customWidth="1"/>
    <col min="1238" max="1238" width="19.375" style="465" customWidth="1"/>
    <col min="1239" max="1476" width="9.875" style="465"/>
    <col min="1477" max="1477" width="7.75" style="465" customWidth="1"/>
    <col min="1478" max="1478" width="24.5" style="465" customWidth="1"/>
    <col min="1479" max="1479" width="8.25" style="465" customWidth="1"/>
    <col min="1480" max="1481" width="7.5" style="465" customWidth="1"/>
    <col min="1482" max="1483" width="7.75" style="465" customWidth="1"/>
    <col min="1484" max="1484" width="8.375" style="465" customWidth="1"/>
    <col min="1485" max="1485" width="7.75" style="465" customWidth="1"/>
    <col min="1486" max="1486" width="7" style="465" customWidth="1"/>
    <col min="1487" max="1487" width="9.75" style="465" customWidth="1"/>
    <col min="1488" max="1488" width="10.75" style="465" customWidth="1"/>
    <col min="1489" max="1490" width="9.875" style="465"/>
    <col min="1491" max="1491" width="21.75" style="465" customWidth="1"/>
    <col min="1492" max="1493" width="17.25" style="465" customWidth="1"/>
    <col min="1494" max="1494" width="19.375" style="465" customWidth="1"/>
    <col min="1495" max="1732" width="9.875" style="465"/>
    <col min="1733" max="1733" width="7.75" style="465" customWidth="1"/>
    <col min="1734" max="1734" width="24.5" style="465" customWidth="1"/>
    <col min="1735" max="1735" width="8.25" style="465" customWidth="1"/>
    <col min="1736" max="1737" width="7.5" style="465" customWidth="1"/>
    <col min="1738" max="1739" width="7.75" style="465" customWidth="1"/>
    <col min="1740" max="1740" width="8.375" style="465" customWidth="1"/>
    <col min="1741" max="1741" width="7.75" style="465" customWidth="1"/>
    <col min="1742" max="1742" width="7" style="465" customWidth="1"/>
    <col min="1743" max="1743" width="9.75" style="465" customWidth="1"/>
    <col min="1744" max="1744" width="10.75" style="465" customWidth="1"/>
    <col min="1745" max="1746" width="9.875" style="465"/>
    <col min="1747" max="1747" width="21.75" style="465" customWidth="1"/>
    <col min="1748" max="1749" width="17.25" style="465" customWidth="1"/>
    <col min="1750" max="1750" width="19.375" style="465" customWidth="1"/>
    <col min="1751" max="1988" width="9.875" style="465"/>
    <col min="1989" max="1989" width="7.75" style="465" customWidth="1"/>
    <col min="1990" max="1990" width="24.5" style="465" customWidth="1"/>
    <col min="1991" max="1991" width="8.25" style="465" customWidth="1"/>
    <col min="1992" max="1993" width="7.5" style="465" customWidth="1"/>
    <col min="1994" max="1995" width="7.75" style="465" customWidth="1"/>
    <col min="1996" max="1996" width="8.375" style="465" customWidth="1"/>
    <col min="1997" max="1997" width="7.75" style="465" customWidth="1"/>
    <col min="1998" max="1998" width="7" style="465" customWidth="1"/>
    <col min="1999" max="1999" width="9.75" style="465" customWidth="1"/>
    <col min="2000" max="2000" width="10.75" style="465" customWidth="1"/>
    <col min="2001" max="2002" width="9.875" style="465"/>
    <col min="2003" max="2003" width="21.75" style="465" customWidth="1"/>
    <col min="2004" max="2005" width="17.25" style="465" customWidth="1"/>
    <col min="2006" max="2006" width="19.375" style="465" customWidth="1"/>
    <col min="2007" max="2244" width="9.875" style="465"/>
    <col min="2245" max="2245" width="7.75" style="465" customWidth="1"/>
    <col min="2246" max="2246" width="24.5" style="465" customWidth="1"/>
    <col min="2247" max="2247" width="8.25" style="465" customWidth="1"/>
    <col min="2248" max="2249" width="7.5" style="465" customWidth="1"/>
    <col min="2250" max="2251" width="7.75" style="465" customWidth="1"/>
    <col min="2252" max="2252" width="8.375" style="465" customWidth="1"/>
    <col min="2253" max="2253" width="7.75" style="465" customWidth="1"/>
    <col min="2254" max="2254" width="7" style="465" customWidth="1"/>
    <col min="2255" max="2255" width="9.75" style="465" customWidth="1"/>
    <col min="2256" max="2256" width="10.75" style="465" customWidth="1"/>
    <col min="2257" max="2258" width="9.875" style="465"/>
    <col min="2259" max="2259" width="21.75" style="465" customWidth="1"/>
    <col min="2260" max="2261" width="17.25" style="465" customWidth="1"/>
    <col min="2262" max="2262" width="19.375" style="465" customWidth="1"/>
    <col min="2263" max="2500" width="9.875" style="465"/>
    <col min="2501" max="2501" width="7.75" style="465" customWidth="1"/>
    <col min="2502" max="2502" width="24.5" style="465" customWidth="1"/>
    <col min="2503" max="2503" width="8.25" style="465" customWidth="1"/>
    <col min="2504" max="2505" width="7.5" style="465" customWidth="1"/>
    <col min="2506" max="2507" width="7.75" style="465" customWidth="1"/>
    <col min="2508" max="2508" width="8.375" style="465" customWidth="1"/>
    <col min="2509" max="2509" width="7.75" style="465" customWidth="1"/>
    <col min="2510" max="2510" width="7" style="465" customWidth="1"/>
    <col min="2511" max="2511" width="9.75" style="465" customWidth="1"/>
    <col min="2512" max="2512" width="10.75" style="465" customWidth="1"/>
    <col min="2513" max="2514" width="9.875" style="465"/>
    <col min="2515" max="2515" width="21.75" style="465" customWidth="1"/>
    <col min="2516" max="2517" width="17.25" style="465" customWidth="1"/>
    <col min="2518" max="2518" width="19.375" style="465" customWidth="1"/>
    <col min="2519" max="2756" width="9.875" style="465"/>
    <col min="2757" max="2757" width="7.75" style="465" customWidth="1"/>
    <col min="2758" max="2758" width="24.5" style="465" customWidth="1"/>
    <col min="2759" max="2759" width="8.25" style="465" customWidth="1"/>
    <col min="2760" max="2761" width="7.5" style="465" customWidth="1"/>
    <col min="2762" max="2763" width="7.75" style="465" customWidth="1"/>
    <col min="2764" max="2764" width="8.375" style="465" customWidth="1"/>
    <col min="2765" max="2765" width="7.75" style="465" customWidth="1"/>
    <col min="2766" max="2766" width="7" style="465" customWidth="1"/>
    <col min="2767" max="2767" width="9.75" style="465" customWidth="1"/>
    <col min="2768" max="2768" width="10.75" style="465" customWidth="1"/>
    <col min="2769" max="2770" width="9.875" style="465"/>
    <col min="2771" max="2771" width="21.75" style="465" customWidth="1"/>
    <col min="2772" max="2773" width="17.25" style="465" customWidth="1"/>
    <col min="2774" max="2774" width="19.375" style="465" customWidth="1"/>
    <col min="2775" max="3012" width="9.875" style="465"/>
    <col min="3013" max="3013" width="7.75" style="465" customWidth="1"/>
    <col min="3014" max="3014" width="24.5" style="465" customWidth="1"/>
    <col min="3015" max="3015" width="8.25" style="465" customWidth="1"/>
    <col min="3016" max="3017" width="7.5" style="465" customWidth="1"/>
    <col min="3018" max="3019" width="7.75" style="465" customWidth="1"/>
    <col min="3020" max="3020" width="8.375" style="465" customWidth="1"/>
    <col min="3021" max="3021" width="7.75" style="465" customWidth="1"/>
    <col min="3022" max="3022" width="7" style="465" customWidth="1"/>
    <col min="3023" max="3023" width="9.75" style="465" customWidth="1"/>
    <col min="3024" max="3024" width="10.75" style="465" customWidth="1"/>
    <col min="3025" max="3026" width="9.875" style="465"/>
    <col min="3027" max="3027" width="21.75" style="465" customWidth="1"/>
    <col min="3028" max="3029" width="17.25" style="465" customWidth="1"/>
    <col min="3030" max="3030" width="19.375" style="465" customWidth="1"/>
    <col min="3031" max="3268" width="9.875" style="465"/>
    <col min="3269" max="3269" width="7.75" style="465" customWidth="1"/>
    <col min="3270" max="3270" width="24.5" style="465" customWidth="1"/>
    <col min="3271" max="3271" width="8.25" style="465" customWidth="1"/>
    <col min="3272" max="3273" width="7.5" style="465" customWidth="1"/>
    <col min="3274" max="3275" width="7.75" style="465" customWidth="1"/>
    <col min="3276" max="3276" width="8.375" style="465" customWidth="1"/>
    <col min="3277" max="3277" width="7.75" style="465" customWidth="1"/>
    <col min="3278" max="3278" width="7" style="465" customWidth="1"/>
    <col min="3279" max="3279" width="9.75" style="465" customWidth="1"/>
    <col min="3280" max="3280" width="10.75" style="465" customWidth="1"/>
    <col min="3281" max="3282" width="9.875" style="465"/>
    <col min="3283" max="3283" width="21.75" style="465" customWidth="1"/>
    <col min="3284" max="3285" width="17.25" style="465" customWidth="1"/>
    <col min="3286" max="3286" width="19.375" style="465" customWidth="1"/>
    <col min="3287" max="3524" width="9.875" style="465"/>
    <col min="3525" max="3525" width="7.75" style="465" customWidth="1"/>
    <col min="3526" max="3526" width="24.5" style="465" customWidth="1"/>
    <col min="3527" max="3527" width="8.25" style="465" customWidth="1"/>
    <col min="3528" max="3529" width="7.5" style="465" customWidth="1"/>
    <col min="3530" max="3531" width="7.75" style="465" customWidth="1"/>
    <col min="3532" max="3532" width="8.375" style="465" customWidth="1"/>
    <col min="3533" max="3533" width="7.75" style="465" customWidth="1"/>
    <col min="3534" max="3534" width="7" style="465" customWidth="1"/>
    <col min="3535" max="3535" width="9.75" style="465" customWidth="1"/>
    <col min="3536" max="3536" width="10.75" style="465" customWidth="1"/>
    <col min="3537" max="3538" width="9.875" style="465"/>
    <col min="3539" max="3539" width="21.75" style="465" customWidth="1"/>
    <col min="3540" max="3541" width="17.25" style="465" customWidth="1"/>
    <col min="3542" max="3542" width="19.375" style="465" customWidth="1"/>
    <col min="3543" max="3780" width="9.875" style="465"/>
    <col min="3781" max="3781" width="7.75" style="465" customWidth="1"/>
    <col min="3782" max="3782" width="24.5" style="465" customWidth="1"/>
    <col min="3783" max="3783" width="8.25" style="465" customWidth="1"/>
    <col min="3784" max="3785" width="7.5" style="465" customWidth="1"/>
    <col min="3786" max="3787" width="7.75" style="465" customWidth="1"/>
    <col min="3788" max="3788" width="8.375" style="465" customWidth="1"/>
    <col min="3789" max="3789" width="7.75" style="465" customWidth="1"/>
    <col min="3790" max="3790" width="7" style="465" customWidth="1"/>
    <col min="3791" max="3791" width="9.75" style="465" customWidth="1"/>
    <col min="3792" max="3792" width="10.75" style="465" customWidth="1"/>
    <col min="3793" max="3794" width="9.875" style="465"/>
    <col min="3795" max="3795" width="21.75" style="465" customWidth="1"/>
    <col min="3796" max="3797" width="17.25" style="465" customWidth="1"/>
    <col min="3798" max="3798" width="19.375" style="465" customWidth="1"/>
    <col min="3799" max="4036" width="9.875" style="465"/>
    <col min="4037" max="4037" width="7.75" style="465" customWidth="1"/>
    <col min="4038" max="4038" width="24.5" style="465" customWidth="1"/>
    <col min="4039" max="4039" width="8.25" style="465" customWidth="1"/>
    <col min="4040" max="4041" width="7.5" style="465" customWidth="1"/>
    <col min="4042" max="4043" width="7.75" style="465" customWidth="1"/>
    <col min="4044" max="4044" width="8.375" style="465" customWidth="1"/>
    <col min="4045" max="4045" width="7.75" style="465" customWidth="1"/>
    <col min="4046" max="4046" width="7" style="465" customWidth="1"/>
    <col min="4047" max="4047" width="9.75" style="465" customWidth="1"/>
    <col min="4048" max="4048" width="10.75" style="465" customWidth="1"/>
    <col min="4049" max="4050" width="9.875" style="465"/>
    <col min="4051" max="4051" width="21.75" style="465" customWidth="1"/>
    <col min="4052" max="4053" width="17.25" style="465" customWidth="1"/>
    <col min="4054" max="4054" width="19.375" style="465" customWidth="1"/>
    <col min="4055" max="4292" width="9.875" style="465"/>
    <col min="4293" max="4293" width="7.75" style="465" customWidth="1"/>
    <col min="4294" max="4294" width="24.5" style="465" customWidth="1"/>
    <col min="4295" max="4295" width="8.25" style="465" customWidth="1"/>
    <col min="4296" max="4297" width="7.5" style="465" customWidth="1"/>
    <col min="4298" max="4299" width="7.75" style="465" customWidth="1"/>
    <col min="4300" max="4300" width="8.375" style="465" customWidth="1"/>
    <col min="4301" max="4301" width="7.75" style="465" customWidth="1"/>
    <col min="4302" max="4302" width="7" style="465" customWidth="1"/>
    <col min="4303" max="4303" width="9.75" style="465" customWidth="1"/>
    <col min="4304" max="4304" width="10.75" style="465" customWidth="1"/>
    <col min="4305" max="4306" width="9.875" style="465"/>
    <col min="4307" max="4307" width="21.75" style="465" customWidth="1"/>
    <col min="4308" max="4309" width="17.25" style="465" customWidth="1"/>
    <col min="4310" max="4310" width="19.375" style="465" customWidth="1"/>
    <col min="4311" max="4548" width="9.875" style="465"/>
    <col min="4549" max="4549" width="7.75" style="465" customWidth="1"/>
    <col min="4550" max="4550" width="24.5" style="465" customWidth="1"/>
    <col min="4551" max="4551" width="8.25" style="465" customWidth="1"/>
    <col min="4552" max="4553" width="7.5" style="465" customWidth="1"/>
    <col min="4554" max="4555" width="7.75" style="465" customWidth="1"/>
    <col min="4556" max="4556" width="8.375" style="465" customWidth="1"/>
    <col min="4557" max="4557" width="7.75" style="465" customWidth="1"/>
    <col min="4558" max="4558" width="7" style="465" customWidth="1"/>
    <col min="4559" max="4559" width="9.75" style="465" customWidth="1"/>
    <col min="4560" max="4560" width="10.75" style="465" customWidth="1"/>
    <col min="4561" max="4562" width="9.875" style="465"/>
    <col min="4563" max="4563" width="21.75" style="465" customWidth="1"/>
    <col min="4564" max="4565" width="17.25" style="465" customWidth="1"/>
    <col min="4566" max="4566" width="19.375" style="465" customWidth="1"/>
    <col min="4567" max="4804" width="9.875" style="465"/>
    <col min="4805" max="4805" width="7.75" style="465" customWidth="1"/>
    <col min="4806" max="4806" width="24.5" style="465" customWidth="1"/>
    <col min="4807" max="4807" width="8.25" style="465" customWidth="1"/>
    <col min="4808" max="4809" width="7.5" style="465" customWidth="1"/>
    <col min="4810" max="4811" width="7.75" style="465" customWidth="1"/>
    <col min="4812" max="4812" width="8.375" style="465" customWidth="1"/>
    <col min="4813" max="4813" width="7.75" style="465" customWidth="1"/>
    <col min="4814" max="4814" width="7" style="465" customWidth="1"/>
    <col min="4815" max="4815" width="9.75" style="465" customWidth="1"/>
    <col min="4816" max="4816" width="10.75" style="465" customWidth="1"/>
    <col min="4817" max="4818" width="9.875" style="465"/>
    <col min="4819" max="4819" width="21.75" style="465" customWidth="1"/>
    <col min="4820" max="4821" width="17.25" style="465" customWidth="1"/>
    <col min="4822" max="4822" width="19.375" style="465" customWidth="1"/>
    <col min="4823" max="5060" width="9.875" style="465"/>
    <col min="5061" max="5061" width="7.75" style="465" customWidth="1"/>
    <col min="5062" max="5062" width="24.5" style="465" customWidth="1"/>
    <col min="5063" max="5063" width="8.25" style="465" customWidth="1"/>
    <col min="5064" max="5065" width="7.5" style="465" customWidth="1"/>
    <col min="5066" max="5067" width="7.75" style="465" customWidth="1"/>
    <col min="5068" max="5068" width="8.375" style="465" customWidth="1"/>
    <col min="5069" max="5069" width="7.75" style="465" customWidth="1"/>
    <col min="5070" max="5070" width="7" style="465" customWidth="1"/>
    <col min="5071" max="5071" width="9.75" style="465" customWidth="1"/>
    <col min="5072" max="5072" width="10.75" style="465" customWidth="1"/>
    <col min="5073" max="5074" width="9.875" style="465"/>
    <col min="5075" max="5075" width="21.75" style="465" customWidth="1"/>
    <col min="5076" max="5077" width="17.25" style="465" customWidth="1"/>
    <col min="5078" max="5078" width="19.375" style="465" customWidth="1"/>
    <col min="5079" max="5316" width="9.875" style="465"/>
    <col min="5317" max="5317" width="7.75" style="465" customWidth="1"/>
    <col min="5318" max="5318" width="24.5" style="465" customWidth="1"/>
    <col min="5319" max="5319" width="8.25" style="465" customWidth="1"/>
    <col min="5320" max="5321" width="7.5" style="465" customWidth="1"/>
    <col min="5322" max="5323" width="7.75" style="465" customWidth="1"/>
    <col min="5324" max="5324" width="8.375" style="465" customWidth="1"/>
    <col min="5325" max="5325" width="7.75" style="465" customWidth="1"/>
    <col min="5326" max="5326" width="7" style="465" customWidth="1"/>
    <col min="5327" max="5327" width="9.75" style="465" customWidth="1"/>
    <col min="5328" max="5328" width="10.75" style="465" customWidth="1"/>
    <col min="5329" max="5330" width="9.875" style="465"/>
    <col min="5331" max="5331" width="21.75" style="465" customWidth="1"/>
    <col min="5332" max="5333" width="17.25" style="465" customWidth="1"/>
    <col min="5334" max="5334" width="19.375" style="465" customWidth="1"/>
    <col min="5335" max="5572" width="9.875" style="465"/>
    <col min="5573" max="5573" width="7.75" style="465" customWidth="1"/>
    <col min="5574" max="5574" width="24.5" style="465" customWidth="1"/>
    <col min="5575" max="5575" width="8.25" style="465" customWidth="1"/>
    <col min="5576" max="5577" width="7.5" style="465" customWidth="1"/>
    <col min="5578" max="5579" width="7.75" style="465" customWidth="1"/>
    <col min="5580" max="5580" width="8.375" style="465" customWidth="1"/>
    <col min="5581" max="5581" width="7.75" style="465" customWidth="1"/>
    <col min="5582" max="5582" width="7" style="465" customWidth="1"/>
    <col min="5583" max="5583" width="9.75" style="465" customWidth="1"/>
    <col min="5584" max="5584" width="10.75" style="465" customWidth="1"/>
    <col min="5585" max="5586" width="9.875" style="465"/>
    <col min="5587" max="5587" width="21.75" style="465" customWidth="1"/>
    <col min="5588" max="5589" width="17.25" style="465" customWidth="1"/>
    <col min="5590" max="5590" width="19.375" style="465" customWidth="1"/>
    <col min="5591" max="5828" width="9.875" style="465"/>
    <col min="5829" max="5829" width="7.75" style="465" customWidth="1"/>
    <col min="5830" max="5830" width="24.5" style="465" customWidth="1"/>
    <col min="5831" max="5831" width="8.25" style="465" customWidth="1"/>
    <col min="5832" max="5833" width="7.5" style="465" customWidth="1"/>
    <col min="5834" max="5835" width="7.75" style="465" customWidth="1"/>
    <col min="5836" max="5836" width="8.375" style="465" customWidth="1"/>
    <col min="5837" max="5837" width="7.75" style="465" customWidth="1"/>
    <col min="5838" max="5838" width="7" style="465" customWidth="1"/>
    <col min="5839" max="5839" width="9.75" style="465" customWidth="1"/>
    <col min="5840" max="5840" width="10.75" style="465" customWidth="1"/>
    <col min="5841" max="5842" width="9.875" style="465"/>
    <col min="5843" max="5843" width="21.75" style="465" customWidth="1"/>
    <col min="5844" max="5845" width="17.25" style="465" customWidth="1"/>
    <col min="5846" max="5846" width="19.375" style="465" customWidth="1"/>
    <col min="5847" max="6084" width="9.875" style="465"/>
    <col min="6085" max="6085" width="7.75" style="465" customWidth="1"/>
    <col min="6086" max="6086" width="24.5" style="465" customWidth="1"/>
    <col min="6087" max="6087" width="8.25" style="465" customWidth="1"/>
    <col min="6088" max="6089" width="7.5" style="465" customWidth="1"/>
    <col min="6090" max="6091" width="7.75" style="465" customWidth="1"/>
    <col min="6092" max="6092" width="8.375" style="465" customWidth="1"/>
    <col min="6093" max="6093" width="7.75" style="465" customWidth="1"/>
    <col min="6094" max="6094" width="7" style="465" customWidth="1"/>
    <col min="6095" max="6095" width="9.75" style="465" customWidth="1"/>
    <col min="6096" max="6096" width="10.75" style="465" customWidth="1"/>
    <col min="6097" max="6098" width="9.875" style="465"/>
    <col min="6099" max="6099" width="21.75" style="465" customWidth="1"/>
    <col min="6100" max="6101" width="17.25" style="465" customWidth="1"/>
    <col min="6102" max="6102" width="19.375" style="465" customWidth="1"/>
    <col min="6103" max="6340" width="9.875" style="465"/>
    <col min="6341" max="6341" width="7.75" style="465" customWidth="1"/>
    <col min="6342" max="6342" width="24.5" style="465" customWidth="1"/>
    <col min="6343" max="6343" width="8.25" style="465" customWidth="1"/>
    <col min="6344" max="6345" width="7.5" style="465" customWidth="1"/>
    <col min="6346" max="6347" width="7.75" style="465" customWidth="1"/>
    <col min="6348" max="6348" width="8.375" style="465" customWidth="1"/>
    <col min="6349" max="6349" width="7.75" style="465" customWidth="1"/>
    <col min="6350" max="6350" width="7" style="465" customWidth="1"/>
    <col min="6351" max="6351" width="9.75" style="465" customWidth="1"/>
    <col min="6352" max="6352" width="10.75" style="465" customWidth="1"/>
    <col min="6353" max="6354" width="9.875" style="465"/>
    <col min="6355" max="6355" width="21.75" style="465" customWidth="1"/>
    <col min="6356" max="6357" width="17.25" style="465" customWidth="1"/>
    <col min="6358" max="6358" width="19.375" style="465" customWidth="1"/>
    <col min="6359" max="6596" width="9.875" style="465"/>
    <col min="6597" max="6597" width="7.75" style="465" customWidth="1"/>
    <col min="6598" max="6598" width="24.5" style="465" customWidth="1"/>
    <col min="6599" max="6599" width="8.25" style="465" customWidth="1"/>
    <col min="6600" max="6601" width="7.5" style="465" customWidth="1"/>
    <col min="6602" max="6603" width="7.75" style="465" customWidth="1"/>
    <col min="6604" max="6604" width="8.375" style="465" customWidth="1"/>
    <col min="6605" max="6605" width="7.75" style="465" customWidth="1"/>
    <col min="6606" max="6606" width="7" style="465" customWidth="1"/>
    <col min="6607" max="6607" width="9.75" style="465" customWidth="1"/>
    <col min="6608" max="6608" width="10.75" style="465" customWidth="1"/>
    <col min="6609" max="6610" width="9.875" style="465"/>
    <col min="6611" max="6611" width="21.75" style="465" customWidth="1"/>
    <col min="6612" max="6613" width="17.25" style="465" customWidth="1"/>
    <col min="6614" max="6614" width="19.375" style="465" customWidth="1"/>
    <col min="6615" max="6852" width="9.875" style="465"/>
    <col min="6853" max="6853" width="7.75" style="465" customWidth="1"/>
    <col min="6854" max="6854" width="24.5" style="465" customWidth="1"/>
    <col min="6855" max="6855" width="8.25" style="465" customWidth="1"/>
    <col min="6856" max="6857" width="7.5" style="465" customWidth="1"/>
    <col min="6858" max="6859" width="7.75" style="465" customWidth="1"/>
    <col min="6860" max="6860" width="8.375" style="465" customWidth="1"/>
    <col min="6861" max="6861" width="7.75" style="465" customWidth="1"/>
    <col min="6862" max="6862" width="7" style="465" customWidth="1"/>
    <col min="6863" max="6863" width="9.75" style="465" customWidth="1"/>
    <col min="6864" max="6864" width="10.75" style="465" customWidth="1"/>
    <col min="6865" max="6866" width="9.875" style="465"/>
    <col min="6867" max="6867" width="21.75" style="465" customWidth="1"/>
    <col min="6868" max="6869" width="17.25" style="465" customWidth="1"/>
    <col min="6870" max="6870" width="19.375" style="465" customWidth="1"/>
    <col min="6871" max="7108" width="9.875" style="465"/>
    <col min="7109" max="7109" width="7.75" style="465" customWidth="1"/>
    <col min="7110" max="7110" width="24.5" style="465" customWidth="1"/>
    <col min="7111" max="7111" width="8.25" style="465" customWidth="1"/>
    <col min="7112" max="7113" width="7.5" style="465" customWidth="1"/>
    <col min="7114" max="7115" width="7.75" style="465" customWidth="1"/>
    <col min="7116" max="7116" width="8.375" style="465" customWidth="1"/>
    <col min="7117" max="7117" width="7.75" style="465" customWidth="1"/>
    <col min="7118" max="7118" width="7" style="465" customWidth="1"/>
    <col min="7119" max="7119" width="9.75" style="465" customWidth="1"/>
    <col min="7120" max="7120" width="10.75" style="465" customWidth="1"/>
    <col min="7121" max="7122" width="9.875" style="465"/>
    <col min="7123" max="7123" width="21.75" style="465" customWidth="1"/>
    <col min="7124" max="7125" width="17.25" style="465" customWidth="1"/>
    <col min="7126" max="7126" width="19.375" style="465" customWidth="1"/>
    <col min="7127" max="7364" width="9.875" style="465"/>
    <col min="7365" max="7365" width="7.75" style="465" customWidth="1"/>
    <col min="7366" max="7366" width="24.5" style="465" customWidth="1"/>
    <col min="7367" max="7367" width="8.25" style="465" customWidth="1"/>
    <col min="7368" max="7369" width="7.5" style="465" customWidth="1"/>
    <col min="7370" max="7371" width="7.75" style="465" customWidth="1"/>
    <col min="7372" max="7372" width="8.375" style="465" customWidth="1"/>
    <col min="7373" max="7373" width="7.75" style="465" customWidth="1"/>
    <col min="7374" max="7374" width="7" style="465" customWidth="1"/>
    <col min="7375" max="7375" width="9.75" style="465" customWidth="1"/>
    <col min="7376" max="7376" width="10.75" style="465" customWidth="1"/>
    <col min="7377" max="7378" width="9.875" style="465"/>
    <col min="7379" max="7379" width="21.75" style="465" customWidth="1"/>
    <col min="7380" max="7381" width="17.25" style="465" customWidth="1"/>
    <col min="7382" max="7382" width="19.375" style="465" customWidth="1"/>
    <col min="7383" max="7620" width="9.875" style="465"/>
    <col min="7621" max="7621" width="7.75" style="465" customWidth="1"/>
    <col min="7622" max="7622" width="24.5" style="465" customWidth="1"/>
    <col min="7623" max="7623" width="8.25" style="465" customWidth="1"/>
    <col min="7624" max="7625" width="7.5" style="465" customWidth="1"/>
    <col min="7626" max="7627" width="7.75" style="465" customWidth="1"/>
    <col min="7628" max="7628" width="8.375" style="465" customWidth="1"/>
    <col min="7629" max="7629" width="7.75" style="465" customWidth="1"/>
    <col min="7630" max="7630" width="7" style="465" customWidth="1"/>
    <col min="7631" max="7631" width="9.75" style="465" customWidth="1"/>
    <col min="7632" max="7632" width="10.75" style="465" customWidth="1"/>
    <col min="7633" max="7634" width="9.875" style="465"/>
    <col min="7635" max="7635" width="21.75" style="465" customWidth="1"/>
    <col min="7636" max="7637" width="17.25" style="465" customWidth="1"/>
    <col min="7638" max="7638" width="19.375" style="465" customWidth="1"/>
    <col min="7639" max="7876" width="9.875" style="465"/>
    <col min="7877" max="7877" width="7.75" style="465" customWidth="1"/>
    <col min="7878" max="7878" width="24.5" style="465" customWidth="1"/>
    <col min="7879" max="7879" width="8.25" style="465" customWidth="1"/>
    <col min="7880" max="7881" width="7.5" style="465" customWidth="1"/>
    <col min="7882" max="7883" width="7.75" style="465" customWidth="1"/>
    <col min="7884" max="7884" width="8.375" style="465" customWidth="1"/>
    <col min="7885" max="7885" width="7.75" style="465" customWidth="1"/>
    <col min="7886" max="7886" width="7" style="465" customWidth="1"/>
    <col min="7887" max="7887" width="9.75" style="465" customWidth="1"/>
    <col min="7888" max="7888" width="10.75" style="465" customWidth="1"/>
    <col min="7889" max="7890" width="9.875" style="465"/>
    <col min="7891" max="7891" width="21.75" style="465" customWidth="1"/>
    <col min="7892" max="7893" width="17.25" style="465" customWidth="1"/>
    <col min="7894" max="7894" width="19.375" style="465" customWidth="1"/>
    <col min="7895" max="8132" width="9.875" style="465"/>
    <col min="8133" max="8133" width="7.75" style="465" customWidth="1"/>
    <col min="8134" max="8134" width="24.5" style="465" customWidth="1"/>
    <col min="8135" max="8135" width="8.25" style="465" customWidth="1"/>
    <col min="8136" max="8137" width="7.5" style="465" customWidth="1"/>
    <col min="8138" max="8139" width="7.75" style="465" customWidth="1"/>
    <col min="8140" max="8140" width="8.375" style="465" customWidth="1"/>
    <col min="8141" max="8141" width="7.75" style="465" customWidth="1"/>
    <col min="8142" max="8142" width="7" style="465" customWidth="1"/>
    <col min="8143" max="8143" width="9.75" style="465" customWidth="1"/>
    <col min="8144" max="8144" width="10.75" style="465" customWidth="1"/>
    <col min="8145" max="8146" width="9.875" style="465"/>
    <col min="8147" max="8147" width="21.75" style="465" customWidth="1"/>
    <col min="8148" max="8149" width="17.25" style="465" customWidth="1"/>
    <col min="8150" max="8150" width="19.375" style="465" customWidth="1"/>
    <col min="8151" max="8388" width="9.875" style="465"/>
    <col min="8389" max="8389" width="7.75" style="465" customWidth="1"/>
    <col min="8390" max="8390" width="24.5" style="465" customWidth="1"/>
    <col min="8391" max="8391" width="8.25" style="465" customWidth="1"/>
    <col min="8392" max="8393" width="7.5" style="465" customWidth="1"/>
    <col min="8394" max="8395" width="7.75" style="465" customWidth="1"/>
    <col min="8396" max="8396" width="8.375" style="465" customWidth="1"/>
    <col min="8397" max="8397" width="7.75" style="465" customWidth="1"/>
    <col min="8398" max="8398" width="7" style="465" customWidth="1"/>
    <col min="8399" max="8399" width="9.75" style="465" customWidth="1"/>
    <col min="8400" max="8400" width="10.75" style="465" customWidth="1"/>
    <col min="8401" max="8402" width="9.875" style="465"/>
    <col min="8403" max="8403" width="21.75" style="465" customWidth="1"/>
    <col min="8404" max="8405" width="17.25" style="465" customWidth="1"/>
    <col min="8406" max="8406" width="19.375" style="465" customWidth="1"/>
    <col min="8407" max="8644" width="9.875" style="465"/>
    <col min="8645" max="8645" width="7.75" style="465" customWidth="1"/>
    <col min="8646" max="8646" width="24.5" style="465" customWidth="1"/>
    <col min="8647" max="8647" width="8.25" style="465" customWidth="1"/>
    <col min="8648" max="8649" width="7.5" style="465" customWidth="1"/>
    <col min="8650" max="8651" width="7.75" style="465" customWidth="1"/>
    <col min="8652" max="8652" width="8.375" style="465" customWidth="1"/>
    <col min="8653" max="8653" width="7.75" style="465" customWidth="1"/>
    <col min="8654" max="8654" width="7" style="465" customWidth="1"/>
    <col min="8655" max="8655" width="9.75" style="465" customWidth="1"/>
    <col min="8656" max="8656" width="10.75" style="465" customWidth="1"/>
    <col min="8657" max="8658" width="9.875" style="465"/>
    <col min="8659" max="8659" width="21.75" style="465" customWidth="1"/>
    <col min="8660" max="8661" width="17.25" style="465" customWidth="1"/>
    <col min="8662" max="8662" width="19.375" style="465" customWidth="1"/>
    <col min="8663" max="8900" width="9.875" style="465"/>
    <col min="8901" max="8901" width="7.75" style="465" customWidth="1"/>
    <col min="8902" max="8902" width="24.5" style="465" customWidth="1"/>
    <col min="8903" max="8903" width="8.25" style="465" customWidth="1"/>
    <col min="8904" max="8905" width="7.5" style="465" customWidth="1"/>
    <col min="8906" max="8907" width="7.75" style="465" customWidth="1"/>
    <col min="8908" max="8908" width="8.375" style="465" customWidth="1"/>
    <col min="8909" max="8909" width="7.75" style="465" customWidth="1"/>
    <col min="8910" max="8910" width="7" style="465" customWidth="1"/>
    <col min="8911" max="8911" width="9.75" style="465" customWidth="1"/>
    <col min="8912" max="8912" width="10.75" style="465" customWidth="1"/>
    <col min="8913" max="8914" width="9.875" style="465"/>
    <col min="8915" max="8915" width="21.75" style="465" customWidth="1"/>
    <col min="8916" max="8917" width="17.25" style="465" customWidth="1"/>
    <col min="8918" max="8918" width="19.375" style="465" customWidth="1"/>
    <col min="8919" max="9156" width="9.875" style="465"/>
    <col min="9157" max="9157" width="7.75" style="465" customWidth="1"/>
    <col min="9158" max="9158" width="24.5" style="465" customWidth="1"/>
    <col min="9159" max="9159" width="8.25" style="465" customWidth="1"/>
    <col min="9160" max="9161" width="7.5" style="465" customWidth="1"/>
    <col min="9162" max="9163" width="7.75" style="465" customWidth="1"/>
    <col min="9164" max="9164" width="8.375" style="465" customWidth="1"/>
    <col min="9165" max="9165" width="7.75" style="465" customWidth="1"/>
    <col min="9166" max="9166" width="7" style="465" customWidth="1"/>
    <col min="9167" max="9167" width="9.75" style="465" customWidth="1"/>
    <col min="9168" max="9168" width="10.75" style="465" customWidth="1"/>
    <col min="9169" max="9170" width="9.875" style="465"/>
    <col min="9171" max="9171" width="21.75" style="465" customWidth="1"/>
    <col min="9172" max="9173" width="17.25" style="465" customWidth="1"/>
    <col min="9174" max="9174" width="19.375" style="465" customWidth="1"/>
    <col min="9175" max="9412" width="9.875" style="465"/>
    <col min="9413" max="9413" width="7.75" style="465" customWidth="1"/>
    <col min="9414" max="9414" width="24.5" style="465" customWidth="1"/>
    <col min="9415" max="9415" width="8.25" style="465" customWidth="1"/>
    <col min="9416" max="9417" width="7.5" style="465" customWidth="1"/>
    <col min="9418" max="9419" width="7.75" style="465" customWidth="1"/>
    <col min="9420" max="9420" width="8.375" style="465" customWidth="1"/>
    <col min="9421" max="9421" width="7.75" style="465" customWidth="1"/>
    <col min="9422" max="9422" width="7" style="465" customWidth="1"/>
    <col min="9423" max="9423" width="9.75" style="465" customWidth="1"/>
    <col min="9424" max="9424" width="10.75" style="465" customWidth="1"/>
    <col min="9425" max="9426" width="9.875" style="465"/>
    <col min="9427" max="9427" width="21.75" style="465" customWidth="1"/>
    <col min="9428" max="9429" width="17.25" style="465" customWidth="1"/>
    <col min="9430" max="9430" width="19.375" style="465" customWidth="1"/>
    <col min="9431" max="9668" width="9.875" style="465"/>
    <col min="9669" max="9669" width="7.75" style="465" customWidth="1"/>
    <col min="9670" max="9670" width="24.5" style="465" customWidth="1"/>
    <col min="9671" max="9671" width="8.25" style="465" customWidth="1"/>
    <col min="9672" max="9673" width="7.5" style="465" customWidth="1"/>
    <col min="9674" max="9675" width="7.75" style="465" customWidth="1"/>
    <col min="9676" max="9676" width="8.375" style="465" customWidth="1"/>
    <col min="9677" max="9677" width="7.75" style="465" customWidth="1"/>
    <col min="9678" max="9678" width="7" style="465" customWidth="1"/>
    <col min="9679" max="9679" width="9.75" style="465" customWidth="1"/>
    <col min="9680" max="9680" width="10.75" style="465" customWidth="1"/>
    <col min="9681" max="9682" width="9.875" style="465"/>
    <col min="9683" max="9683" width="21.75" style="465" customWidth="1"/>
    <col min="9684" max="9685" width="17.25" style="465" customWidth="1"/>
    <col min="9686" max="9686" width="19.375" style="465" customWidth="1"/>
    <col min="9687" max="9924" width="9.875" style="465"/>
    <col min="9925" max="9925" width="7.75" style="465" customWidth="1"/>
    <col min="9926" max="9926" width="24.5" style="465" customWidth="1"/>
    <col min="9927" max="9927" width="8.25" style="465" customWidth="1"/>
    <col min="9928" max="9929" width="7.5" style="465" customWidth="1"/>
    <col min="9930" max="9931" width="7.75" style="465" customWidth="1"/>
    <col min="9932" max="9932" width="8.375" style="465" customWidth="1"/>
    <col min="9933" max="9933" width="7.75" style="465" customWidth="1"/>
    <col min="9934" max="9934" width="7" style="465" customWidth="1"/>
    <col min="9935" max="9935" width="9.75" style="465" customWidth="1"/>
    <col min="9936" max="9936" width="10.75" style="465" customWidth="1"/>
    <col min="9937" max="9938" width="9.875" style="465"/>
    <col min="9939" max="9939" width="21.75" style="465" customWidth="1"/>
    <col min="9940" max="9941" width="17.25" style="465" customWidth="1"/>
    <col min="9942" max="9942" width="19.375" style="465" customWidth="1"/>
    <col min="9943" max="10180" width="9.875" style="465"/>
    <col min="10181" max="10181" width="7.75" style="465" customWidth="1"/>
    <col min="10182" max="10182" width="24.5" style="465" customWidth="1"/>
    <col min="10183" max="10183" width="8.25" style="465" customWidth="1"/>
    <col min="10184" max="10185" width="7.5" style="465" customWidth="1"/>
    <col min="10186" max="10187" width="7.75" style="465" customWidth="1"/>
    <col min="10188" max="10188" width="8.375" style="465" customWidth="1"/>
    <col min="10189" max="10189" width="7.75" style="465" customWidth="1"/>
    <col min="10190" max="10190" width="7" style="465" customWidth="1"/>
    <col min="10191" max="10191" width="9.75" style="465" customWidth="1"/>
    <col min="10192" max="10192" width="10.75" style="465" customWidth="1"/>
    <col min="10193" max="10194" width="9.875" style="465"/>
    <col min="10195" max="10195" width="21.75" style="465" customWidth="1"/>
    <col min="10196" max="10197" width="17.25" style="465" customWidth="1"/>
    <col min="10198" max="10198" width="19.375" style="465" customWidth="1"/>
    <col min="10199" max="10436" width="9.875" style="465"/>
    <col min="10437" max="10437" width="7.75" style="465" customWidth="1"/>
    <col min="10438" max="10438" width="24.5" style="465" customWidth="1"/>
    <col min="10439" max="10439" width="8.25" style="465" customWidth="1"/>
    <col min="10440" max="10441" width="7.5" style="465" customWidth="1"/>
    <col min="10442" max="10443" width="7.75" style="465" customWidth="1"/>
    <col min="10444" max="10444" width="8.375" style="465" customWidth="1"/>
    <col min="10445" max="10445" width="7.75" style="465" customWidth="1"/>
    <col min="10446" max="10446" width="7" style="465" customWidth="1"/>
    <col min="10447" max="10447" width="9.75" style="465" customWidth="1"/>
    <col min="10448" max="10448" width="10.75" style="465" customWidth="1"/>
    <col min="10449" max="10450" width="9.875" style="465"/>
    <col min="10451" max="10451" width="21.75" style="465" customWidth="1"/>
    <col min="10452" max="10453" width="17.25" style="465" customWidth="1"/>
    <col min="10454" max="10454" width="19.375" style="465" customWidth="1"/>
    <col min="10455" max="10692" width="9.875" style="465"/>
    <col min="10693" max="10693" width="7.75" style="465" customWidth="1"/>
    <col min="10694" max="10694" width="24.5" style="465" customWidth="1"/>
    <col min="10695" max="10695" width="8.25" style="465" customWidth="1"/>
    <col min="10696" max="10697" width="7.5" style="465" customWidth="1"/>
    <col min="10698" max="10699" width="7.75" style="465" customWidth="1"/>
    <col min="10700" max="10700" width="8.375" style="465" customWidth="1"/>
    <col min="10701" max="10701" width="7.75" style="465" customWidth="1"/>
    <col min="10702" max="10702" width="7" style="465" customWidth="1"/>
    <col min="10703" max="10703" width="9.75" style="465" customWidth="1"/>
    <col min="10704" max="10704" width="10.75" style="465" customWidth="1"/>
    <col min="10705" max="10706" width="9.875" style="465"/>
    <col min="10707" max="10707" width="21.75" style="465" customWidth="1"/>
    <col min="10708" max="10709" width="17.25" style="465" customWidth="1"/>
    <col min="10710" max="10710" width="19.375" style="465" customWidth="1"/>
    <col min="10711" max="10948" width="9.875" style="465"/>
    <col min="10949" max="10949" width="7.75" style="465" customWidth="1"/>
    <col min="10950" max="10950" width="24.5" style="465" customWidth="1"/>
    <col min="10951" max="10951" width="8.25" style="465" customWidth="1"/>
    <col min="10952" max="10953" width="7.5" style="465" customWidth="1"/>
    <col min="10954" max="10955" width="7.75" style="465" customWidth="1"/>
    <col min="10956" max="10956" width="8.375" style="465" customWidth="1"/>
    <col min="10957" max="10957" width="7.75" style="465" customWidth="1"/>
    <col min="10958" max="10958" width="7" style="465" customWidth="1"/>
    <col min="10959" max="10959" width="9.75" style="465" customWidth="1"/>
    <col min="10960" max="10960" width="10.75" style="465" customWidth="1"/>
    <col min="10961" max="10962" width="9.875" style="465"/>
    <col min="10963" max="10963" width="21.75" style="465" customWidth="1"/>
    <col min="10964" max="10965" width="17.25" style="465" customWidth="1"/>
    <col min="10966" max="10966" width="19.375" style="465" customWidth="1"/>
    <col min="10967" max="11204" width="9.875" style="465"/>
    <col min="11205" max="11205" width="7.75" style="465" customWidth="1"/>
    <col min="11206" max="11206" width="24.5" style="465" customWidth="1"/>
    <col min="11207" max="11207" width="8.25" style="465" customWidth="1"/>
    <col min="11208" max="11209" width="7.5" style="465" customWidth="1"/>
    <col min="11210" max="11211" width="7.75" style="465" customWidth="1"/>
    <col min="11212" max="11212" width="8.375" style="465" customWidth="1"/>
    <col min="11213" max="11213" width="7.75" style="465" customWidth="1"/>
    <col min="11214" max="11214" width="7" style="465" customWidth="1"/>
    <col min="11215" max="11215" width="9.75" style="465" customWidth="1"/>
    <col min="11216" max="11216" width="10.75" style="465" customWidth="1"/>
    <col min="11217" max="11218" width="9.875" style="465"/>
    <col min="11219" max="11219" width="21.75" style="465" customWidth="1"/>
    <col min="11220" max="11221" width="17.25" style="465" customWidth="1"/>
    <col min="11222" max="11222" width="19.375" style="465" customWidth="1"/>
    <col min="11223" max="11460" width="9.875" style="465"/>
    <col min="11461" max="11461" width="7.75" style="465" customWidth="1"/>
    <col min="11462" max="11462" width="24.5" style="465" customWidth="1"/>
    <col min="11463" max="11463" width="8.25" style="465" customWidth="1"/>
    <col min="11464" max="11465" width="7.5" style="465" customWidth="1"/>
    <col min="11466" max="11467" width="7.75" style="465" customWidth="1"/>
    <col min="11468" max="11468" width="8.375" style="465" customWidth="1"/>
    <col min="11469" max="11469" width="7.75" style="465" customWidth="1"/>
    <col min="11470" max="11470" width="7" style="465" customWidth="1"/>
    <col min="11471" max="11471" width="9.75" style="465" customWidth="1"/>
    <col min="11472" max="11472" width="10.75" style="465" customWidth="1"/>
    <col min="11473" max="11474" width="9.875" style="465"/>
    <col min="11475" max="11475" width="21.75" style="465" customWidth="1"/>
    <col min="11476" max="11477" width="17.25" style="465" customWidth="1"/>
    <col min="11478" max="11478" width="19.375" style="465" customWidth="1"/>
    <col min="11479" max="11716" width="9.875" style="465"/>
    <col min="11717" max="11717" width="7.75" style="465" customWidth="1"/>
    <col min="11718" max="11718" width="24.5" style="465" customWidth="1"/>
    <col min="11719" max="11719" width="8.25" style="465" customWidth="1"/>
    <col min="11720" max="11721" width="7.5" style="465" customWidth="1"/>
    <col min="11722" max="11723" width="7.75" style="465" customWidth="1"/>
    <col min="11724" max="11724" width="8.375" style="465" customWidth="1"/>
    <col min="11725" max="11725" width="7.75" style="465" customWidth="1"/>
    <col min="11726" max="11726" width="7" style="465" customWidth="1"/>
    <col min="11727" max="11727" width="9.75" style="465" customWidth="1"/>
    <col min="11728" max="11728" width="10.75" style="465" customWidth="1"/>
    <col min="11729" max="11730" width="9.875" style="465"/>
    <col min="11731" max="11731" width="21.75" style="465" customWidth="1"/>
    <col min="11732" max="11733" width="17.25" style="465" customWidth="1"/>
    <col min="11734" max="11734" width="19.375" style="465" customWidth="1"/>
    <col min="11735" max="11972" width="9.875" style="465"/>
    <col min="11973" max="11973" width="7.75" style="465" customWidth="1"/>
    <col min="11974" max="11974" width="24.5" style="465" customWidth="1"/>
    <col min="11975" max="11975" width="8.25" style="465" customWidth="1"/>
    <col min="11976" max="11977" width="7.5" style="465" customWidth="1"/>
    <col min="11978" max="11979" width="7.75" style="465" customWidth="1"/>
    <col min="11980" max="11980" width="8.375" style="465" customWidth="1"/>
    <col min="11981" max="11981" width="7.75" style="465" customWidth="1"/>
    <col min="11982" max="11982" width="7" style="465" customWidth="1"/>
    <col min="11983" max="11983" width="9.75" style="465" customWidth="1"/>
    <col min="11984" max="11984" width="10.75" style="465" customWidth="1"/>
    <col min="11985" max="11986" width="9.875" style="465"/>
    <col min="11987" max="11987" width="21.75" style="465" customWidth="1"/>
    <col min="11988" max="11989" width="17.25" style="465" customWidth="1"/>
    <col min="11990" max="11990" width="19.375" style="465" customWidth="1"/>
    <col min="11991" max="12228" width="9.875" style="465"/>
    <col min="12229" max="12229" width="7.75" style="465" customWidth="1"/>
    <col min="12230" max="12230" width="24.5" style="465" customWidth="1"/>
    <col min="12231" max="12231" width="8.25" style="465" customWidth="1"/>
    <col min="12232" max="12233" width="7.5" style="465" customWidth="1"/>
    <col min="12234" max="12235" width="7.75" style="465" customWidth="1"/>
    <col min="12236" max="12236" width="8.375" style="465" customWidth="1"/>
    <col min="12237" max="12237" width="7.75" style="465" customWidth="1"/>
    <col min="12238" max="12238" width="7" style="465" customWidth="1"/>
    <col min="12239" max="12239" width="9.75" style="465" customWidth="1"/>
    <col min="12240" max="12240" width="10.75" style="465" customWidth="1"/>
    <col min="12241" max="12242" width="9.875" style="465"/>
    <col min="12243" max="12243" width="21.75" style="465" customWidth="1"/>
    <col min="12244" max="12245" width="17.25" style="465" customWidth="1"/>
    <col min="12246" max="12246" width="19.375" style="465" customWidth="1"/>
    <col min="12247" max="12484" width="9.875" style="465"/>
    <col min="12485" max="12485" width="7.75" style="465" customWidth="1"/>
    <col min="12486" max="12486" width="24.5" style="465" customWidth="1"/>
    <col min="12487" max="12487" width="8.25" style="465" customWidth="1"/>
    <col min="12488" max="12489" width="7.5" style="465" customWidth="1"/>
    <col min="12490" max="12491" width="7.75" style="465" customWidth="1"/>
    <col min="12492" max="12492" width="8.375" style="465" customWidth="1"/>
    <col min="12493" max="12493" width="7.75" style="465" customWidth="1"/>
    <col min="12494" max="12494" width="7" style="465" customWidth="1"/>
    <col min="12495" max="12495" width="9.75" style="465" customWidth="1"/>
    <col min="12496" max="12496" width="10.75" style="465" customWidth="1"/>
    <col min="12497" max="12498" width="9.875" style="465"/>
    <col min="12499" max="12499" width="21.75" style="465" customWidth="1"/>
    <col min="12500" max="12501" width="17.25" style="465" customWidth="1"/>
    <col min="12502" max="12502" width="19.375" style="465" customWidth="1"/>
    <col min="12503" max="12740" width="9.875" style="465"/>
    <col min="12741" max="12741" width="7.75" style="465" customWidth="1"/>
    <col min="12742" max="12742" width="24.5" style="465" customWidth="1"/>
    <col min="12743" max="12743" width="8.25" style="465" customWidth="1"/>
    <col min="12744" max="12745" width="7.5" style="465" customWidth="1"/>
    <col min="12746" max="12747" width="7.75" style="465" customWidth="1"/>
    <col min="12748" max="12748" width="8.375" style="465" customWidth="1"/>
    <col min="12749" max="12749" width="7.75" style="465" customWidth="1"/>
    <col min="12750" max="12750" width="7" style="465" customWidth="1"/>
    <col min="12751" max="12751" width="9.75" style="465" customWidth="1"/>
    <col min="12752" max="12752" width="10.75" style="465" customWidth="1"/>
    <col min="12753" max="12754" width="9.875" style="465"/>
    <col min="12755" max="12755" width="21.75" style="465" customWidth="1"/>
    <col min="12756" max="12757" width="17.25" style="465" customWidth="1"/>
    <col min="12758" max="12758" width="19.375" style="465" customWidth="1"/>
    <col min="12759" max="12996" width="9.875" style="465"/>
    <col min="12997" max="12997" width="7.75" style="465" customWidth="1"/>
    <col min="12998" max="12998" width="24.5" style="465" customWidth="1"/>
    <col min="12999" max="12999" width="8.25" style="465" customWidth="1"/>
    <col min="13000" max="13001" width="7.5" style="465" customWidth="1"/>
    <col min="13002" max="13003" width="7.75" style="465" customWidth="1"/>
    <col min="13004" max="13004" width="8.375" style="465" customWidth="1"/>
    <col min="13005" max="13005" width="7.75" style="465" customWidth="1"/>
    <col min="13006" max="13006" width="7" style="465" customWidth="1"/>
    <col min="13007" max="13007" width="9.75" style="465" customWidth="1"/>
    <col min="13008" max="13008" width="10.75" style="465" customWidth="1"/>
    <col min="13009" max="13010" width="9.875" style="465"/>
    <col min="13011" max="13011" width="21.75" style="465" customWidth="1"/>
    <col min="13012" max="13013" width="17.25" style="465" customWidth="1"/>
    <col min="13014" max="13014" width="19.375" style="465" customWidth="1"/>
    <col min="13015" max="13252" width="9.875" style="465"/>
    <col min="13253" max="13253" width="7.75" style="465" customWidth="1"/>
    <col min="13254" max="13254" width="24.5" style="465" customWidth="1"/>
    <col min="13255" max="13255" width="8.25" style="465" customWidth="1"/>
    <col min="13256" max="13257" width="7.5" style="465" customWidth="1"/>
    <col min="13258" max="13259" width="7.75" style="465" customWidth="1"/>
    <col min="13260" max="13260" width="8.375" style="465" customWidth="1"/>
    <col min="13261" max="13261" width="7.75" style="465" customWidth="1"/>
    <col min="13262" max="13262" width="7" style="465" customWidth="1"/>
    <col min="13263" max="13263" width="9.75" style="465" customWidth="1"/>
    <col min="13264" max="13264" width="10.75" style="465" customWidth="1"/>
    <col min="13265" max="13266" width="9.875" style="465"/>
    <col min="13267" max="13267" width="21.75" style="465" customWidth="1"/>
    <col min="13268" max="13269" width="17.25" style="465" customWidth="1"/>
    <col min="13270" max="13270" width="19.375" style="465" customWidth="1"/>
    <col min="13271" max="13508" width="9.875" style="465"/>
    <col min="13509" max="13509" width="7.75" style="465" customWidth="1"/>
    <col min="13510" max="13510" width="24.5" style="465" customWidth="1"/>
    <col min="13511" max="13511" width="8.25" style="465" customWidth="1"/>
    <col min="13512" max="13513" width="7.5" style="465" customWidth="1"/>
    <col min="13514" max="13515" width="7.75" style="465" customWidth="1"/>
    <col min="13516" max="13516" width="8.375" style="465" customWidth="1"/>
    <col min="13517" max="13517" width="7.75" style="465" customWidth="1"/>
    <col min="13518" max="13518" width="7" style="465" customWidth="1"/>
    <col min="13519" max="13519" width="9.75" style="465" customWidth="1"/>
    <col min="13520" max="13520" width="10.75" style="465" customWidth="1"/>
    <col min="13521" max="13522" width="9.875" style="465"/>
    <col min="13523" max="13523" width="21.75" style="465" customWidth="1"/>
    <col min="13524" max="13525" width="17.25" style="465" customWidth="1"/>
    <col min="13526" max="13526" width="19.375" style="465" customWidth="1"/>
    <col min="13527" max="13764" width="9.875" style="465"/>
    <col min="13765" max="13765" width="7.75" style="465" customWidth="1"/>
    <col min="13766" max="13766" width="24.5" style="465" customWidth="1"/>
    <col min="13767" max="13767" width="8.25" style="465" customWidth="1"/>
    <col min="13768" max="13769" width="7.5" style="465" customWidth="1"/>
    <col min="13770" max="13771" width="7.75" style="465" customWidth="1"/>
    <col min="13772" max="13772" width="8.375" style="465" customWidth="1"/>
    <col min="13773" max="13773" width="7.75" style="465" customWidth="1"/>
    <col min="13774" max="13774" width="7" style="465" customWidth="1"/>
    <col min="13775" max="13775" width="9.75" style="465" customWidth="1"/>
    <col min="13776" max="13776" width="10.75" style="465" customWidth="1"/>
    <col min="13777" max="13778" width="9.875" style="465"/>
    <col min="13779" max="13779" width="21.75" style="465" customWidth="1"/>
    <col min="13780" max="13781" width="17.25" style="465" customWidth="1"/>
    <col min="13782" max="13782" width="19.375" style="465" customWidth="1"/>
    <col min="13783" max="14020" width="9.875" style="465"/>
    <col min="14021" max="14021" width="7.75" style="465" customWidth="1"/>
    <col min="14022" max="14022" width="24.5" style="465" customWidth="1"/>
    <col min="14023" max="14023" width="8.25" style="465" customWidth="1"/>
    <col min="14024" max="14025" width="7.5" style="465" customWidth="1"/>
    <col min="14026" max="14027" width="7.75" style="465" customWidth="1"/>
    <col min="14028" max="14028" width="8.375" style="465" customWidth="1"/>
    <col min="14029" max="14029" width="7.75" style="465" customWidth="1"/>
    <col min="14030" max="14030" width="7" style="465" customWidth="1"/>
    <col min="14031" max="14031" width="9.75" style="465" customWidth="1"/>
    <col min="14032" max="14032" width="10.75" style="465" customWidth="1"/>
    <col min="14033" max="14034" width="9.875" style="465"/>
    <col min="14035" max="14035" width="21.75" style="465" customWidth="1"/>
    <col min="14036" max="14037" width="17.25" style="465" customWidth="1"/>
    <col min="14038" max="14038" width="19.375" style="465" customWidth="1"/>
    <col min="14039" max="14276" width="9.875" style="465"/>
    <col min="14277" max="14277" width="7.75" style="465" customWidth="1"/>
    <col min="14278" max="14278" width="24.5" style="465" customWidth="1"/>
    <col min="14279" max="14279" width="8.25" style="465" customWidth="1"/>
    <col min="14280" max="14281" width="7.5" style="465" customWidth="1"/>
    <col min="14282" max="14283" width="7.75" style="465" customWidth="1"/>
    <col min="14284" max="14284" width="8.375" style="465" customWidth="1"/>
    <col min="14285" max="14285" width="7.75" style="465" customWidth="1"/>
    <col min="14286" max="14286" width="7" style="465" customWidth="1"/>
    <col min="14287" max="14287" width="9.75" style="465" customWidth="1"/>
    <col min="14288" max="14288" width="10.75" style="465" customWidth="1"/>
    <col min="14289" max="14290" width="9.875" style="465"/>
    <col min="14291" max="14291" width="21.75" style="465" customWidth="1"/>
    <col min="14292" max="14293" width="17.25" style="465" customWidth="1"/>
    <col min="14294" max="14294" width="19.375" style="465" customWidth="1"/>
    <col min="14295" max="14532" width="9.875" style="465"/>
    <col min="14533" max="14533" width="7.75" style="465" customWidth="1"/>
    <col min="14534" max="14534" width="24.5" style="465" customWidth="1"/>
    <col min="14535" max="14535" width="8.25" style="465" customWidth="1"/>
    <col min="14536" max="14537" width="7.5" style="465" customWidth="1"/>
    <col min="14538" max="14539" width="7.75" style="465" customWidth="1"/>
    <col min="14540" max="14540" width="8.375" style="465" customWidth="1"/>
    <col min="14541" max="14541" width="7.75" style="465" customWidth="1"/>
    <col min="14542" max="14542" width="7" style="465" customWidth="1"/>
    <col min="14543" max="14543" width="9.75" style="465" customWidth="1"/>
    <col min="14544" max="14544" width="10.75" style="465" customWidth="1"/>
    <col min="14545" max="14546" width="9.875" style="465"/>
    <col min="14547" max="14547" width="21.75" style="465" customWidth="1"/>
    <col min="14548" max="14549" width="17.25" style="465" customWidth="1"/>
    <col min="14550" max="14550" width="19.375" style="465" customWidth="1"/>
    <col min="14551" max="14788" width="9.875" style="465"/>
    <col min="14789" max="14789" width="7.75" style="465" customWidth="1"/>
    <col min="14790" max="14790" width="24.5" style="465" customWidth="1"/>
    <col min="14791" max="14791" width="8.25" style="465" customWidth="1"/>
    <col min="14792" max="14793" width="7.5" style="465" customWidth="1"/>
    <col min="14794" max="14795" width="7.75" style="465" customWidth="1"/>
    <col min="14796" max="14796" width="8.375" style="465" customWidth="1"/>
    <col min="14797" max="14797" width="7.75" style="465" customWidth="1"/>
    <col min="14798" max="14798" width="7" style="465" customWidth="1"/>
    <col min="14799" max="14799" width="9.75" style="465" customWidth="1"/>
    <col min="14800" max="14800" width="10.75" style="465" customWidth="1"/>
    <col min="14801" max="14802" width="9.875" style="465"/>
    <col min="14803" max="14803" width="21.75" style="465" customWidth="1"/>
    <col min="14804" max="14805" width="17.25" style="465" customWidth="1"/>
    <col min="14806" max="14806" width="19.375" style="465" customWidth="1"/>
    <col min="14807" max="15044" width="9.875" style="465"/>
    <col min="15045" max="15045" width="7.75" style="465" customWidth="1"/>
    <col min="15046" max="15046" width="24.5" style="465" customWidth="1"/>
    <col min="15047" max="15047" width="8.25" style="465" customWidth="1"/>
    <col min="15048" max="15049" width="7.5" style="465" customWidth="1"/>
    <col min="15050" max="15051" width="7.75" style="465" customWidth="1"/>
    <col min="15052" max="15052" width="8.375" style="465" customWidth="1"/>
    <col min="15053" max="15053" width="7.75" style="465" customWidth="1"/>
    <col min="15054" max="15054" width="7" style="465" customWidth="1"/>
    <col min="15055" max="15055" width="9.75" style="465" customWidth="1"/>
    <col min="15056" max="15056" width="10.75" style="465" customWidth="1"/>
    <col min="15057" max="15058" width="9.875" style="465"/>
    <col min="15059" max="15059" width="21.75" style="465" customWidth="1"/>
    <col min="15060" max="15061" width="17.25" style="465" customWidth="1"/>
    <col min="15062" max="15062" width="19.375" style="465" customWidth="1"/>
    <col min="15063" max="15300" width="9.875" style="465"/>
    <col min="15301" max="15301" width="7.75" style="465" customWidth="1"/>
    <col min="15302" max="15302" width="24.5" style="465" customWidth="1"/>
    <col min="15303" max="15303" width="8.25" style="465" customWidth="1"/>
    <col min="15304" max="15305" width="7.5" style="465" customWidth="1"/>
    <col min="15306" max="15307" width="7.75" style="465" customWidth="1"/>
    <col min="15308" max="15308" width="8.375" style="465" customWidth="1"/>
    <col min="15309" max="15309" width="7.75" style="465" customWidth="1"/>
    <col min="15310" max="15310" width="7" style="465" customWidth="1"/>
    <col min="15311" max="15311" width="9.75" style="465" customWidth="1"/>
    <col min="15312" max="15312" width="10.75" style="465" customWidth="1"/>
    <col min="15313" max="15314" width="9.875" style="465"/>
    <col min="15315" max="15315" width="21.75" style="465" customWidth="1"/>
    <col min="15316" max="15317" width="17.25" style="465" customWidth="1"/>
    <col min="15318" max="15318" width="19.375" style="465" customWidth="1"/>
    <col min="15319" max="15556" width="9.875" style="465"/>
    <col min="15557" max="15557" width="7.75" style="465" customWidth="1"/>
    <col min="15558" max="15558" width="24.5" style="465" customWidth="1"/>
    <col min="15559" max="15559" width="8.25" style="465" customWidth="1"/>
    <col min="15560" max="15561" width="7.5" style="465" customWidth="1"/>
    <col min="15562" max="15563" width="7.75" style="465" customWidth="1"/>
    <col min="15564" max="15564" width="8.375" style="465" customWidth="1"/>
    <col min="15565" max="15565" width="7.75" style="465" customWidth="1"/>
    <col min="15566" max="15566" width="7" style="465" customWidth="1"/>
    <col min="15567" max="15567" width="9.75" style="465" customWidth="1"/>
    <col min="15568" max="15568" width="10.75" style="465" customWidth="1"/>
    <col min="15569" max="15570" width="9.875" style="465"/>
    <col min="15571" max="15571" width="21.75" style="465" customWidth="1"/>
    <col min="15572" max="15573" width="17.25" style="465" customWidth="1"/>
    <col min="15574" max="15574" width="19.375" style="465" customWidth="1"/>
    <col min="15575" max="15812" width="9.875" style="465"/>
    <col min="15813" max="15813" width="7.75" style="465" customWidth="1"/>
    <col min="15814" max="15814" width="24.5" style="465" customWidth="1"/>
    <col min="15815" max="15815" width="8.25" style="465" customWidth="1"/>
    <col min="15816" max="15817" width="7.5" style="465" customWidth="1"/>
    <col min="15818" max="15819" width="7.75" style="465" customWidth="1"/>
    <col min="15820" max="15820" width="8.375" style="465" customWidth="1"/>
    <col min="15821" max="15821" width="7.75" style="465" customWidth="1"/>
    <col min="15822" max="15822" width="7" style="465" customWidth="1"/>
    <col min="15823" max="15823" width="9.75" style="465" customWidth="1"/>
    <col min="15824" max="15824" width="10.75" style="465" customWidth="1"/>
    <col min="15825" max="15826" width="9.875" style="465"/>
    <col min="15827" max="15827" width="21.75" style="465" customWidth="1"/>
    <col min="15828" max="15829" width="17.25" style="465" customWidth="1"/>
    <col min="15830" max="15830" width="19.375" style="465" customWidth="1"/>
    <col min="15831" max="16068" width="9.875" style="465"/>
    <col min="16069" max="16069" width="7.75" style="465" customWidth="1"/>
    <col min="16070" max="16070" width="24.5" style="465" customWidth="1"/>
    <col min="16071" max="16071" width="8.25" style="465" customWidth="1"/>
    <col min="16072" max="16073" width="7.5" style="465" customWidth="1"/>
    <col min="16074" max="16075" width="7.75" style="465" customWidth="1"/>
    <col min="16076" max="16076" width="8.375" style="465" customWidth="1"/>
    <col min="16077" max="16077" width="7.75" style="465" customWidth="1"/>
    <col min="16078" max="16078" width="7" style="465" customWidth="1"/>
    <col min="16079" max="16079" width="9.75" style="465" customWidth="1"/>
    <col min="16080" max="16080" width="10.75" style="465" customWidth="1"/>
    <col min="16081" max="16082" width="9.875" style="465"/>
    <col min="16083" max="16083" width="21.75" style="465" customWidth="1"/>
    <col min="16084" max="16085" width="17.25" style="465" customWidth="1"/>
    <col min="16086" max="16086" width="19.375" style="465" customWidth="1"/>
    <col min="16087" max="16384" width="9.875" style="465"/>
  </cols>
  <sheetData>
    <row r="1" spans="1:22" ht="15" customHeight="1">
      <c r="A1" s="1" t="s">
        <v>0</v>
      </c>
      <c r="K1" s="2004" t="s">
        <v>1431</v>
      </c>
    </row>
    <row r="2" spans="1:22" s="1626" customFormat="1" ht="20.100000000000001" customHeight="1">
      <c r="A2" s="1625" t="s">
        <v>1118</v>
      </c>
    </row>
    <row r="3" spans="1:22" ht="15" customHeight="1">
      <c r="A3" s="581"/>
      <c r="B3" s="582"/>
    </row>
    <row r="4" spans="1:22" ht="13.5" customHeight="1">
      <c r="K4" s="465" t="s">
        <v>1119</v>
      </c>
    </row>
    <row r="5" spans="1:22" ht="13.5" customHeight="1">
      <c r="K5" s="2217" t="s">
        <v>401</v>
      </c>
      <c r="L5" s="2217"/>
      <c r="M5" s="2218" t="s">
        <v>179</v>
      </c>
      <c r="N5" s="2219"/>
      <c r="O5" s="2219"/>
      <c r="P5" s="2219"/>
      <c r="Q5" s="2219"/>
      <c r="R5" s="2219"/>
      <c r="S5" s="2219"/>
      <c r="T5" s="2219"/>
      <c r="U5" s="2219"/>
      <c r="V5" s="2220"/>
    </row>
    <row r="6" spans="1:22" ht="13.5" customHeight="1">
      <c r="K6" s="2217"/>
      <c r="L6" s="2217"/>
      <c r="M6" s="583">
        <v>2013</v>
      </c>
      <c r="N6" s="583">
        <v>2014</v>
      </c>
      <c r="O6" s="583">
        <v>2015</v>
      </c>
      <c r="P6" s="583">
        <v>2016</v>
      </c>
      <c r="Q6" s="583">
        <v>2017</v>
      </c>
      <c r="R6" s="583">
        <v>2018</v>
      </c>
      <c r="S6" s="583">
        <v>2019</v>
      </c>
      <c r="T6" s="583">
        <v>2020</v>
      </c>
      <c r="U6" s="583">
        <v>2021</v>
      </c>
      <c r="V6" s="310">
        <v>2022</v>
      </c>
    </row>
    <row r="7" spans="1:22" ht="13.5" customHeight="1">
      <c r="K7" s="2221" t="s">
        <v>402</v>
      </c>
      <c r="L7" s="2221"/>
      <c r="M7" s="584">
        <v>4687</v>
      </c>
      <c r="N7" s="585">
        <v>4572</v>
      </c>
      <c r="O7" s="585">
        <v>4355</v>
      </c>
      <c r="P7" s="584">
        <v>4522</v>
      </c>
      <c r="Q7" s="586">
        <v>4146</v>
      </c>
      <c r="R7" s="586">
        <v>3796</v>
      </c>
      <c r="S7" s="586">
        <v>4150</v>
      </c>
      <c r="T7" s="586">
        <v>3555</v>
      </c>
      <c r="U7" s="586">
        <v>3342</v>
      </c>
      <c r="V7" s="586">
        <v>3623</v>
      </c>
    </row>
    <row r="8" spans="1:22" ht="13.5" customHeight="1">
      <c r="K8" s="2211" t="s">
        <v>377</v>
      </c>
      <c r="L8" s="587" t="s">
        <v>403</v>
      </c>
      <c r="M8" s="588">
        <v>287</v>
      </c>
      <c r="N8" s="219">
        <v>230</v>
      </c>
      <c r="O8" s="219">
        <v>236</v>
      </c>
      <c r="P8" s="588">
        <v>230</v>
      </c>
      <c r="Q8" s="589">
        <v>242</v>
      </c>
      <c r="R8" s="589">
        <v>235</v>
      </c>
      <c r="S8" s="589">
        <v>244</v>
      </c>
      <c r="T8" s="589">
        <v>218</v>
      </c>
      <c r="U8" s="589">
        <v>213</v>
      </c>
      <c r="V8" s="589">
        <v>220</v>
      </c>
    </row>
    <row r="9" spans="1:22" ht="13.5" customHeight="1">
      <c r="K9" s="2211"/>
      <c r="L9" s="587" t="s">
        <v>404</v>
      </c>
      <c r="M9" s="588">
        <v>66</v>
      </c>
      <c r="N9" s="219">
        <v>40</v>
      </c>
      <c r="O9" s="219">
        <v>36</v>
      </c>
      <c r="P9" s="588">
        <v>49</v>
      </c>
      <c r="Q9" s="589">
        <v>41</v>
      </c>
      <c r="R9" s="589">
        <v>32</v>
      </c>
      <c r="S9" s="589">
        <v>38</v>
      </c>
      <c r="T9" s="589">
        <v>29</v>
      </c>
      <c r="U9" s="589">
        <v>30</v>
      </c>
      <c r="V9" s="589">
        <v>36</v>
      </c>
    </row>
    <row r="10" spans="1:22" ht="13.5" customHeight="1">
      <c r="K10" s="2222" t="s">
        <v>405</v>
      </c>
      <c r="L10" s="2222"/>
      <c r="M10" s="588">
        <v>6283</v>
      </c>
      <c r="N10" s="219">
        <v>5650</v>
      </c>
      <c r="O10" s="219">
        <v>5217</v>
      </c>
      <c r="P10" s="588">
        <v>5324</v>
      </c>
      <c r="Q10" s="589">
        <v>5233</v>
      </c>
      <c r="R10" s="589">
        <v>5075</v>
      </c>
      <c r="S10" s="589">
        <v>4929</v>
      </c>
      <c r="T10" s="589">
        <v>4613</v>
      </c>
      <c r="U10" s="589">
        <v>4473</v>
      </c>
      <c r="V10" s="589">
        <v>5044</v>
      </c>
    </row>
    <row r="11" spans="1:22" ht="13.5" customHeight="1">
      <c r="K11" s="590" t="s">
        <v>377</v>
      </c>
      <c r="L11" s="591" t="s">
        <v>406</v>
      </c>
      <c r="M11" s="588">
        <v>137</v>
      </c>
      <c r="N11" s="219">
        <v>114</v>
      </c>
      <c r="O11" s="219">
        <v>82</v>
      </c>
      <c r="P11" s="588">
        <v>108</v>
      </c>
      <c r="Q11" s="589">
        <v>112</v>
      </c>
      <c r="R11" s="589">
        <v>89</v>
      </c>
      <c r="S11" s="589">
        <v>111</v>
      </c>
      <c r="T11" s="589">
        <v>74</v>
      </c>
      <c r="U11" s="589">
        <v>91</v>
      </c>
      <c r="V11" s="589">
        <v>72</v>
      </c>
    </row>
    <row r="12" spans="1:22" ht="13.5" customHeight="1">
      <c r="K12" s="2222" t="s">
        <v>407</v>
      </c>
      <c r="L12" s="2222"/>
      <c r="M12" s="588">
        <v>2508</v>
      </c>
      <c r="N12" s="219">
        <v>2637</v>
      </c>
      <c r="O12" s="219">
        <v>2561</v>
      </c>
      <c r="P12" s="588">
        <v>2362</v>
      </c>
      <c r="Q12" s="589">
        <v>2323</v>
      </c>
      <c r="R12" s="589">
        <v>2366</v>
      </c>
      <c r="S12" s="589">
        <v>2538</v>
      </c>
      <c r="T12" s="589">
        <v>2409</v>
      </c>
      <c r="U12" s="589">
        <v>2523</v>
      </c>
      <c r="V12" s="589">
        <v>2845</v>
      </c>
    </row>
    <row r="13" spans="1:22" ht="13.5" customHeight="1">
      <c r="K13" s="2222" t="s">
        <v>408</v>
      </c>
      <c r="L13" s="2222"/>
      <c r="M13" s="588">
        <v>2833</v>
      </c>
      <c r="N13" s="219">
        <v>2820</v>
      </c>
      <c r="O13" s="219">
        <v>2787</v>
      </c>
      <c r="P13" s="588">
        <v>2738</v>
      </c>
      <c r="Q13" s="589">
        <v>2471</v>
      </c>
      <c r="R13" s="589">
        <v>2558</v>
      </c>
      <c r="S13" s="589">
        <v>2586</v>
      </c>
      <c r="T13" s="589">
        <v>2274</v>
      </c>
      <c r="U13" s="589">
        <v>2417</v>
      </c>
      <c r="V13" s="589">
        <v>2602</v>
      </c>
    </row>
    <row r="14" spans="1:22" ht="13.5" customHeight="1">
      <c r="K14" s="2222" t="s">
        <v>409</v>
      </c>
      <c r="L14" s="2222"/>
      <c r="M14" s="588">
        <v>7627</v>
      </c>
      <c r="N14" s="219">
        <v>7199</v>
      </c>
      <c r="O14" s="219">
        <v>6775</v>
      </c>
      <c r="P14" s="588">
        <v>7057</v>
      </c>
      <c r="Q14" s="589">
        <v>6560</v>
      </c>
      <c r="R14" s="589">
        <v>6649</v>
      </c>
      <c r="S14" s="589">
        <v>7183</v>
      </c>
      <c r="T14" s="589">
        <v>6288</v>
      </c>
      <c r="U14" s="589">
        <v>6874</v>
      </c>
      <c r="V14" s="589">
        <v>7237</v>
      </c>
    </row>
    <row r="15" spans="1:22" ht="13.5" customHeight="1">
      <c r="K15" s="2222" t="s">
        <v>410</v>
      </c>
      <c r="L15" s="2222"/>
      <c r="M15" s="588">
        <v>1253</v>
      </c>
      <c r="N15" s="589">
        <v>1441</v>
      </c>
      <c r="O15" s="589">
        <v>1240</v>
      </c>
      <c r="P15" s="588">
        <v>1300</v>
      </c>
      <c r="Q15" s="589">
        <v>1325</v>
      </c>
      <c r="R15" s="589">
        <v>1364</v>
      </c>
      <c r="S15" s="589">
        <v>1182</v>
      </c>
      <c r="T15" s="589">
        <v>1172</v>
      </c>
      <c r="U15" s="589">
        <v>1100</v>
      </c>
      <c r="V15" s="589">
        <v>1050</v>
      </c>
    </row>
    <row r="16" spans="1:22" ht="13.5" customHeight="1">
      <c r="K16" s="2222" t="s">
        <v>411</v>
      </c>
      <c r="L16" s="2222"/>
      <c r="M16" s="588">
        <v>467</v>
      </c>
      <c r="N16" s="589">
        <v>507</v>
      </c>
      <c r="O16" s="589">
        <v>469</v>
      </c>
      <c r="P16" s="588">
        <v>498</v>
      </c>
      <c r="Q16" s="589">
        <v>413</v>
      </c>
      <c r="R16" s="589">
        <v>444</v>
      </c>
      <c r="S16" s="589">
        <v>494</v>
      </c>
      <c r="T16" s="589">
        <v>431</v>
      </c>
      <c r="U16" s="589">
        <v>502</v>
      </c>
      <c r="V16" s="589">
        <v>420</v>
      </c>
    </row>
    <row r="17" spans="1:22" ht="13.5" customHeight="1">
      <c r="K17" s="2222" t="s">
        <v>412</v>
      </c>
      <c r="L17" s="2222"/>
      <c r="M17" s="588">
        <v>13508</v>
      </c>
      <c r="N17" s="589">
        <v>13425</v>
      </c>
      <c r="O17" s="589">
        <v>12351</v>
      </c>
      <c r="P17" s="588">
        <v>12318</v>
      </c>
      <c r="Q17" s="589">
        <v>12558</v>
      </c>
      <c r="R17" s="589">
        <v>13217</v>
      </c>
      <c r="S17" s="589">
        <v>13233</v>
      </c>
      <c r="T17" s="589">
        <v>12582</v>
      </c>
      <c r="U17" s="589">
        <v>13763</v>
      </c>
      <c r="V17" s="589">
        <v>13696</v>
      </c>
    </row>
    <row r="18" spans="1:22" ht="13.5" customHeight="1">
      <c r="K18" s="2216" t="s">
        <v>413</v>
      </c>
      <c r="L18" s="2216"/>
      <c r="M18" s="593">
        <v>14162</v>
      </c>
      <c r="N18" s="594">
        <v>14553</v>
      </c>
      <c r="O18" s="594">
        <v>13441</v>
      </c>
      <c r="P18" s="593">
        <v>12655</v>
      </c>
      <c r="Q18" s="594">
        <v>12823</v>
      </c>
      <c r="R18" s="594">
        <v>12706</v>
      </c>
      <c r="S18" s="594">
        <v>14109</v>
      </c>
      <c r="T18" s="594">
        <v>13294</v>
      </c>
      <c r="U18" s="594">
        <v>13791</v>
      </c>
      <c r="V18" s="594">
        <v>14172</v>
      </c>
    </row>
    <row r="19" spans="1:22" ht="13.5" customHeight="1">
      <c r="K19" s="595" t="s">
        <v>414</v>
      </c>
      <c r="L19" s="596"/>
      <c r="M19" s="596"/>
      <c r="N19" s="596"/>
      <c r="O19" s="596"/>
      <c r="P19" s="596"/>
      <c r="Q19" s="596"/>
      <c r="R19" s="596"/>
      <c r="S19" s="596"/>
      <c r="T19" s="597"/>
    </row>
    <row r="20" spans="1:22" ht="13.5" customHeight="1">
      <c r="A20" s="592"/>
      <c r="K20" s="2210" t="s">
        <v>402</v>
      </c>
      <c r="L20" s="2210"/>
      <c r="M20" s="566">
        <v>13.767275183950417</v>
      </c>
      <c r="N20" s="566">
        <v>13.47007680772143</v>
      </c>
      <c r="O20" s="566">
        <v>12.605832549388523</v>
      </c>
      <c r="P20" s="566">
        <v>12.285239238869387</v>
      </c>
      <c r="Q20" s="566">
        <v>11.687894318431692</v>
      </c>
      <c r="R20" s="566">
        <v>10.666067238932831</v>
      </c>
      <c r="S20" s="566">
        <v>11.196093507614693</v>
      </c>
      <c r="T20" s="566">
        <v>10.095703291398063</v>
      </c>
      <c r="U20" s="566">
        <f>U7/$U$33*1000</f>
        <v>9.3924158069130659</v>
      </c>
      <c r="V20" s="566">
        <f>V7/$V$33*1000</f>
        <v>10.363420529469815</v>
      </c>
    </row>
    <row r="21" spans="1:22" ht="18.75" customHeight="1">
      <c r="A21" s="592"/>
      <c r="K21" s="2211" t="s">
        <v>377</v>
      </c>
      <c r="L21" s="598" t="s">
        <v>403</v>
      </c>
      <c r="M21" s="571">
        <v>0.84301429012028373</v>
      </c>
      <c r="N21" s="571">
        <v>0.67762853582150673</v>
      </c>
      <c r="O21" s="571">
        <v>0.68311744699327015</v>
      </c>
      <c r="P21" s="571">
        <v>0.62485736951348059</v>
      </c>
      <c r="Q21" s="571">
        <v>0.68221669683079333</v>
      </c>
      <c r="R21" s="571">
        <v>0.66030711305300727</v>
      </c>
      <c r="S21" s="571">
        <v>0.65827634117059874</v>
      </c>
      <c r="T21" s="571">
        <v>0.61908954079459289</v>
      </c>
      <c r="U21" s="571">
        <f t="shared" ref="U21:U31" si="0">U8/$U$33*1000</f>
        <v>0.59861896076375909</v>
      </c>
      <c r="V21" s="571">
        <f t="shared" ref="V21:V31" si="1">V8/$V$33*1000</f>
        <v>0.62929961812954982</v>
      </c>
    </row>
    <row r="22" spans="1:22" ht="13.5" customHeight="1">
      <c r="A22" s="592"/>
      <c r="K22" s="2211"/>
      <c r="L22" s="598" t="s">
        <v>404</v>
      </c>
      <c r="M22" s="571">
        <v>0.19386391340745202</v>
      </c>
      <c r="N22" s="571">
        <v>0.11784844101243597</v>
      </c>
      <c r="O22" s="571">
        <v>0.1042043563210073</v>
      </c>
      <c r="P22" s="571">
        <v>0.13312178741808936</v>
      </c>
      <c r="Q22" s="571">
        <v>0.11558216764488648</v>
      </c>
      <c r="R22" s="571">
        <v>8.9914160075303104E-2</v>
      </c>
      <c r="S22" s="571">
        <v>0.10251844657574899</v>
      </c>
      <c r="T22" s="571">
        <v>8.2355948087354094E-2</v>
      </c>
      <c r="U22" s="571">
        <f t="shared" si="0"/>
        <v>8.4312529685036483E-2</v>
      </c>
      <c r="V22" s="571">
        <f t="shared" si="1"/>
        <v>0.1029763011484718</v>
      </c>
    </row>
    <row r="23" spans="1:22" ht="13.5" customHeight="1">
      <c r="A23" s="592"/>
      <c r="K23" s="2212" t="s">
        <v>405</v>
      </c>
      <c r="L23" s="2212"/>
      <c r="M23" s="571">
        <v>18.455257089985167</v>
      </c>
      <c r="N23" s="571">
        <v>16.646092293006578</v>
      </c>
      <c r="O23" s="571">
        <v>15.100947970185977</v>
      </c>
      <c r="P23" s="571">
        <v>14.464089718651177</v>
      </c>
      <c r="Q23" s="571">
        <v>14.752231299650997</v>
      </c>
      <c r="R23" s="571">
        <v>14.259823824442602</v>
      </c>
      <c r="S23" s="571">
        <v>13.297721662417546</v>
      </c>
      <c r="T23" s="571">
        <v>13.100275466447052</v>
      </c>
      <c r="U23" s="571">
        <f t="shared" si="0"/>
        <v>12.570998176038943</v>
      </c>
      <c r="V23" s="571">
        <f t="shared" si="1"/>
        <v>14.428123972024771</v>
      </c>
    </row>
    <row r="24" spans="1:22" ht="13.5" customHeight="1">
      <c r="A24" s="592"/>
      <c r="K24" s="2213" t="s">
        <v>415</v>
      </c>
      <c r="L24" s="2214"/>
      <c r="M24" s="571">
        <v>0.40241448692152915</v>
      </c>
      <c r="N24" s="571">
        <v>0.33586805688544252</v>
      </c>
      <c r="O24" s="571">
        <v>0.23735436717562777</v>
      </c>
      <c r="P24" s="571">
        <v>0.2934112865541561</v>
      </c>
      <c r="Q24" s="571">
        <v>0.31573665307871429</v>
      </c>
      <c r="R24" s="571">
        <v>0.25007375770943679</v>
      </c>
      <c r="S24" s="571">
        <v>0.29946177815547731</v>
      </c>
      <c r="T24" s="571">
        <v>0.21014966063669668</v>
      </c>
      <c r="U24" s="571">
        <f t="shared" si="0"/>
        <v>0.25574800671127734</v>
      </c>
      <c r="V24" s="571">
        <f t="shared" si="1"/>
        <v>0.20595260229694359</v>
      </c>
    </row>
    <row r="25" spans="1:22" ht="13.5" customHeight="1">
      <c r="A25" s="592"/>
      <c r="K25" s="2212" t="s">
        <v>407</v>
      </c>
      <c r="L25" s="2212"/>
      <c r="M25" s="571">
        <v>7.366828709483177</v>
      </c>
      <c r="N25" s="571">
        <v>7.7691584737448398</v>
      </c>
      <c r="O25" s="571">
        <v>7.4129821260583251</v>
      </c>
      <c r="P25" s="571">
        <v>6.4170135077862662</v>
      </c>
      <c r="Q25" s="571">
        <v>6.5487164741236894</v>
      </c>
      <c r="R25" s="571">
        <v>6.6480282105677233</v>
      </c>
      <c r="S25" s="571">
        <v>6.8471530897171302</v>
      </c>
      <c r="T25" s="571">
        <v>6.841223411808139</v>
      </c>
      <c r="U25" s="571">
        <f t="shared" si="0"/>
        <v>7.0906837465115693</v>
      </c>
      <c r="V25" s="571">
        <f t="shared" si="1"/>
        <v>8.1379882435389526</v>
      </c>
    </row>
    <row r="26" spans="1:22" ht="13.5" customHeight="1">
      <c r="A26" s="599"/>
      <c r="K26" s="2212" t="s">
        <v>408</v>
      </c>
      <c r="L26" s="2212"/>
      <c r="M26" s="571">
        <v>8.3214616164138118</v>
      </c>
      <c r="N26" s="571">
        <v>8.3083150913767341</v>
      </c>
      <c r="O26" s="571">
        <v>8.0671539185179828</v>
      </c>
      <c r="P26" s="571">
        <v>7.4385194683822169</v>
      </c>
      <c r="Q26" s="571">
        <v>6.9659399085491334</v>
      </c>
      <c r="R26" s="571">
        <v>7.1875131710195426</v>
      </c>
      <c r="S26" s="571">
        <v>6.9766500748654448</v>
      </c>
      <c r="T26" s="571">
        <v>6.4578422741601118</v>
      </c>
      <c r="U26" s="571">
        <f t="shared" si="0"/>
        <v>6.792779474957773</v>
      </c>
      <c r="V26" s="571">
        <f t="shared" si="1"/>
        <v>7.4428982107867672</v>
      </c>
    </row>
    <row r="27" spans="1:22" ht="13.5" customHeight="1">
      <c r="A27" s="592"/>
      <c r="D27" s="600"/>
      <c r="K27" s="2212" t="s">
        <v>409</v>
      </c>
      <c r="L27" s="2212"/>
      <c r="M27" s="571">
        <v>22.403031326646005</v>
      </c>
      <c r="N27" s="571">
        <v>21.209773171213161</v>
      </c>
      <c r="O27" s="571">
        <v>19.610680946522905</v>
      </c>
      <c r="P27" s="571">
        <v>19.172254159376664</v>
      </c>
      <c r="Q27" s="571">
        <v>18.493146823181839</v>
      </c>
      <c r="R27" s="571">
        <v>18.682476573146577</v>
      </c>
      <c r="S27" s="571">
        <v>19.378684256673814</v>
      </c>
      <c r="T27" s="571">
        <v>17.85704143356147</v>
      </c>
      <c r="U27" s="571">
        <f t="shared" si="0"/>
        <v>19.318810968498028</v>
      </c>
      <c r="V27" s="571">
        <f t="shared" si="1"/>
        <v>20.701096983652512</v>
      </c>
    </row>
    <row r="28" spans="1:22" ht="13.5" customHeight="1">
      <c r="A28" s="592"/>
      <c r="D28" s="600"/>
      <c r="K28" s="2212" t="s">
        <v>410</v>
      </c>
      <c r="L28" s="2212"/>
      <c r="M28" s="571">
        <v>3.6804770227202632</v>
      </c>
      <c r="N28" s="571">
        <v>4.2454900874730059</v>
      </c>
      <c r="O28" s="571">
        <v>3.5892611621680297</v>
      </c>
      <c r="P28" s="571">
        <v>3.5318025233370642</v>
      </c>
      <c r="Q28" s="571">
        <v>3.735277369011575</v>
      </c>
      <c r="R28" s="571">
        <v>3.8325910732097954</v>
      </c>
      <c r="S28" s="571">
        <v>3.1888632592772446</v>
      </c>
      <c r="T28" s="571">
        <v>3.3283162468406555</v>
      </c>
      <c r="U28" s="571">
        <f t="shared" si="0"/>
        <v>3.0914594217846716</v>
      </c>
      <c r="V28" s="571">
        <f t="shared" si="1"/>
        <v>3.0034754501637613</v>
      </c>
    </row>
    <row r="29" spans="1:22" ht="13.5" customHeight="1">
      <c r="A29" s="601"/>
      <c r="B29" s="602"/>
      <c r="K29" s="2212" t="s">
        <v>411</v>
      </c>
      <c r="L29" s="2212"/>
      <c r="M29" s="571">
        <v>1.3717340539587892</v>
      </c>
      <c r="N29" s="571">
        <v>1.4937289898326258</v>
      </c>
      <c r="O29" s="571">
        <v>1.3575511976264563</v>
      </c>
      <c r="P29" s="571">
        <v>1.3529520435552753</v>
      </c>
      <c r="Q29" s="571">
        <v>1.1642789082277589</v>
      </c>
      <c r="R29" s="571">
        <v>1.2475589710448307</v>
      </c>
      <c r="S29" s="571">
        <v>1.332739805484737</v>
      </c>
      <c r="T29" s="571">
        <v>1.2239797801948145</v>
      </c>
      <c r="U29" s="571">
        <f t="shared" si="0"/>
        <v>1.4108296633962774</v>
      </c>
      <c r="V29" s="571">
        <f t="shared" si="1"/>
        <v>1.2013901800655042</v>
      </c>
    </row>
    <row r="30" spans="1:22" ht="13.5" customHeight="1">
      <c r="A30" s="580"/>
      <c r="K30" s="2212" t="s">
        <v>412</v>
      </c>
      <c r="L30" s="2212"/>
      <c r="M30" s="571">
        <v>39.677480944058516</v>
      </c>
      <c r="N30" s="571">
        <v>39.552883014798816</v>
      </c>
      <c r="O30" s="571">
        <v>35.750777914465594</v>
      </c>
      <c r="P30" s="571">
        <v>33.465187294204583</v>
      </c>
      <c r="Q30" s="571">
        <v>35.401972226450845</v>
      </c>
      <c r="R30" s="571">
        <v>37.13735792860254</v>
      </c>
      <c r="S30" s="571">
        <v>35.700700093075959</v>
      </c>
      <c r="T30" s="571">
        <v>35.731122028796186</v>
      </c>
      <c r="U30" s="571">
        <f t="shared" si="0"/>
        <v>38.67977820183858</v>
      </c>
      <c r="V30" s="571">
        <f t="shared" si="1"/>
        <v>39.17676168137416</v>
      </c>
    </row>
    <row r="31" spans="1:22" ht="13.5" customHeight="1">
      <c r="A31" s="592"/>
      <c r="K31" s="2215" t="s">
        <v>413</v>
      </c>
      <c r="L31" s="2215"/>
      <c r="M31" s="575">
        <v>41.598496086005085</v>
      </c>
      <c r="N31" s="575">
        <v>42.876209051349512</v>
      </c>
      <c r="O31" s="575">
        <v>38.905854258629418</v>
      </c>
      <c r="P31" s="575">
        <v>34.380739179100424</v>
      </c>
      <c r="Q31" s="575">
        <v>36.149027700253157</v>
      </c>
      <c r="R31" s="575">
        <v>35.701541184900044</v>
      </c>
      <c r="S31" s="575">
        <v>38.064020072032697</v>
      </c>
      <c r="T31" s="575">
        <v>37.753102547354672</v>
      </c>
      <c r="U31" s="575">
        <f t="shared" si="0"/>
        <v>38.758469896211274</v>
      </c>
      <c r="V31" s="575">
        <f t="shared" si="1"/>
        <v>40.538337218781734</v>
      </c>
    </row>
    <row r="32" spans="1:22" ht="13.5" customHeight="1">
      <c r="A32" s="592"/>
    </row>
    <row r="33" spans="1:22" ht="13.5" customHeight="1">
      <c r="A33" s="592"/>
      <c r="K33" s="2209" t="s">
        <v>416</v>
      </c>
      <c r="L33" s="2209"/>
      <c r="M33" s="603">
        <v>340445</v>
      </c>
      <c r="N33" s="603">
        <v>339419</v>
      </c>
      <c r="O33" s="603">
        <v>345475</v>
      </c>
      <c r="P33" s="603">
        <v>368084</v>
      </c>
      <c r="Q33" s="603">
        <v>354726</v>
      </c>
      <c r="R33" s="603">
        <v>355895</v>
      </c>
      <c r="S33" s="603">
        <v>370665</v>
      </c>
      <c r="T33" s="603">
        <v>352130</v>
      </c>
      <c r="U33" s="603">
        <v>355819</v>
      </c>
      <c r="V33" s="603">
        <v>349595</v>
      </c>
    </row>
  </sheetData>
  <mergeCells count="24">
    <mergeCell ref="K18:L18"/>
    <mergeCell ref="K5:L6"/>
    <mergeCell ref="M5:V5"/>
    <mergeCell ref="K7:L7"/>
    <mergeCell ref="K8:K9"/>
    <mergeCell ref="K10:L10"/>
    <mergeCell ref="K12:L12"/>
    <mergeCell ref="K13:L13"/>
    <mergeCell ref="K14:L14"/>
    <mergeCell ref="K15:L15"/>
    <mergeCell ref="K16:L16"/>
    <mergeCell ref="K17:L17"/>
    <mergeCell ref="K33:L33"/>
    <mergeCell ref="K20:L20"/>
    <mergeCell ref="K21:K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</mergeCells>
  <hyperlinks>
    <hyperlink ref="K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orientation="portrait" horizontalDpi="120" verticalDpi="144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/>
  </sheetViews>
  <sheetFormatPr defaultColWidth="9" defaultRowHeight="13.5" customHeight="1"/>
  <cols>
    <col min="1" max="1" width="36.5" style="412" customWidth="1"/>
    <col min="2" max="7" width="8.25" style="412" customWidth="1"/>
    <col min="8" max="9" width="9" style="412"/>
    <col min="10" max="11" width="10.5" style="412" customWidth="1"/>
    <col min="12" max="12" width="9.75" style="412" customWidth="1"/>
    <col min="13" max="13" width="10.625" style="412" customWidth="1"/>
    <col min="14" max="14" width="9.875" style="412" customWidth="1"/>
    <col min="15" max="15" width="8.875" style="412" customWidth="1"/>
    <col min="16" max="16" width="8.625" style="412" customWidth="1"/>
    <col min="17" max="16384" width="9" style="412"/>
  </cols>
  <sheetData>
    <row r="1" spans="1:9" ht="15" customHeight="1">
      <c r="A1" s="1" t="s">
        <v>0</v>
      </c>
      <c r="H1" s="2004" t="s">
        <v>1431</v>
      </c>
    </row>
    <row r="2" spans="1:9" ht="20.100000000000001" customHeight="1">
      <c r="A2" s="411" t="s">
        <v>417</v>
      </c>
      <c r="I2" s="175"/>
    </row>
    <row r="3" spans="1:9" ht="15" customHeight="1"/>
    <row r="4" spans="1:9" ht="13.5" customHeight="1">
      <c r="A4" s="2152" t="s">
        <v>354</v>
      </c>
      <c r="B4" s="2152" t="s">
        <v>42</v>
      </c>
      <c r="C4" s="2152"/>
      <c r="D4" s="2152"/>
      <c r="E4" s="2152" t="s">
        <v>251</v>
      </c>
      <c r="F4" s="2152"/>
      <c r="G4" s="2152"/>
    </row>
    <row r="5" spans="1:9" ht="13.5" customHeight="1">
      <c r="A5" s="2152"/>
      <c r="B5" s="2152" t="s">
        <v>7</v>
      </c>
      <c r="C5" s="2152" t="s">
        <v>356</v>
      </c>
      <c r="D5" s="2152"/>
      <c r="E5" s="2152" t="s">
        <v>7</v>
      </c>
      <c r="F5" s="2152" t="s">
        <v>356</v>
      </c>
      <c r="G5" s="2152"/>
    </row>
    <row r="6" spans="1:9" ht="13.5" customHeight="1">
      <c r="A6" s="2152"/>
      <c r="B6" s="2152"/>
      <c r="C6" s="604" t="s">
        <v>418</v>
      </c>
      <c r="D6" s="604" t="s">
        <v>344</v>
      </c>
      <c r="E6" s="2152"/>
      <c r="F6" s="604" t="s">
        <v>418</v>
      </c>
      <c r="G6" s="604" t="s">
        <v>344</v>
      </c>
    </row>
    <row r="7" spans="1:9" ht="13.5" customHeight="1">
      <c r="A7" s="605" t="s">
        <v>12</v>
      </c>
      <c r="B7" s="606">
        <v>152437</v>
      </c>
      <c r="C7" s="606">
        <v>29312</v>
      </c>
      <c r="D7" s="606">
        <v>123125</v>
      </c>
      <c r="E7" s="607">
        <v>2807.9359091304291</v>
      </c>
      <c r="F7" s="607">
        <v>2696.9434885817859</v>
      </c>
      <c r="G7" s="607">
        <v>2835.7192143958036</v>
      </c>
    </row>
    <row r="8" spans="1:9" ht="24">
      <c r="A8" s="608" t="s">
        <v>419</v>
      </c>
      <c r="B8" s="419">
        <v>10456</v>
      </c>
      <c r="C8" s="609">
        <v>2079</v>
      </c>
      <c r="D8" s="609">
        <v>8377</v>
      </c>
      <c r="E8" s="458">
        <v>192.60270056395603</v>
      </c>
      <c r="F8" s="610">
        <v>191.28498610676627</v>
      </c>
      <c r="G8" s="610">
        <v>192.93254707812099</v>
      </c>
    </row>
    <row r="9" spans="1:9" ht="24">
      <c r="A9" s="608" t="s">
        <v>420</v>
      </c>
      <c r="B9" s="419">
        <v>6099</v>
      </c>
      <c r="C9" s="609">
        <v>391</v>
      </c>
      <c r="D9" s="609">
        <v>5708</v>
      </c>
      <c r="E9" s="458">
        <v>112.34543522757917</v>
      </c>
      <c r="F9" s="610">
        <v>35.975194597280236</v>
      </c>
      <c r="G9" s="610">
        <v>131.46221543773601</v>
      </c>
    </row>
    <row r="10" spans="1:9" ht="24">
      <c r="A10" s="608" t="s">
        <v>421</v>
      </c>
      <c r="B10" s="419">
        <v>29850</v>
      </c>
      <c r="C10" s="609">
        <v>287</v>
      </c>
      <c r="D10" s="609">
        <v>29563</v>
      </c>
      <c r="E10" s="458">
        <v>549.84607993822567</v>
      </c>
      <c r="F10" s="610">
        <v>26.406344883425646</v>
      </c>
      <c r="G10" s="610">
        <v>680.87201734158896</v>
      </c>
    </row>
    <row r="11" spans="1:9" ht="12">
      <c r="A11" s="608" t="s">
        <v>422</v>
      </c>
      <c r="B11" s="419">
        <v>26853</v>
      </c>
      <c r="C11" s="609">
        <v>7704</v>
      </c>
      <c r="D11" s="609">
        <v>19149</v>
      </c>
      <c r="E11" s="458">
        <v>494.64042829417667</v>
      </c>
      <c r="F11" s="610">
        <v>708.8309441878439</v>
      </c>
      <c r="G11" s="610">
        <v>441.02487095606284</v>
      </c>
    </row>
    <row r="12" spans="1:9" ht="24">
      <c r="A12" s="608" t="s">
        <v>423</v>
      </c>
      <c r="B12" s="419">
        <v>19487</v>
      </c>
      <c r="C12" s="609">
        <v>139</v>
      </c>
      <c r="D12" s="609">
        <v>19348</v>
      </c>
      <c r="E12" s="458">
        <v>358.95646766352439</v>
      </c>
      <c r="F12" s="610">
        <v>12.789135675247962</v>
      </c>
      <c r="G12" s="610">
        <v>445.60808414318785</v>
      </c>
    </row>
    <row r="13" spans="1:9" ht="13.5" customHeight="1">
      <c r="A13" s="608" t="s">
        <v>424</v>
      </c>
      <c r="B13" s="419">
        <v>3376</v>
      </c>
      <c r="C13" s="609">
        <v>625</v>
      </c>
      <c r="D13" s="609">
        <v>2751</v>
      </c>
      <c r="E13" s="458">
        <v>62.186946930366837</v>
      </c>
      <c r="F13" s="610">
        <v>57.505106453453067</v>
      </c>
      <c r="G13" s="610">
        <v>63.358891848145021</v>
      </c>
    </row>
    <row r="14" spans="1:9" ht="13.5" customHeight="1">
      <c r="A14" s="608" t="s">
        <v>425</v>
      </c>
      <c r="B14" s="419">
        <v>13011</v>
      </c>
      <c r="C14" s="609">
        <v>3502</v>
      </c>
      <c r="D14" s="609">
        <v>9509</v>
      </c>
      <c r="E14" s="458">
        <v>239.66657775799848</v>
      </c>
      <c r="F14" s="610">
        <v>322.21261247998825</v>
      </c>
      <c r="G14" s="610">
        <v>219.00389043402797</v>
      </c>
    </row>
    <row r="15" spans="1:9" ht="13.5" customHeight="1">
      <c r="A15" s="611" t="s">
        <v>426</v>
      </c>
      <c r="B15" s="420">
        <v>43305</v>
      </c>
      <c r="C15" s="612">
        <v>14585</v>
      </c>
      <c r="D15" s="612">
        <v>28720</v>
      </c>
      <c r="E15" s="459">
        <v>797.69127275460175</v>
      </c>
      <c r="F15" s="613">
        <v>1341.9391641977807</v>
      </c>
      <c r="G15" s="613">
        <v>661.45669715693384</v>
      </c>
    </row>
    <row r="17" spans="1:7" ht="13.5" customHeight="1">
      <c r="A17" s="614" t="s">
        <v>36</v>
      </c>
      <c r="B17" s="615">
        <v>159882</v>
      </c>
      <c r="C17" s="615">
        <v>26808</v>
      </c>
      <c r="D17" s="615">
        <v>133074</v>
      </c>
      <c r="E17" s="454">
        <v>2941.8670207363334</v>
      </c>
      <c r="F17" s="616">
        <v>2474.2816110519389</v>
      </c>
      <c r="G17" s="616">
        <v>3058.2964052135871</v>
      </c>
    </row>
    <row r="18" spans="1:7" ht="13.5" customHeight="1">
      <c r="A18" s="200" t="s">
        <v>37</v>
      </c>
      <c r="B18" s="617">
        <v>168211</v>
      </c>
      <c r="C18" s="617">
        <v>29853</v>
      </c>
      <c r="D18" s="617">
        <v>138358</v>
      </c>
      <c r="E18" s="457">
        <v>3080.9111207940391</v>
      </c>
      <c r="F18" s="618">
        <v>2766.8694882500963</v>
      </c>
      <c r="G18" s="618">
        <v>3158.255638878059</v>
      </c>
    </row>
    <row r="19" spans="1:7" ht="13.5" customHeight="1">
      <c r="A19" s="619" t="s">
        <v>38</v>
      </c>
      <c r="B19" s="617">
        <v>182211</v>
      </c>
      <c r="C19" s="617">
        <v>34786</v>
      </c>
      <c r="D19" s="617">
        <v>147425</v>
      </c>
      <c r="E19" s="457">
        <v>3338.4983490821423</v>
      </c>
      <c r="F19" s="618">
        <v>3246.4950807004052</v>
      </c>
      <c r="G19" s="618">
        <v>3360.9726838469724</v>
      </c>
    </row>
    <row r="20" spans="1:7" ht="13.5" customHeight="1">
      <c r="A20" s="620" t="s">
        <v>39</v>
      </c>
      <c r="B20" s="621">
        <v>184925</v>
      </c>
      <c r="C20" s="621">
        <v>37030</v>
      </c>
      <c r="D20" s="621">
        <v>147895</v>
      </c>
      <c r="E20" s="622">
        <v>3392.8571756200113</v>
      </c>
      <c r="F20" s="623">
        <v>3470.7414527250894</v>
      </c>
      <c r="G20" s="623">
        <v>3373.9005936349522</v>
      </c>
    </row>
    <row r="21" spans="1:7" ht="13.5" customHeight="1">
      <c r="A21" s="624" t="s">
        <v>427</v>
      </c>
      <c r="C21" s="175"/>
    </row>
    <row r="27" spans="1:7" ht="13.5" customHeight="1">
      <c r="A27" s="625"/>
      <c r="B27" s="413"/>
      <c r="C27" s="413"/>
    </row>
    <row r="28" spans="1:7" ht="13.5" customHeight="1">
      <c r="A28" s="625"/>
      <c r="B28" s="413"/>
      <c r="C28" s="413"/>
    </row>
  </sheetData>
  <mergeCells count="7">
    <mergeCell ref="A4:A6"/>
    <mergeCell ref="B4:D4"/>
    <mergeCell ref="E4:G4"/>
    <mergeCell ref="B5:B6"/>
    <mergeCell ref="C5:D5"/>
    <mergeCell ref="E5:E6"/>
    <mergeCell ref="F5:G5"/>
  </mergeCells>
  <hyperlinks>
    <hyperlink ref="H1" location="Obsah!A1" display="Naspäť na obsah"/>
  </hyperlinks>
  <pageMargins left="0.25" right="0.25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workbookViewId="0"/>
  </sheetViews>
  <sheetFormatPr defaultColWidth="9" defaultRowHeight="13.5" customHeight="1"/>
  <cols>
    <col min="1" max="1" width="17.25" style="412" customWidth="1"/>
    <col min="2" max="2" width="8" style="412" customWidth="1"/>
    <col min="3" max="3" width="10.5" style="412" customWidth="1"/>
    <col min="4" max="4" width="11.375" style="412" customWidth="1"/>
    <col min="5" max="5" width="10" style="412" customWidth="1"/>
    <col min="6" max="6" width="9.75" style="412" customWidth="1"/>
    <col min="7" max="7" width="10.75" style="412" customWidth="1"/>
    <col min="8" max="9" width="9.625" style="412" customWidth="1"/>
    <col min="10" max="10" width="8.625" style="412" customWidth="1"/>
    <col min="11" max="11" width="8.875" style="412" bestFit="1" customWidth="1"/>
    <col min="12" max="16384" width="9" style="412"/>
  </cols>
  <sheetData>
    <row r="1" spans="1:11" ht="15" customHeight="1">
      <c r="A1" s="1" t="s">
        <v>0</v>
      </c>
      <c r="K1" s="2004" t="s">
        <v>1431</v>
      </c>
    </row>
    <row r="2" spans="1:11" ht="20.100000000000001" customHeight="1">
      <c r="A2" s="411" t="s">
        <v>428</v>
      </c>
      <c r="B2" s="413"/>
      <c r="C2" s="413"/>
      <c r="D2" s="413"/>
      <c r="E2" s="626"/>
    </row>
    <row r="3" spans="1:11" ht="15" customHeight="1">
      <c r="A3" s="627"/>
      <c r="B3" s="413"/>
      <c r="C3" s="413"/>
      <c r="D3" s="413"/>
      <c r="E3" s="626"/>
    </row>
    <row r="4" spans="1:11" ht="13.5" customHeight="1">
      <c r="A4" s="628" t="s">
        <v>42</v>
      </c>
      <c r="B4" s="629"/>
      <c r="C4" s="629"/>
      <c r="D4" s="629"/>
      <c r="E4" s="629"/>
      <c r="F4" s="629"/>
      <c r="G4" s="629"/>
      <c r="H4" s="629"/>
      <c r="I4" s="629"/>
      <c r="J4" s="455"/>
      <c r="K4" s="430"/>
    </row>
    <row r="5" spans="1:11" ht="13.5" customHeight="1">
      <c r="A5" s="2223" t="s">
        <v>352</v>
      </c>
      <c r="B5" s="2224" t="s">
        <v>12</v>
      </c>
      <c r="C5" s="2188" t="s">
        <v>354</v>
      </c>
      <c r="D5" s="2226"/>
      <c r="E5" s="2226"/>
      <c r="F5" s="2226"/>
      <c r="G5" s="2226"/>
      <c r="H5" s="2226"/>
      <c r="I5" s="2226"/>
      <c r="J5" s="2226"/>
    </row>
    <row r="6" spans="1:11" ht="72">
      <c r="A6" s="2223"/>
      <c r="B6" s="2225"/>
      <c r="C6" s="630" t="s">
        <v>429</v>
      </c>
      <c r="D6" s="630" t="s">
        <v>420</v>
      </c>
      <c r="E6" s="630" t="s">
        <v>430</v>
      </c>
      <c r="F6" s="630" t="s">
        <v>431</v>
      </c>
      <c r="G6" s="630" t="s">
        <v>423</v>
      </c>
      <c r="H6" s="630" t="s">
        <v>432</v>
      </c>
      <c r="I6" s="630" t="s">
        <v>433</v>
      </c>
      <c r="J6" s="630" t="s">
        <v>434</v>
      </c>
    </row>
    <row r="7" spans="1:11" ht="13.5" customHeight="1">
      <c r="A7" s="556" t="s">
        <v>399</v>
      </c>
      <c r="B7" s="631">
        <v>4300</v>
      </c>
      <c r="C7" s="631">
        <v>556</v>
      </c>
      <c r="D7" s="631">
        <v>208</v>
      </c>
      <c r="E7" s="631">
        <v>1463</v>
      </c>
      <c r="F7" s="631">
        <v>651</v>
      </c>
      <c r="G7" s="631">
        <v>636</v>
      </c>
      <c r="H7" s="631">
        <v>268</v>
      </c>
      <c r="I7" s="631">
        <v>128</v>
      </c>
      <c r="J7" s="631">
        <v>390</v>
      </c>
    </row>
    <row r="8" spans="1:11" ht="12">
      <c r="A8" s="557" t="s">
        <v>161</v>
      </c>
      <c r="B8" s="419">
        <v>466</v>
      </c>
      <c r="C8" s="219">
        <v>51</v>
      </c>
      <c r="D8" s="219">
        <v>39</v>
      </c>
      <c r="E8" s="219">
        <v>135</v>
      </c>
      <c r="F8" s="219">
        <v>60</v>
      </c>
      <c r="G8" s="219">
        <v>72</v>
      </c>
      <c r="H8" s="219">
        <v>33</v>
      </c>
      <c r="I8" s="419">
        <v>18</v>
      </c>
      <c r="J8" s="419">
        <v>58</v>
      </c>
    </row>
    <row r="9" spans="1:11" ht="12">
      <c r="A9" s="557" t="s">
        <v>163</v>
      </c>
      <c r="B9" s="419">
        <v>423</v>
      </c>
      <c r="C9" s="219">
        <v>53</v>
      </c>
      <c r="D9" s="219">
        <v>16</v>
      </c>
      <c r="E9" s="219">
        <v>168</v>
      </c>
      <c r="F9" s="219">
        <v>68</v>
      </c>
      <c r="G9" s="219">
        <v>53</v>
      </c>
      <c r="H9" s="219">
        <v>31</v>
      </c>
      <c r="I9" s="219">
        <v>9</v>
      </c>
      <c r="J9" s="419">
        <v>25</v>
      </c>
    </row>
    <row r="10" spans="1:11" ht="12">
      <c r="A10" s="557" t="s">
        <v>165</v>
      </c>
      <c r="B10" s="419">
        <v>465</v>
      </c>
      <c r="C10" s="419">
        <v>61</v>
      </c>
      <c r="D10" s="419">
        <v>27</v>
      </c>
      <c r="E10" s="419">
        <v>147</v>
      </c>
      <c r="F10" s="419">
        <v>68</v>
      </c>
      <c r="G10" s="419">
        <v>80</v>
      </c>
      <c r="H10" s="419">
        <v>27</v>
      </c>
      <c r="I10" s="419">
        <v>6</v>
      </c>
      <c r="J10" s="419">
        <v>49</v>
      </c>
    </row>
    <row r="11" spans="1:11" ht="12">
      <c r="A11" s="557" t="s">
        <v>167</v>
      </c>
      <c r="B11" s="419">
        <v>593</v>
      </c>
      <c r="C11" s="419">
        <v>86</v>
      </c>
      <c r="D11" s="419">
        <v>28</v>
      </c>
      <c r="E11" s="419">
        <v>196</v>
      </c>
      <c r="F11" s="419">
        <v>93</v>
      </c>
      <c r="G11" s="419">
        <v>72</v>
      </c>
      <c r="H11" s="419">
        <v>40</v>
      </c>
      <c r="I11" s="419">
        <v>23</v>
      </c>
      <c r="J11" s="419">
        <v>55</v>
      </c>
    </row>
    <row r="12" spans="1:11" ht="12">
      <c r="A12" s="557" t="s">
        <v>169</v>
      </c>
      <c r="B12" s="419">
        <v>545</v>
      </c>
      <c r="C12" s="419">
        <v>67</v>
      </c>
      <c r="D12" s="419">
        <v>26</v>
      </c>
      <c r="E12" s="419">
        <v>220</v>
      </c>
      <c r="F12" s="419">
        <v>69</v>
      </c>
      <c r="G12" s="419">
        <v>75</v>
      </c>
      <c r="H12" s="419">
        <v>36</v>
      </c>
      <c r="I12" s="419">
        <v>13</v>
      </c>
      <c r="J12" s="419">
        <v>39</v>
      </c>
    </row>
    <row r="13" spans="1:11" ht="13.5" customHeight="1">
      <c r="A13" s="557" t="s">
        <v>171</v>
      </c>
      <c r="B13" s="419">
        <v>577</v>
      </c>
      <c r="C13" s="419">
        <v>62</v>
      </c>
      <c r="D13" s="419">
        <v>26</v>
      </c>
      <c r="E13" s="419">
        <v>213</v>
      </c>
      <c r="F13" s="419">
        <v>95</v>
      </c>
      <c r="G13" s="419">
        <v>92</v>
      </c>
      <c r="H13" s="419">
        <v>36</v>
      </c>
      <c r="I13" s="419">
        <v>23</v>
      </c>
      <c r="J13" s="419">
        <v>30</v>
      </c>
    </row>
    <row r="14" spans="1:11" ht="13.5" customHeight="1">
      <c r="A14" s="557" t="s">
        <v>173</v>
      </c>
      <c r="B14" s="419">
        <v>602</v>
      </c>
      <c r="C14" s="419">
        <v>94</v>
      </c>
      <c r="D14" s="419">
        <v>15</v>
      </c>
      <c r="E14" s="419">
        <v>180</v>
      </c>
      <c r="F14" s="419">
        <v>103</v>
      </c>
      <c r="G14" s="419">
        <v>74</v>
      </c>
      <c r="H14" s="419">
        <v>35</v>
      </c>
      <c r="I14" s="419">
        <v>23</v>
      </c>
      <c r="J14" s="419">
        <v>78</v>
      </c>
    </row>
    <row r="15" spans="1:11" ht="13.5" customHeight="1">
      <c r="A15" s="559" t="s">
        <v>176</v>
      </c>
      <c r="B15" s="420">
        <v>629</v>
      </c>
      <c r="C15" s="420">
        <v>82</v>
      </c>
      <c r="D15" s="420">
        <v>31</v>
      </c>
      <c r="E15" s="420">
        <v>204</v>
      </c>
      <c r="F15" s="420">
        <v>95</v>
      </c>
      <c r="G15" s="420">
        <v>118</v>
      </c>
      <c r="H15" s="420">
        <v>30</v>
      </c>
      <c r="I15" s="420">
        <v>13</v>
      </c>
      <c r="J15" s="420">
        <v>56</v>
      </c>
    </row>
    <row r="16" spans="1:11" ht="13.5" customHeight="1">
      <c r="B16" s="633"/>
      <c r="C16" s="634"/>
      <c r="D16" s="634"/>
      <c r="E16" s="634"/>
      <c r="F16" s="634"/>
      <c r="G16" s="634"/>
      <c r="H16" s="634"/>
      <c r="I16" s="634"/>
      <c r="J16" s="634"/>
    </row>
    <row r="17" spans="1:11" ht="13.5" customHeight="1">
      <c r="A17" s="632" t="s">
        <v>435</v>
      </c>
      <c r="B17" s="636"/>
      <c r="C17" s="636"/>
      <c r="D17" s="636"/>
      <c r="E17" s="636"/>
      <c r="F17" s="637"/>
      <c r="G17" s="636"/>
      <c r="H17" s="636"/>
    </row>
    <row r="18" spans="1:11" ht="13.5" customHeight="1">
      <c r="A18" s="430"/>
      <c r="B18" s="430"/>
      <c r="C18" s="430"/>
      <c r="D18" s="430"/>
      <c r="E18" s="430"/>
      <c r="F18" s="430"/>
      <c r="G18" s="430"/>
      <c r="H18" s="430"/>
      <c r="I18" s="430"/>
      <c r="J18" s="430"/>
      <c r="K18" s="430"/>
    </row>
    <row r="19" spans="1:11" ht="13.5" customHeight="1">
      <c r="A19" s="638"/>
      <c r="B19" s="639"/>
      <c r="C19" s="639"/>
      <c r="D19" s="639"/>
      <c r="E19" s="639"/>
      <c r="F19" s="639"/>
      <c r="G19" s="639"/>
      <c r="H19" s="639"/>
      <c r="I19" s="456"/>
      <c r="J19" s="456"/>
      <c r="K19" s="430"/>
    </row>
    <row r="20" spans="1:11" ht="13.5" customHeight="1">
      <c r="A20" s="638"/>
      <c r="B20" s="639"/>
      <c r="C20" s="640"/>
      <c r="D20" s="640"/>
      <c r="E20" s="640"/>
      <c r="F20" s="640"/>
      <c r="G20" s="640"/>
      <c r="H20" s="641"/>
      <c r="I20" s="456"/>
      <c r="J20" s="456"/>
      <c r="K20" s="430"/>
    </row>
    <row r="21" spans="1:11" ht="13.5" customHeight="1">
      <c r="A21" s="642"/>
      <c r="B21" s="643"/>
      <c r="C21" s="636"/>
      <c r="D21" s="636"/>
      <c r="E21" s="636"/>
      <c r="F21" s="636"/>
      <c r="G21" s="636"/>
      <c r="H21" s="636"/>
      <c r="I21" s="456"/>
      <c r="J21" s="456"/>
      <c r="K21" s="430"/>
    </row>
    <row r="22" spans="1:11" ht="13.5" customHeight="1">
      <c r="A22" s="644"/>
      <c r="B22" s="456"/>
      <c r="C22" s="645"/>
      <c r="D22" s="645"/>
      <c r="E22" s="645"/>
      <c r="F22" s="645"/>
      <c r="G22" s="645"/>
      <c r="H22" s="645"/>
      <c r="I22" s="456"/>
      <c r="J22" s="456"/>
      <c r="K22" s="430"/>
    </row>
    <row r="23" spans="1:11" ht="13.5" customHeight="1">
      <c r="A23" s="644"/>
      <c r="B23" s="456"/>
      <c r="C23" s="645"/>
      <c r="D23" s="645"/>
      <c r="E23" s="645"/>
      <c r="F23" s="645"/>
      <c r="G23" s="645"/>
      <c r="H23" s="645"/>
      <c r="I23" s="430"/>
      <c r="J23" s="430"/>
      <c r="K23" s="430"/>
    </row>
    <row r="24" spans="1:11" ht="13.5" customHeight="1">
      <c r="A24" s="644"/>
      <c r="B24" s="456"/>
      <c r="C24" s="645"/>
      <c r="D24" s="645"/>
      <c r="E24" s="645"/>
      <c r="F24" s="645"/>
      <c r="G24" s="645"/>
      <c r="H24" s="645"/>
      <c r="I24" s="430"/>
      <c r="J24" s="430"/>
      <c r="K24" s="430"/>
    </row>
    <row r="25" spans="1:11" ht="13.5" customHeight="1">
      <c r="A25" s="644"/>
      <c r="B25" s="456"/>
      <c r="C25" s="645"/>
      <c r="D25" s="645"/>
      <c r="E25" s="645"/>
      <c r="F25" s="645"/>
      <c r="G25" s="645"/>
      <c r="H25" s="645"/>
      <c r="I25" s="430"/>
      <c r="J25" s="430"/>
      <c r="K25" s="430"/>
    </row>
    <row r="26" spans="1:11" ht="13.5" customHeight="1">
      <c r="A26" s="644"/>
      <c r="B26" s="456"/>
      <c r="C26" s="645"/>
      <c r="D26" s="645"/>
      <c r="E26" s="645"/>
      <c r="F26" s="645"/>
      <c r="G26" s="645"/>
      <c r="H26" s="645"/>
      <c r="I26" s="430"/>
      <c r="J26" s="430"/>
      <c r="K26" s="430"/>
    </row>
    <row r="27" spans="1:11" ht="13.5" customHeight="1">
      <c r="A27" s="644"/>
      <c r="B27" s="456"/>
      <c r="C27" s="645"/>
      <c r="D27" s="645"/>
      <c r="E27" s="645"/>
      <c r="F27" s="645"/>
      <c r="G27" s="645"/>
      <c r="H27" s="645"/>
      <c r="I27" s="430"/>
      <c r="J27" s="430"/>
      <c r="K27" s="430"/>
    </row>
    <row r="28" spans="1:11" ht="13.5" customHeight="1">
      <c r="A28" s="644"/>
      <c r="B28" s="456"/>
      <c r="C28" s="645"/>
      <c r="D28" s="645"/>
      <c r="E28" s="645"/>
      <c r="F28" s="645"/>
      <c r="G28" s="645"/>
      <c r="H28" s="645"/>
      <c r="I28" s="430"/>
      <c r="J28" s="430"/>
      <c r="K28" s="430"/>
    </row>
    <row r="29" spans="1:11" ht="13.5" customHeight="1">
      <c r="A29" s="644"/>
      <c r="B29" s="456"/>
      <c r="C29" s="645"/>
      <c r="D29" s="645"/>
      <c r="E29" s="645"/>
      <c r="F29" s="645"/>
      <c r="G29" s="645"/>
      <c r="H29" s="645"/>
      <c r="I29" s="430"/>
      <c r="J29" s="430"/>
      <c r="K29" s="430"/>
    </row>
    <row r="30" spans="1:11" ht="13.5" customHeight="1">
      <c r="A30" s="430"/>
      <c r="B30" s="430"/>
      <c r="C30" s="430"/>
      <c r="D30" s="430"/>
      <c r="E30" s="430"/>
      <c r="F30" s="430"/>
      <c r="G30" s="430"/>
      <c r="H30" s="430"/>
      <c r="I30" s="430"/>
      <c r="J30" s="430"/>
      <c r="K30" s="430"/>
    </row>
    <row r="31" spans="1:11" ht="13.5" customHeight="1">
      <c r="A31" s="646"/>
      <c r="B31" s="456"/>
      <c r="C31" s="647"/>
      <c r="D31" s="647"/>
      <c r="E31" s="647"/>
      <c r="F31" s="647"/>
      <c r="G31" s="647"/>
      <c r="H31" s="647"/>
      <c r="I31" s="430"/>
      <c r="J31" s="430"/>
      <c r="K31" s="430"/>
    </row>
    <row r="32" spans="1:11" ht="13.5" customHeight="1">
      <c r="A32" s="646"/>
      <c r="B32" s="456"/>
      <c r="C32" s="647"/>
      <c r="D32" s="647"/>
      <c r="E32" s="647"/>
      <c r="F32" s="647"/>
      <c r="G32" s="647"/>
      <c r="H32" s="647"/>
      <c r="I32" s="430"/>
      <c r="J32" s="430"/>
      <c r="K32" s="430"/>
    </row>
    <row r="33" spans="1:11" ht="13.5" customHeight="1">
      <c r="A33" s="646"/>
      <c r="B33" s="456"/>
      <c r="C33" s="647"/>
      <c r="D33" s="647"/>
      <c r="E33" s="647"/>
      <c r="F33" s="647"/>
      <c r="G33" s="647"/>
      <c r="H33" s="647"/>
      <c r="I33" s="430"/>
      <c r="J33" s="430"/>
      <c r="K33" s="430"/>
    </row>
    <row r="34" spans="1:11" ht="13.5" customHeight="1">
      <c r="A34" s="646"/>
      <c r="B34" s="456"/>
      <c r="C34" s="647"/>
      <c r="D34" s="647"/>
      <c r="E34" s="647"/>
      <c r="F34" s="647"/>
      <c r="G34" s="647"/>
      <c r="H34" s="647"/>
      <c r="I34" s="430"/>
      <c r="J34" s="430"/>
      <c r="K34" s="430"/>
    </row>
    <row r="35" spans="1:11" ht="13.5" customHeight="1">
      <c r="A35" s="430"/>
      <c r="B35" s="430"/>
      <c r="C35" s="430"/>
      <c r="D35" s="430"/>
      <c r="E35" s="430"/>
      <c r="F35" s="430"/>
      <c r="G35" s="430"/>
      <c r="H35" s="430"/>
      <c r="I35" s="430"/>
      <c r="J35" s="430"/>
      <c r="K35" s="430"/>
    </row>
    <row r="36" spans="1:11" ht="13.5" customHeight="1">
      <c r="A36" s="430"/>
      <c r="B36" s="430"/>
      <c r="C36" s="430"/>
      <c r="D36" s="430"/>
      <c r="E36" s="430"/>
      <c r="F36" s="430"/>
      <c r="G36" s="430"/>
      <c r="H36" s="430"/>
      <c r="I36" s="430"/>
      <c r="J36" s="430"/>
      <c r="K36" s="430"/>
    </row>
    <row r="37" spans="1:11" ht="13.5" customHeight="1">
      <c r="A37" s="430"/>
      <c r="B37" s="430"/>
      <c r="C37" s="430"/>
      <c r="D37" s="430"/>
      <c r="E37" s="430"/>
      <c r="F37" s="430"/>
      <c r="G37" s="430"/>
      <c r="H37" s="430"/>
      <c r="I37" s="430"/>
      <c r="J37" s="430"/>
      <c r="K37" s="430"/>
    </row>
    <row r="38" spans="1:11" ht="13.5" customHeight="1">
      <c r="A38" s="430"/>
      <c r="B38" s="430"/>
      <c r="C38" s="430"/>
      <c r="D38" s="430"/>
      <c r="E38" s="430"/>
      <c r="F38" s="430"/>
      <c r="G38" s="430"/>
      <c r="H38" s="430"/>
      <c r="I38" s="430"/>
      <c r="J38" s="430"/>
      <c r="K38" s="430"/>
    </row>
    <row r="39" spans="1:11" ht="13.5" customHeight="1">
      <c r="A39" s="430"/>
      <c r="B39" s="430"/>
      <c r="C39" s="430"/>
      <c r="D39" s="430"/>
      <c r="E39" s="430"/>
      <c r="F39" s="430"/>
      <c r="G39" s="430"/>
      <c r="H39" s="430"/>
      <c r="I39" s="430"/>
      <c r="J39" s="430"/>
      <c r="K39" s="430"/>
    </row>
  </sheetData>
  <mergeCells count="3">
    <mergeCell ref="A5:A6"/>
    <mergeCell ref="B5:B6"/>
    <mergeCell ref="C5:J5"/>
  </mergeCells>
  <hyperlinks>
    <hyperlink ref="K1" location="Obsah!A1" display="Naspäť na obsah"/>
  </hyperlinks>
  <pageMargins left="0.25" right="0.25" top="0.75" bottom="0.75" header="0.3" footer="0.3"/>
  <pageSetup paperSize="9" scale="8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zoomScaleNormal="100" workbookViewId="0"/>
  </sheetViews>
  <sheetFormatPr defaultColWidth="9" defaultRowHeight="13.5" customHeight="1"/>
  <cols>
    <col min="1" max="1" width="17.75" style="412" customWidth="1"/>
    <col min="2" max="5" width="10.5" style="412" customWidth="1"/>
    <col min="6" max="6" width="9.75" style="412" customWidth="1"/>
    <col min="7" max="8" width="8.875" style="412" customWidth="1"/>
    <col min="9" max="9" width="7.875" style="412" customWidth="1"/>
    <col min="10" max="10" width="12" style="412" customWidth="1"/>
    <col min="11" max="11" width="11.625" style="412" customWidth="1"/>
    <col min="12" max="12" width="14.75" style="412" customWidth="1"/>
    <col min="13" max="13" width="12.125" style="412" customWidth="1"/>
    <col min="14" max="14" width="7.625" style="412" customWidth="1"/>
    <col min="15" max="16384" width="9" style="412"/>
  </cols>
  <sheetData>
    <row r="1" spans="1:18" ht="15" customHeight="1">
      <c r="A1" s="1" t="s">
        <v>0</v>
      </c>
      <c r="I1" s="2004" t="s">
        <v>1431</v>
      </c>
    </row>
    <row r="2" spans="1:18" ht="20.100000000000001" customHeight="1">
      <c r="A2" s="1672" t="s">
        <v>1131</v>
      </c>
      <c r="M2" s="648"/>
      <c r="N2" s="648"/>
      <c r="O2" s="648"/>
    </row>
    <row r="3" spans="1:18" ht="15" customHeight="1">
      <c r="A3" s="635"/>
      <c r="B3" s="636"/>
      <c r="C3" s="636"/>
      <c r="D3" s="636"/>
      <c r="E3" s="636"/>
      <c r="F3" s="637"/>
      <c r="G3" s="636"/>
      <c r="H3" s="636"/>
    </row>
    <row r="4" spans="1:18" ht="13.5" customHeight="1">
      <c r="B4" s="649"/>
      <c r="C4" s="649"/>
      <c r="D4" s="649"/>
      <c r="E4" s="649"/>
      <c r="F4" s="649"/>
      <c r="G4" s="649"/>
      <c r="H4" s="649"/>
      <c r="I4" s="647" t="s">
        <v>1132</v>
      </c>
      <c r="J4" s="221"/>
    </row>
    <row r="5" spans="1:18" ht="36.75" customHeight="1">
      <c r="B5" s="649"/>
      <c r="C5" s="649"/>
      <c r="D5" s="649"/>
      <c r="E5" s="649"/>
      <c r="F5" s="649"/>
      <c r="G5" s="649"/>
      <c r="H5" s="649"/>
      <c r="I5" s="1673" t="s">
        <v>179</v>
      </c>
      <c r="J5" s="650" t="s">
        <v>436</v>
      </c>
      <c r="K5" s="650" t="s">
        <v>437</v>
      </c>
      <c r="L5" s="650" t="s">
        <v>438</v>
      </c>
      <c r="M5" s="484" t="s">
        <v>439</v>
      </c>
      <c r="O5" s="651"/>
      <c r="P5" s="652"/>
      <c r="R5" s="430"/>
    </row>
    <row r="6" spans="1:18" ht="13.5" customHeight="1">
      <c r="B6" s="649"/>
      <c r="C6" s="649"/>
      <c r="D6" s="649"/>
      <c r="E6" s="649"/>
      <c r="F6" s="649"/>
      <c r="G6" s="649"/>
      <c r="H6" s="649"/>
      <c r="I6" s="653">
        <v>2013</v>
      </c>
      <c r="J6" s="654">
        <v>4228</v>
      </c>
      <c r="K6" s="419">
        <v>661</v>
      </c>
      <c r="L6" s="655">
        <v>114</v>
      </c>
      <c r="M6" s="419">
        <v>3453</v>
      </c>
      <c r="N6" s="491"/>
      <c r="O6" s="656"/>
      <c r="R6" s="657"/>
    </row>
    <row r="7" spans="1:18" ht="13.5" customHeight="1">
      <c r="B7" s="649"/>
      <c r="C7" s="649"/>
      <c r="D7" s="649"/>
      <c r="E7" s="649"/>
      <c r="F7" s="649"/>
      <c r="G7" s="649"/>
      <c r="H7" s="649"/>
      <c r="I7" s="653">
        <v>2014</v>
      </c>
      <c r="J7" s="654">
        <v>4302</v>
      </c>
      <c r="K7" s="419">
        <v>618</v>
      </c>
      <c r="L7" s="655">
        <v>112</v>
      </c>
      <c r="M7" s="419">
        <v>3572</v>
      </c>
      <c r="N7" s="491"/>
      <c r="O7" s="656"/>
      <c r="R7" s="657"/>
    </row>
    <row r="8" spans="1:18" ht="13.5" customHeight="1">
      <c r="B8" s="649"/>
      <c r="C8" s="649"/>
      <c r="D8" s="649"/>
      <c r="E8" s="649"/>
      <c r="F8" s="649"/>
      <c r="G8" s="649"/>
      <c r="H8" s="649"/>
      <c r="I8" s="653">
        <v>2015</v>
      </c>
      <c r="J8" s="654">
        <v>4472</v>
      </c>
      <c r="K8" s="419">
        <v>623</v>
      </c>
      <c r="L8" s="655">
        <v>176</v>
      </c>
      <c r="M8" s="419">
        <v>3673</v>
      </c>
      <c r="N8" s="491"/>
      <c r="O8" s="656"/>
      <c r="R8" s="657"/>
    </row>
    <row r="9" spans="1:18" ht="13.5" customHeight="1">
      <c r="B9" s="649"/>
      <c r="C9" s="649"/>
      <c r="D9" s="649"/>
      <c r="E9" s="649"/>
      <c r="F9" s="649"/>
      <c r="G9" s="649"/>
      <c r="H9" s="649"/>
      <c r="I9" s="653">
        <v>2016</v>
      </c>
      <c r="J9" s="658">
        <v>4424</v>
      </c>
      <c r="K9" s="419">
        <v>610</v>
      </c>
      <c r="L9" s="655">
        <v>130</v>
      </c>
      <c r="M9" s="419">
        <v>3684</v>
      </c>
      <c r="N9" s="491"/>
      <c r="O9" s="656"/>
      <c r="R9" s="657"/>
    </row>
    <row r="10" spans="1:18" ht="13.5" customHeight="1">
      <c r="B10" s="649"/>
      <c r="C10" s="649"/>
      <c r="D10" s="649"/>
      <c r="E10" s="649"/>
      <c r="F10" s="649"/>
      <c r="G10" s="649"/>
      <c r="H10" s="649"/>
      <c r="I10" s="653">
        <v>2017</v>
      </c>
      <c r="J10" s="658">
        <v>4500</v>
      </c>
      <c r="K10" s="419">
        <v>588</v>
      </c>
      <c r="L10" s="655">
        <v>143</v>
      </c>
      <c r="M10" s="419">
        <v>3769</v>
      </c>
      <c r="N10" s="491"/>
      <c r="O10" s="656"/>
      <c r="R10" s="657"/>
    </row>
    <row r="11" spans="1:18" ht="13.5" customHeight="1">
      <c r="B11" s="649"/>
      <c r="C11" s="649"/>
      <c r="D11" s="649"/>
      <c r="E11" s="649"/>
      <c r="F11" s="649"/>
      <c r="G11" s="649"/>
      <c r="H11" s="649"/>
      <c r="I11" s="653">
        <v>2018</v>
      </c>
      <c r="J11" s="658">
        <v>4628</v>
      </c>
      <c r="K11" s="419">
        <v>638</v>
      </c>
      <c r="L11" s="655">
        <v>144</v>
      </c>
      <c r="M11" s="419">
        <v>3846</v>
      </c>
      <c r="N11" s="491"/>
      <c r="O11" s="656"/>
      <c r="R11" s="657"/>
    </row>
    <row r="12" spans="1:18" ht="13.5" customHeight="1">
      <c r="I12" s="653">
        <v>2019</v>
      </c>
      <c r="J12" s="658">
        <v>4631</v>
      </c>
      <c r="K12" s="419">
        <v>649</v>
      </c>
      <c r="L12" s="655">
        <v>169</v>
      </c>
      <c r="M12" s="419">
        <v>3813</v>
      </c>
      <c r="N12" s="491"/>
      <c r="O12" s="656"/>
      <c r="R12" s="657"/>
    </row>
    <row r="13" spans="1:18" ht="13.5" customHeight="1">
      <c r="I13" s="653">
        <v>2020</v>
      </c>
      <c r="J13" s="658">
        <v>4563</v>
      </c>
      <c r="K13" s="419">
        <v>785</v>
      </c>
      <c r="L13" s="655">
        <v>121</v>
      </c>
      <c r="M13" s="419">
        <v>3657</v>
      </c>
      <c r="N13" s="491"/>
      <c r="O13" s="656"/>
      <c r="R13" s="657"/>
    </row>
    <row r="14" spans="1:18" ht="13.5" customHeight="1">
      <c r="I14" s="653">
        <v>2021</v>
      </c>
      <c r="J14" s="658">
        <v>4458</v>
      </c>
      <c r="K14" s="419">
        <v>855</v>
      </c>
      <c r="L14" s="655">
        <v>100</v>
      </c>
      <c r="M14" s="419">
        <v>3503</v>
      </c>
      <c r="N14" s="491"/>
      <c r="O14" s="656"/>
      <c r="R14" s="657"/>
    </row>
    <row r="15" spans="1:18" ht="13.5" customHeight="1">
      <c r="I15" s="659">
        <v>2022</v>
      </c>
      <c r="J15" s="660">
        <v>4300</v>
      </c>
      <c r="K15" s="420">
        <v>646</v>
      </c>
      <c r="L15" s="661">
        <v>130</v>
      </c>
      <c r="M15" s="420">
        <f>J15-K15-L15</f>
        <v>3524</v>
      </c>
      <c r="N15" s="491"/>
      <c r="O15" s="656"/>
      <c r="R15" s="657"/>
    </row>
    <row r="16" spans="1:18" ht="13.5" customHeight="1">
      <c r="R16" s="430"/>
    </row>
    <row r="17" spans="1:18" ht="13.5" customHeight="1">
      <c r="R17" s="430"/>
    </row>
    <row r="23" spans="1:18" ht="13.5" customHeight="1">
      <c r="A23" s="662"/>
      <c r="I23" s="430"/>
      <c r="J23" s="430"/>
      <c r="K23" s="308"/>
      <c r="L23" s="657"/>
    </row>
    <row r="24" spans="1:18" ht="13.5" customHeight="1">
      <c r="I24" s="663"/>
      <c r="J24" s="663"/>
      <c r="K24" s="663"/>
      <c r="L24" s="664"/>
    </row>
  </sheetData>
  <hyperlinks>
    <hyperlink ref="I1" location="Obsah!A1" display="Naspäť na obsah"/>
  </hyperlinks>
  <pageMargins left="0.70866141732283461" right="0.70866141732283461" top="0.74803149606299213" bottom="0.74803149606299213" header="0.31496062992125984" footer="0.31496062992125984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zoomScaleNormal="100" workbookViewId="0"/>
  </sheetViews>
  <sheetFormatPr defaultColWidth="9" defaultRowHeight="13.5" customHeight="1"/>
  <cols>
    <col min="1" max="1" width="9.5" style="665" customWidth="1"/>
    <col min="2" max="9" width="8" style="665" customWidth="1"/>
    <col min="10" max="16384" width="9" style="665"/>
  </cols>
  <sheetData>
    <row r="1" spans="1:10" ht="15" customHeight="1">
      <c r="A1" s="1" t="s">
        <v>0</v>
      </c>
      <c r="J1" s="2004" t="s">
        <v>1431</v>
      </c>
    </row>
    <row r="2" spans="1:10" s="680" customFormat="1" ht="20.100000000000001" customHeight="1">
      <c r="A2" s="1674" t="s">
        <v>440</v>
      </c>
    </row>
    <row r="3" spans="1:10" ht="15" customHeight="1"/>
    <row r="4" spans="1:10" s="667" customFormat="1" ht="15" customHeight="1">
      <c r="A4" s="666" t="s">
        <v>42</v>
      </c>
      <c r="B4" s="666"/>
      <c r="C4" s="666"/>
      <c r="D4" s="666"/>
      <c r="E4" s="666"/>
      <c r="F4" s="666"/>
      <c r="G4" s="666"/>
      <c r="H4" s="666"/>
      <c r="I4" s="666"/>
    </row>
    <row r="5" spans="1:10" s="668" customFormat="1" ht="13.5" customHeight="1">
      <c r="A5" s="2227" t="s">
        <v>441</v>
      </c>
      <c r="B5" s="2228" t="s">
        <v>442</v>
      </c>
      <c r="C5" s="2228"/>
      <c r="D5" s="2228"/>
      <c r="E5" s="2228"/>
      <c r="F5" s="2228"/>
      <c r="G5" s="2228"/>
      <c r="H5" s="2228"/>
      <c r="I5" s="2228"/>
    </row>
    <row r="6" spans="1:10" s="668" customFormat="1" ht="13.5" customHeight="1">
      <c r="A6" s="2227"/>
      <c r="B6" s="2229" t="s">
        <v>7</v>
      </c>
      <c r="C6" s="2228" t="s">
        <v>443</v>
      </c>
      <c r="D6" s="2228"/>
      <c r="E6" s="2228" t="s">
        <v>356</v>
      </c>
      <c r="F6" s="2228"/>
      <c r="G6" s="2228"/>
      <c r="H6" s="2228"/>
      <c r="I6" s="2228"/>
    </row>
    <row r="7" spans="1:10" s="668" customFormat="1" ht="13.5" customHeight="1">
      <c r="A7" s="2227"/>
      <c r="B7" s="2229"/>
      <c r="C7" s="669" t="s">
        <v>8</v>
      </c>
      <c r="D7" s="669" t="s">
        <v>9</v>
      </c>
      <c r="E7" s="670" t="s">
        <v>444</v>
      </c>
      <c r="F7" s="670" t="s">
        <v>445</v>
      </c>
      <c r="G7" s="670" t="s">
        <v>446</v>
      </c>
      <c r="H7" s="670" t="s">
        <v>447</v>
      </c>
      <c r="I7" s="670" t="s">
        <v>448</v>
      </c>
    </row>
    <row r="8" spans="1:10" s="673" customFormat="1" ht="13.5" customHeight="1">
      <c r="A8" s="671" t="s">
        <v>12</v>
      </c>
      <c r="B8" s="672">
        <v>525</v>
      </c>
      <c r="C8" s="672">
        <v>196</v>
      </c>
      <c r="D8" s="672">
        <v>329</v>
      </c>
      <c r="E8" s="672">
        <v>32</v>
      </c>
      <c r="F8" s="672">
        <v>47</v>
      </c>
      <c r="G8" s="672">
        <v>143</v>
      </c>
      <c r="H8" s="672">
        <v>212</v>
      </c>
      <c r="I8" s="672">
        <v>91</v>
      </c>
    </row>
    <row r="9" spans="1:10" s="673" customFormat="1" ht="13.5" customHeight="1">
      <c r="A9" s="674">
        <v>22</v>
      </c>
      <c r="B9" s="675">
        <v>12</v>
      </c>
      <c r="C9" s="675">
        <v>5</v>
      </c>
      <c r="D9" s="675">
        <v>7</v>
      </c>
      <c r="E9" s="675">
        <v>2</v>
      </c>
      <c r="F9" s="675">
        <v>1</v>
      </c>
      <c r="G9" s="675">
        <v>3</v>
      </c>
      <c r="H9" s="675">
        <v>3</v>
      </c>
      <c r="I9" s="675">
        <v>3</v>
      </c>
    </row>
    <row r="10" spans="1:10" s="673" customFormat="1" ht="13.5" customHeight="1">
      <c r="A10" s="689" t="s">
        <v>449</v>
      </c>
      <c r="B10" s="676">
        <v>1</v>
      </c>
      <c r="C10" s="676" t="s">
        <v>28</v>
      </c>
      <c r="D10" s="676">
        <v>1</v>
      </c>
      <c r="E10" s="676" t="s">
        <v>28</v>
      </c>
      <c r="F10" s="676" t="s">
        <v>28</v>
      </c>
      <c r="G10" s="676" t="s">
        <v>28</v>
      </c>
      <c r="H10" s="676" t="s">
        <v>28</v>
      </c>
      <c r="I10" s="676">
        <v>1</v>
      </c>
    </row>
    <row r="11" spans="1:10" s="673" customFormat="1" ht="13.5" customHeight="1">
      <c r="A11" s="689" t="s">
        <v>450</v>
      </c>
      <c r="B11" s="676">
        <v>1</v>
      </c>
      <c r="C11" s="676">
        <v>1</v>
      </c>
      <c r="D11" s="676" t="s">
        <v>28</v>
      </c>
      <c r="E11" s="676" t="s">
        <v>28</v>
      </c>
      <c r="F11" s="676" t="s">
        <v>28</v>
      </c>
      <c r="G11" s="676" t="s">
        <v>28</v>
      </c>
      <c r="H11" s="676" t="s">
        <v>28</v>
      </c>
      <c r="I11" s="676">
        <v>1</v>
      </c>
    </row>
    <row r="12" spans="1:10" s="673" customFormat="1" ht="13.5" customHeight="1">
      <c r="A12" s="690" t="s">
        <v>451</v>
      </c>
      <c r="B12" s="676">
        <v>1</v>
      </c>
      <c r="C12" s="676">
        <v>1</v>
      </c>
      <c r="D12" s="676" t="s">
        <v>28</v>
      </c>
      <c r="E12" s="676" t="s">
        <v>28</v>
      </c>
      <c r="F12" s="676" t="s">
        <v>28</v>
      </c>
      <c r="G12" s="676" t="s">
        <v>28</v>
      </c>
      <c r="H12" s="676">
        <v>1</v>
      </c>
      <c r="I12" s="676" t="s">
        <v>28</v>
      </c>
    </row>
    <row r="13" spans="1:10" s="673" customFormat="1" ht="13.5" customHeight="1">
      <c r="A13" s="690" t="s">
        <v>452</v>
      </c>
      <c r="B13" s="676">
        <v>1</v>
      </c>
      <c r="C13" s="676" t="s">
        <v>28</v>
      </c>
      <c r="D13" s="676">
        <v>1</v>
      </c>
      <c r="E13" s="676">
        <v>1</v>
      </c>
      <c r="F13" s="676" t="s">
        <v>28</v>
      </c>
      <c r="G13" s="676" t="s">
        <v>28</v>
      </c>
      <c r="H13" s="676" t="s">
        <v>28</v>
      </c>
      <c r="I13" s="676" t="s">
        <v>28</v>
      </c>
    </row>
    <row r="14" spans="1:10" s="673" customFormat="1" ht="13.5" customHeight="1">
      <c r="A14" s="690" t="s">
        <v>453</v>
      </c>
      <c r="B14" s="676">
        <v>2</v>
      </c>
      <c r="C14" s="676">
        <v>1</v>
      </c>
      <c r="D14" s="676">
        <v>1</v>
      </c>
      <c r="E14" s="676">
        <v>1</v>
      </c>
      <c r="F14" s="676" t="s">
        <v>28</v>
      </c>
      <c r="G14" s="676" t="s">
        <v>28</v>
      </c>
      <c r="H14" s="676" t="s">
        <v>28</v>
      </c>
      <c r="I14" s="676">
        <v>1</v>
      </c>
    </row>
    <row r="15" spans="1:10" ht="13.5" customHeight="1">
      <c r="A15" s="689" t="s">
        <v>454</v>
      </c>
      <c r="B15" s="676">
        <v>1</v>
      </c>
      <c r="C15" s="676" t="s">
        <v>28</v>
      </c>
      <c r="D15" s="676">
        <v>1</v>
      </c>
      <c r="E15" s="676" t="s">
        <v>28</v>
      </c>
      <c r="F15" s="676" t="s">
        <v>28</v>
      </c>
      <c r="G15" s="676">
        <v>1</v>
      </c>
      <c r="H15" s="676" t="s">
        <v>28</v>
      </c>
      <c r="I15" s="676" t="s">
        <v>28</v>
      </c>
    </row>
    <row r="16" spans="1:10" ht="13.5" customHeight="1">
      <c r="A16" s="689" t="s">
        <v>455</v>
      </c>
      <c r="B16" s="676">
        <v>5</v>
      </c>
      <c r="C16" s="676">
        <v>2</v>
      </c>
      <c r="D16" s="676">
        <v>3</v>
      </c>
      <c r="E16" s="676" t="s">
        <v>28</v>
      </c>
      <c r="F16" s="676">
        <v>1</v>
      </c>
      <c r="G16" s="676">
        <v>2</v>
      </c>
      <c r="H16" s="676">
        <v>2</v>
      </c>
      <c r="I16" s="676" t="s">
        <v>28</v>
      </c>
    </row>
    <row r="17" spans="1:9" ht="13.5" customHeight="1">
      <c r="A17" s="674">
        <v>23</v>
      </c>
      <c r="B17" s="675">
        <v>2</v>
      </c>
      <c r="C17" s="675">
        <v>2</v>
      </c>
      <c r="D17" s="675" t="s">
        <v>28</v>
      </c>
      <c r="E17" s="675" t="s">
        <v>28</v>
      </c>
      <c r="F17" s="675" t="s">
        <v>28</v>
      </c>
      <c r="G17" s="675" t="s">
        <v>28</v>
      </c>
      <c r="H17" s="675" t="s">
        <v>28</v>
      </c>
      <c r="I17" s="675">
        <v>2</v>
      </c>
    </row>
    <row r="18" spans="1:9" s="673" customFormat="1" ht="13.5" customHeight="1">
      <c r="A18" s="674">
        <v>24</v>
      </c>
      <c r="B18" s="675">
        <v>252</v>
      </c>
      <c r="C18" s="675">
        <v>33</v>
      </c>
      <c r="D18" s="675">
        <v>219</v>
      </c>
      <c r="E18" s="675">
        <v>23</v>
      </c>
      <c r="F18" s="675">
        <v>32</v>
      </c>
      <c r="G18" s="675">
        <v>77</v>
      </c>
      <c r="H18" s="675">
        <v>71</v>
      </c>
      <c r="I18" s="675">
        <v>49</v>
      </c>
    </row>
    <row r="19" spans="1:9" s="673" customFormat="1" ht="13.5" customHeight="1">
      <c r="A19" s="674">
        <v>26</v>
      </c>
      <c r="B19" s="675">
        <v>2</v>
      </c>
      <c r="C19" s="675">
        <v>1</v>
      </c>
      <c r="D19" s="675">
        <v>1</v>
      </c>
      <c r="E19" s="675" t="s">
        <v>28</v>
      </c>
      <c r="F19" s="675">
        <v>1</v>
      </c>
      <c r="G19" s="675" t="s">
        <v>28</v>
      </c>
      <c r="H19" s="675">
        <v>1</v>
      </c>
      <c r="I19" s="675" t="s">
        <v>28</v>
      </c>
    </row>
    <row r="20" spans="1:9" s="673" customFormat="1" ht="13.5" customHeight="1">
      <c r="A20" s="674">
        <v>28</v>
      </c>
      <c r="B20" s="675">
        <v>44</v>
      </c>
      <c r="C20" s="675">
        <v>43</v>
      </c>
      <c r="D20" s="675">
        <v>1</v>
      </c>
      <c r="E20" s="675" t="s">
        <v>28</v>
      </c>
      <c r="F20" s="675">
        <v>2</v>
      </c>
      <c r="G20" s="675">
        <v>9</v>
      </c>
      <c r="H20" s="675">
        <v>26</v>
      </c>
      <c r="I20" s="675">
        <v>7</v>
      </c>
    </row>
    <row r="21" spans="1:9" s="673" customFormat="1" ht="13.5" customHeight="1">
      <c r="A21" s="690" t="s">
        <v>456</v>
      </c>
      <c r="B21" s="676">
        <v>20</v>
      </c>
      <c r="C21" s="676">
        <v>20</v>
      </c>
      <c r="D21" s="676" t="s">
        <v>28</v>
      </c>
      <c r="E21" s="676" t="s">
        <v>28</v>
      </c>
      <c r="F21" s="676" t="s">
        <v>28</v>
      </c>
      <c r="G21" s="676">
        <v>4</v>
      </c>
      <c r="H21" s="676">
        <v>12</v>
      </c>
      <c r="I21" s="676">
        <v>4</v>
      </c>
    </row>
    <row r="22" spans="1:9" s="673" customFormat="1" ht="13.5" customHeight="1">
      <c r="A22" s="690" t="s">
        <v>457</v>
      </c>
      <c r="B22" s="676">
        <v>24</v>
      </c>
      <c r="C22" s="676">
        <v>23</v>
      </c>
      <c r="D22" s="676">
        <v>1</v>
      </c>
      <c r="E22" s="676" t="s">
        <v>28</v>
      </c>
      <c r="F22" s="676">
        <v>2</v>
      </c>
      <c r="G22" s="676">
        <v>5</v>
      </c>
      <c r="H22" s="676">
        <v>14</v>
      </c>
      <c r="I22" s="676">
        <v>3</v>
      </c>
    </row>
    <row r="23" spans="1:9" s="673" customFormat="1" ht="13.5" customHeight="1">
      <c r="A23" s="674">
        <v>29</v>
      </c>
      <c r="B23" s="675">
        <v>164</v>
      </c>
      <c r="C23" s="675">
        <v>73</v>
      </c>
      <c r="D23" s="675">
        <v>91</v>
      </c>
      <c r="E23" s="675" t="s">
        <v>28</v>
      </c>
      <c r="F23" s="675">
        <v>9</v>
      </c>
      <c r="G23" s="675">
        <v>38</v>
      </c>
      <c r="H23" s="675">
        <v>96</v>
      </c>
      <c r="I23" s="675">
        <v>21</v>
      </c>
    </row>
    <row r="24" spans="1:9" s="673" customFormat="1" ht="13.5" customHeight="1">
      <c r="A24" s="690" t="s">
        <v>458</v>
      </c>
      <c r="B24" s="676">
        <v>1</v>
      </c>
      <c r="C24" s="676" t="s">
        <v>28</v>
      </c>
      <c r="D24" s="676">
        <v>1</v>
      </c>
      <c r="E24" s="676" t="s">
        <v>28</v>
      </c>
      <c r="F24" s="676" t="s">
        <v>28</v>
      </c>
      <c r="G24" s="676">
        <v>1</v>
      </c>
      <c r="H24" s="676" t="s">
        <v>28</v>
      </c>
      <c r="I24" s="676" t="s">
        <v>28</v>
      </c>
    </row>
    <row r="25" spans="1:9" s="673" customFormat="1" ht="13.5" customHeight="1">
      <c r="A25" s="690" t="s">
        <v>459</v>
      </c>
      <c r="B25" s="676">
        <v>89</v>
      </c>
      <c r="C25" s="676">
        <v>42</v>
      </c>
      <c r="D25" s="676">
        <v>47</v>
      </c>
      <c r="E25" s="676" t="s">
        <v>28</v>
      </c>
      <c r="F25" s="676">
        <v>5</v>
      </c>
      <c r="G25" s="676">
        <v>24</v>
      </c>
      <c r="H25" s="676">
        <v>50</v>
      </c>
      <c r="I25" s="676">
        <v>10</v>
      </c>
    </row>
    <row r="26" spans="1:9" s="673" customFormat="1" ht="13.5" customHeight="1">
      <c r="A26" s="690" t="s">
        <v>460</v>
      </c>
      <c r="B26" s="676">
        <v>6</v>
      </c>
      <c r="C26" s="676">
        <v>3</v>
      </c>
      <c r="D26" s="676">
        <v>3</v>
      </c>
      <c r="E26" s="676" t="s">
        <v>28</v>
      </c>
      <c r="F26" s="676">
        <v>1</v>
      </c>
      <c r="G26" s="676" t="s">
        <v>28</v>
      </c>
      <c r="H26" s="676">
        <v>2</v>
      </c>
      <c r="I26" s="676">
        <v>3</v>
      </c>
    </row>
    <row r="27" spans="1:9" s="673" customFormat="1" ht="13.5" customHeight="1">
      <c r="A27" s="691" t="s">
        <v>461</v>
      </c>
      <c r="B27" s="676">
        <v>68</v>
      </c>
      <c r="C27" s="676">
        <v>28</v>
      </c>
      <c r="D27" s="676">
        <v>40</v>
      </c>
      <c r="E27" s="676" t="s">
        <v>28</v>
      </c>
      <c r="F27" s="676">
        <v>3</v>
      </c>
      <c r="G27" s="676">
        <v>13</v>
      </c>
      <c r="H27" s="676">
        <v>44</v>
      </c>
      <c r="I27" s="676">
        <v>8</v>
      </c>
    </row>
    <row r="28" spans="1:9" ht="13.5" customHeight="1">
      <c r="A28" s="674">
        <v>33</v>
      </c>
      <c r="B28" s="675">
        <v>8</v>
      </c>
      <c r="C28" s="675">
        <v>8</v>
      </c>
      <c r="D28" s="675" t="s">
        <v>28</v>
      </c>
      <c r="E28" s="675" t="s">
        <v>28</v>
      </c>
      <c r="F28" s="675" t="s">
        <v>28</v>
      </c>
      <c r="G28" s="675">
        <v>1</v>
      </c>
      <c r="H28" s="675">
        <v>4</v>
      </c>
      <c r="I28" s="675">
        <v>3</v>
      </c>
    </row>
    <row r="29" spans="1:9" ht="13.5" customHeight="1">
      <c r="A29" s="690" t="s">
        <v>462</v>
      </c>
      <c r="B29" s="676">
        <v>3</v>
      </c>
      <c r="C29" s="676">
        <v>3</v>
      </c>
      <c r="D29" s="676" t="s">
        <v>28</v>
      </c>
      <c r="E29" s="676" t="s">
        <v>28</v>
      </c>
      <c r="F29" s="676" t="s">
        <v>28</v>
      </c>
      <c r="G29" s="676">
        <v>1</v>
      </c>
      <c r="H29" s="676">
        <v>2</v>
      </c>
      <c r="I29" s="676" t="s">
        <v>28</v>
      </c>
    </row>
    <row r="30" spans="1:9" s="673" customFormat="1" ht="13.5" customHeight="1">
      <c r="A30" s="690" t="s">
        <v>463</v>
      </c>
      <c r="B30" s="676">
        <v>3</v>
      </c>
      <c r="C30" s="676">
        <v>3</v>
      </c>
      <c r="D30" s="676" t="s">
        <v>28</v>
      </c>
      <c r="E30" s="676" t="s">
        <v>28</v>
      </c>
      <c r="F30" s="676" t="s">
        <v>28</v>
      </c>
      <c r="G30" s="676" t="s">
        <v>28</v>
      </c>
      <c r="H30" s="676">
        <v>1</v>
      </c>
      <c r="I30" s="676">
        <v>2</v>
      </c>
    </row>
    <row r="31" spans="1:9" s="673" customFormat="1" ht="13.5" customHeight="1">
      <c r="A31" s="691" t="s">
        <v>464</v>
      </c>
      <c r="B31" s="676">
        <v>1</v>
      </c>
      <c r="C31" s="676">
        <v>1</v>
      </c>
      <c r="D31" s="676" t="s">
        <v>28</v>
      </c>
      <c r="E31" s="676" t="s">
        <v>28</v>
      </c>
      <c r="F31" s="676" t="s">
        <v>28</v>
      </c>
      <c r="G31" s="676" t="s">
        <v>28</v>
      </c>
      <c r="H31" s="676" t="s">
        <v>28</v>
      </c>
      <c r="I31" s="676">
        <v>1</v>
      </c>
    </row>
    <row r="32" spans="1:9" s="673" customFormat="1" ht="13.5" customHeight="1">
      <c r="A32" s="690" t="s">
        <v>465</v>
      </c>
      <c r="B32" s="676">
        <v>1</v>
      </c>
      <c r="C32" s="676">
        <v>1</v>
      </c>
      <c r="D32" s="676" t="s">
        <v>28</v>
      </c>
      <c r="E32" s="676" t="s">
        <v>28</v>
      </c>
      <c r="F32" s="676" t="s">
        <v>28</v>
      </c>
      <c r="G32" s="676" t="s">
        <v>28</v>
      </c>
      <c r="H32" s="676">
        <v>1</v>
      </c>
      <c r="I32" s="676" t="s">
        <v>28</v>
      </c>
    </row>
    <row r="33" spans="1:9" s="673" customFormat="1" ht="13.5" customHeight="1">
      <c r="A33" s="674">
        <v>34</v>
      </c>
      <c r="B33" s="675">
        <v>1</v>
      </c>
      <c r="C33" s="675">
        <v>1</v>
      </c>
      <c r="D33" s="675" t="s">
        <v>28</v>
      </c>
      <c r="E33" s="675" t="s">
        <v>28</v>
      </c>
      <c r="F33" s="675" t="s">
        <v>28</v>
      </c>
      <c r="G33" s="675" t="s">
        <v>28</v>
      </c>
      <c r="H33" s="675" t="s">
        <v>28</v>
      </c>
      <c r="I33" s="675">
        <v>1</v>
      </c>
    </row>
    <row r="34" spans="1:9" s="673" customFormat="1" ht="13.5" customHeight="1">
      <c r="A34" s="690" t="s">
        <v>466</v>
      </c>
      <c r="B34" s="676">
        <v>1</v>
      </c>
      <c r="C34" s="676">
        <v>1</v>
      </c>
      <c r="D34" s="676" t="s">
        <v>28</v>
      </c>
      <c r="E34" s="676" t="s">
        <v>28</v>
      </c>
      <c r="F34" s="676" t="s">
        <v>28</v>
      </c>
      <c r="G34" s="676" t="s">
        <v>28</v>
      </c>
      <c r="H34" s="676" t="s">
        <v>28</v>
      </c>
      <c r="I34" s="676">
        <v>1</v>
      </c>
    </row>
    <row r="35" spans="1:9" s="673" customFormat="1" ht="13.5" customHeight="1">
      <c r="A35" s="674">
        <v>37</v>
      </c>
      <c r="B35" s="675">
        <v>7</v>
      </c>
      <c r="C35" s="675">
        <v>2</v>
      </c>
      <c r="D35" s="675">
        <v>5</v>
      </c>
      <c r="E35" s="675">
        <v>1</v>
      </c>
      <c r="F35" s="675" t="s">
        <v>28</v>
      </c>
      <c r="G35" s="675">
        <v>4</v>
      </c>
      <c r="H35" s="675">
        <v>2</v>
      </c>
      <c r="I35" s="675" t="s">
        <v>28</v>
      </c>
    </row>
    <row r="36" spans="1:9" s="673" customFormat="1" ht="13.5" customHeight="1">
      <c r="A36" s="690" t="s">
        <v>467</v>
      </c>
      <c r="B36" s="676">
        <v>4</v>
      </c>
      <c r="C36" s="676">
        <v>1</v>
      </c>
      <c r="D36" s="676">
        <v>3</v>
      </c>
      <c r="E36" s="676" t="s">
        <v>28</v>
      </c>
      <c r="F36" s="676" t="s">
        <v>28</v>
      </c>
      <c r="G36" s="676">
        <v>3</v>
      </c>
      <c r="H36" s="676">
        <v>1</v>
      </c>
      <c r="I36" s="676" t="s">
        <v>28</v>
      </c>
    </row>
    <row r="37" spans="1:9" s="673" customFormat="1" ht="13.5" customHeight="1">
      <c r="A37" s="690" t="s">
        <v>468</v>
      </c>
      <c r="B37" s="676">
        <v>1</v>
      </c>
      <c r="C37" s="676" t="s">
        <v>28</v>
      </c>
      <c r="D37" s="676">
        <v>1</v>
      </c>
      <c r="E37" s="676" t="s">
        <v>28</v>
      </c>
      <c r="F37" s="676" t="s">
        <v>28</v>
      </c>
      <c r="G37" s="676">
        <v>1</v>
      </c>
      <c r="H37" s="676" t="s">
        <v>28</v>
      </c>
      <c r="I37" s="676" t="s">
        <v>28</v>
      </c>
    </row>
    <row r="38" spans="1:9" s="673" customFormat="1" ht="13.5" customHeight="1">
      <c r="A38" s="690" t="s">
        <v>469</v>
      </c>
      <c r="B38" s="676">
        <v>1</v>
      </c>
      <c r="C38" s="676" t="s">
        <v>28</v>
      </c>
      <c r="D38" s="676">
        <v>1</v>
      </c>
      <c r="E38" s="676">
        <v>1</v>
      </c>
      <c r="F38" s="676" t="s">
        <v>28</v>
      </c>
      <c r="G38" s="676" t="s">
        <v>28</v>
      </c>
      <c r="H38" s="676" t="s">
        <v>28</v>
      </c>
      <c r="I38" s="676" t="s">
        <v>28</v>
      </c>
    </row>
    <row r="39" spans="1:9" s="673" customFormat="1" ht="13.5" customHeight="1">
      <c r="A39" s="690" t="s">
        <v>470</v>
      </c>
      <c r="B39" s="676">
        <v>1</v>
      </c>
      <c r="C39" s="676">
        <v>1</v>
      </c>
      <c r="D39" s="676" t="s">
        <v>28</v>
      </c>
      <c r="E39" s="676" t="s">
        <v>28</v>
      </c>
      <c r="F39" s="676" t="s">
        <v>28</v>
      </c>
      <c r="G39" s="676" t="s">
        <v>28</v>
      </c>
      <c r="H39" s="676">
        <v>1</v>
      </c>
      <c r="I39" s="676" t="s">
        <v>28</v>
      </c>
    </row>
    <row r="40" spans="1:9" ht="13.5" customHeight="1">
      <c r="A40" s="674">
        <v>38</v>
      </c>
      <c r="B40" s="675">
        <v>14</v>
      </c>
      <c r="C40" s="675">
        <v>13</v>
      </c>
      <c r="D40" s="675">
        <v>1</v>
      </c>
      <c r="E40" s="675" t="s">
        <v>28</v>
      </c>
      <c r="F40" s="675" t="s">
        <v>28</v>
      </c>
      <c r="G40" s="675">
        <v>5</v>
      </c>
      <c r="H40" s="675">
        <v>4</v>
      </c>
      <c r="I40" s="675">
        <v>5</v>
      </c>
    </row>
    <row r="41" spans="1:9" ht="13.5" customHeight="1">
      <c r="A41" s="677" t="s">
        <v>471</v>
      </c>
      <c r="B41" s="675">
        <v>1</v>
      </c>
      <c r="C41" s="675" t="s">
        <v>28</v>
      </c>
      <c r="D41" s="675">
        <v>1</v>
      </c>
      <c r="E41" s="675" t="s">
        <v>28</v>
      </c>
      <c r="F41" s="675" t="s">
        <v>28</v>
      </c>
      <c r="G41" s="675" t="s">
        <v>28</v>
      </c>
      <c r="H41" s="675">
        <v>1</v>
      </c>
      <c r="I41" s="675" t="s">
        <v>28</v>
      </c>
    </row>
    <row r="42" spans="1:9" ht="13.5" customHeight="1">
      <c r="A42" s="674">
        <v>44</v>
      </c>
      <c r="B42" s="675">
        <v>14</v>
      </c>
      <c r="C42" s="675">
        <v>12</v>
      </c>
      <c r="D42" s="675">
        <v>2</v>
      </c>
      <c r="E42" s="675">
        <v>6</v>
      </c>
      <c r="F42" s="675">
        <v>1</v>
      </c>
      <c r="G42" s="675">
        <v>4</v>
      </c>
      <c r="H42" s="675">
        <v>3</v>
      </c>
      <c r="I42" s="675" t="s">
        <v>28</v>
      </c>
    </row>
    <row r="43" spans="1:9" ht="13.5" customHeight="1">
      <c r="A43" s="674">
        <v>45</v>
      </c>
      <c r="B43" s="675">
        <v>2</v>
      </c>
      <c r="C43" s="675">
        <v>1</v>
      </c>
      <c r="D43" s="675">
        <v>1</v>
      </c>
      <c r="E43" s="675" t="s">
        <v>28</v>
      </c>
      <c r="F43" s="675">
        <v>1</v>
      </c>
      <c r="G43" s="675">
        <v>1</v>
      </c>
      <c r="H43" s="675" t="s">
        <v>28</v>
      </c>
      <c r="I43" s="675" t="s">
        <v>28</v>
      </c>
    </row>
    <row r="44" spans="1:9" ht="13.5" customHeight="1">
      <c r="A44" s="678">
        <v>47</v>
      </c>
      <c r="B44" s="679">
        <v>2</v>
      </c>
      <c r="C44" s="679">
        <v>2</v>
      </c>
      <c r="D44" s="679" t="s">
        <v>28</v>
      </c>
      <c r="E44" s="679" t="s">
        <v>28</v>
      </c>
      <c r="F44" s="679" t="s">
        <v>28</v>
      </c>
      <c r="G44" s="679">
        <v>1</v>
      </c>
      <c r="H44" s="679">
        <v>1</v>
      </c>
      <c r="I44" s="679" t="s">
        <v>28</v>
      </c>
    </row>
    <row r="45" spans="1:9" ht="13.5" customHeight="1">
      <c r="A45" s="680"/>
      <c r="B45" s="680"/>
      <c r="C45" s="680"/>
      <c r="D45" s="680"/>
      <c r="E45" s="680"/>
      <c r="F45" s="680"/>
      <c r="G45" s="680"/>
      <c r="H45" s="680"/>
      <c r="I45" s="680"/>
    </row>
    <row r="46" spans="1:9" ht="13.5" customHeight="1">
      <c r="A46" s="681" t="s">
        <v>36</v>
      </c>
      <c r="B46" s="682">
        <v>423</v>
      </c>
      <c r="C46" s="682">
        <v>156</v>
      </c>
      <c r="D46" s="682">
        <v>267</v>
      </c>
      <c r="E46" s="683">
        <v>13</v>
      </c>
      <c r="F46" s="683">
        <v>34</v>
      </c>
      <c r="G46" s="683">
        <v>125</v>
      </c>
      <c r="H46" s="683">
        <v>177</v>
      </c>
      <c r="I46" s="683">
        <v>74</v>
      </c>
    </row>
    <row r="47" spans="1:9" ht="13.5" customHeight="1">
      <c r="A47" s="684" t="s">
        <v>37</v>
      </c>
      <c r="B47" s="685">
        <v>254</v>
      </c>
      <c r="C47" s="685">
        <v>136</v>
      </c>
      <c r="D47" s="685">
        <v>118</v>
      </c>
      <c r="E47" s="685">
        <v>5</v>
      </c>
      <c r="F47" s="685">
        <v>22</v>
      </c>
      <c r="G47" s="685">
        <v>80</v>
      </c>
      <c r="H47" s="685">
        <v>120</v>
      </c>
      <c r="I47" s="685">
        <v>27</v>
      </c>
    </row>
    <row r="48" spans="1:9" ht="13.5" customHeight="1">
      <c r="A48" s="684" t="s">
        <v>38</v>
      </c>
      <c r="B48" s="686">
        <v>347</v>
      </c>
      <c r="C48" s="686">
        <v>188</v>
      </c>
      <c r="D48" s="686">
        <v>159</v>
      </c>
      <c r="E48" s="684">
        <v>7</v>
      </c>
      <c r="F48" s="684">
        <v>22</v>
      </c>
      <c r="G48" s="684">
        <v>103</v>
      </c>
      <c r="H48" s="684">
        <v>180</v>
      </c>
      <c r="I48" s="684">
        <v>35</v>
      </c>
    </row>
    <row r="49" spans="1:9" ht="13.5" customHeight="1">
      <c r="A49" s="687" t="s">
        <v>39</v>
      </c>
      <c r="B49" s="688">
        <v>308</v>
      </c>
      <c r="C49" s="688">
        <v>187</v>
      </c>
      <c r="D49" s="688">
        <v>121</v>
      </c>
      <c r="E49" s="687">
        <v>8</v>
      </c>
      <c r="F49" s="687">
        <v>16</v>
      </c>
      <c r="G49" s="687">
        <v>98</v>
      </c>
      <c r="H49" s="687">
        <v>144</v>
      </c>
      <c r="I49" s="687">
        <v>42</v>
      </c>
    </row>
    <row r="51" spans="1:9" ht="13.5" customHeight="1">
      <c r="A51" s="632" t="s">
        <v>472</v>
      </c>
    </row>
  </sheetData>
  <mergeCells count="5">
    <mergeCell ref="A5:A7"/>
    <mergeCell ref="B5:I5"/>
    <mergeCell ref="B6:B7"/>
    <mergeCell ref="C6:D6"/>
    <mergeCell ref="E6:I6"/>
  </mergeCells>
  <hyperlinks>
    <hyperlink ref="J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zoomScaleNormal="100" workbookViewId="0"/>
  </sheetViews>
  <sheetFormatPr defaultColWidth="9" defaultRowHeight="13.5" customHeight="1"/>
  <cols>
    <col min="1" max="1" width="10.75" style="703" customWidth="1"/>
    <col min="2" max="3" width="10.375" style="703" customWidth="1"/>
    <col min="4" max="4" width="11.5" style="703" customWidth="1"/>
    <col min="5" max="5" width="10.5" style="703" customWidth="1"/>
    <col min="6" max="6" width="9.875" style="703" customWidth="1"/>
    <col min="7" max="7" width="10.5" style="703" customWidth="1"/>
    <col min="8" max="16384" width="9" style="703"/>
  </cols>
  <sheetData>
    <row r="1" spans="1:11" ht="15" customHeight="1">
      <c r="A1" s="1" t="s">
        <v>0</v>
      </c>
      <c r="H1" s="2004" t="s">
        <v>1431</v>
      </c>
    </row>
    <row r="2" spans="1:11" s="693" customFormat="1" ht="20.100000000000001" customHeight="1">
      <c r="A2" s="692" t="s">
        <v>473</v>
      </c>
    </row>
    <row r="3" spans="1:11" s="693" customFormat="1" ht="15" customHeight="1">
      <c r="A3" s="692"/>
    </row>
    <row r="4" spans="1:11" s="696" customFormat="1" ht="15" customHeight="1">
      <c r="A4" s="694" t="s">
        <v>42</v>
      </c>
      <c r="B4" s="695"/>
      <c r="C4" s="695"/>
      <c r="D4" s="695"/>
      <c r="E4" s="695"/>
      <c r="F4" s="695"/>
      <c r="G4" s="695"/>
    </row>
    <row r="5" spans="1:11" s="700" customFormat="1" ht="60">
      <c r="A5" s="697" t="s">
        <v>237</v>
      </c>
      <c r="B5" s="698" t="s">
        <v>474</v>
      </c>
      <c r="C5" s="699" t="s">
        <v>475</v>
      </c>
      <c r="D5" s="699" t="s">
        <v>476</v>
      </c>
      <c r="E5" s="699" t="s">
        <v>477</v>
      </c>
      <c r="F5" s="699" t="s">
        <v>478</v>
      </c>
      <c r="G5" s="699" t="s">
        <v>479</v>
      </c>
      <c r="K5" s="371"/>
    </row>
    <row r="6" spans="1:11" ht="13.5" customHeight="1">
      <c r="A6" s="701" t="s">
        <v>12</v>
      </c>
      <c r="B6" s="702">
        <v>19774</v>
      </c>
      <c r="C6" s="702">
        <v>8179</v>
      </c>
      <c r="D6" s="702">
        <v>21637</v>
      </c>
      <c r="E6" s="702">
        <v>16961</v>
      </c>
      <c r="F6" s="702">
        <v>57735</v>
      </c>
      <c r="G6" s="702">
        <v>71681</v>
      </c>
      <c r="K6" s="371"/>
    </row>
    <row r="7" spans="1:11" ht="13.5" customHeight="1">
      <c r="A7" s="704" t="s">
        <v>155</v>
      </c>
      <c r="B7" s="1682">
        <v>10016</v>
      </c>
      <c r="C7" s="1682">
        <v>2988</v>
      </c>
      <c r="D7" s="1682">
        <v>6718</v>
      </c>
      <c r="E7" s="1682">
        <v>5303</v>
      </c>
      <c r="F7" s="1682">
        <v>30895</v>
      </c>
      <c r="G7" s="1682">
        <v>19704</v>
      </c>
      <c r="K7" s="371"/>
    </row>
    <row r="8" spans="1:11" ht="13.5" customHeight="1">
      <c r="A8" s="706" t="s">
        <v>156</v>
      </c>
      <c r="B8" s="1683">
        <v>9758</v>
      </c>
      <c r="C8" s="1683">
        <v>5191</v>
      </c>
      <c r="D8" s="1683">
        <v>14919</v>
      </c>
      <c r="E8" s="1683">
        <v>11658</v>
      </c>
      <c r="F8" s="1683">
        <v>26840</v>
      </c>
      <c r="G8" s="1683">
        <v>51977</v>
      </c>
    </row>
    <row r="9" spans="1:11" ht="13.5" customHeight="1">
      <c r="A9" s="708"/>
      <c r="B9" s="709"/>
      <c r="C9" s="709"/>
      <c r="D9" s="709"/>
      <c r="E9" s="709"/>
      <c r="F9" s="709"/>
      <c r="G9" s="709"/>
    </row>
    <row r="10" spans="1:11" ht="13.5" customHeight="1">
      <c r="A10" s="1675" t="s">
        <v>36</v>
      </c>
      <c r="B10" s="702">
        <v>19108</v>
      </c>
      <c r="C10" s="702">
        <v>8275</v>
      </c>
      <c r="D10" s="702">
        <v>21076</v>
      </c>
      <c r="E10" s="702">
        <v>16197</v>
      </c>
      <c r="F10" s="702">
        <v>57788</v>
      </c>
      <c r="G10" s="702">
        <v>83094</v>
      </c>
    </row>
    <row r="11" spans="1:11" ht="13.5" customHeight="1">
      <c r="A11" s="1676" t="s">
        <v>37</v>
      </c>
      <c r="B11" s="710">
        <v>22602</v>
      </c>
      <c r="C11" s="710">
        <v>9827</v>
      </c>
      <c r="D11" s="710">
        <v>28204</v>
      </c>
      <c r="E11" s="710">
        <v>20777</v>
      </c>
      <c r="F11" s="710">
        <v>68218</v>
      </c>
      <c r="G11" s="710">
        <v>109615</v>
      </c>
    </row>
    <row r="12" spans="1:11" ht="13.5" customHeight="1">
      <c r="A12" s="1677" t="s">
        <v>38</v>
      </c>
      <c r="B12" s="710">
        <v>25988</v>
      </c>
      <c r="C12" s="710">
        <v>11650</v>
      </c>
      <c r="D12" s="710">
        <v>28178</v>
      </c>
      <c r="E12" s="710">
        <v>19360</v>
      </c>
      <c r="F12" s="710">
        <v>89682</v>
      </c>
      <c r="G12" s="710">
        <v>136139</v>
      </c>
    </row>
    <row r="13" spans="1:11" ht="13.5" customHeight="1">
      <c r="A13" s="1678" t="s">
        <v>39</v>
      </c>
      <c r="B13" s="711">
        <v>24619</v>
      </c>
      <c r="C13" s="711">
        <v>12045</v>
      </c>
      <c r="D13" s="711">
        <v>26737</v>
      </c>
      <c r="E13" s="711">
        <v>17752</v>
      </c>
      <c r="F13" s="711">
        <v>84012</v>
      </c>
      <c r="G13" s="711">
        <v>125882</v>
      </c>
    </row>
    <row r="14" spans="1:11" ht="13.5" customHeight="1">
      <c r="A14" s="712"/>
      <c r="B14" s="713"/>
      <c r="C14" s="713"/>
      <c r="D14" s="713"/>
      <c r="E14" s="713"/>
      <c r="F14" s="713"/>
      <c r="G14" s="713"/>
    </row>
    <row r="15" spans="1:11" ht="13.5" customHeight="1">
      <c r="A15" s="714" t="s">
        <v>251</v>
      </c>
      <c r="B15" s="715"/>
      <c r="C15" s="715"/>
      <c r="D15" s="715"/>
      <c r="E15" s="715"/>
      <c r="F15" s="715"/>
      <c r="G15" s="715"/>
    </row>
    <row r="16" spans="1:11" ht="60">
      <c r="A16" s="697" t="s">
        <v>237</v>
      </c>
      <c r="B16" s="698" t="s">
        <v>474</v>
      </c>
      <c r="C16" s="699" t="s">
        <v>475</v>
      </c>
      <c r="D16" s="699" t="s">
        <v>476</v>
      </c>
      <c r="E16" s="699" t="s">
        <v>477</v>
      </c>
      <c r="F16" s="699" t="s">
        <v>478</v>
      </c>
      <c r="G16" s="699" t="s">
        <v>479</v>
      </c>
    </row>
    <row r="17" spans="1:7" ht="13.5" customHeight="1">
      <c r="A17" s="701" t="s">
        <v>12</v>
      </c>
      <c r="B17" s="716">
        <v>364.24309496477304</v>
      </c>
      <c r="C17" s="716">
        <v>150.65966793349239</v>
      </c>
      <c r="D17" s="716">
        <v>398.56012166242505</v>
      </c>
      <c r="E17" s="716">
        <v>312.4267792908625</v>
      </c>
      <c r="F17" s="716">
        <v>1063.4962621518748</v>
      </c>
      <c r="G17" s="716">
        <v>1320.3858243233485</v>
      </c>
    </row>
    <row r="18" spans="1:7" ht="13.5" customHeight="1">
      <c r="A18" s="704" t="s">
        <v>155</v>
      </c>
      <c r="B18" s="717">
        <v>377.237114768818</v>
      </c>
      <c r="C18" s="717">
        <v>112.53838847136862</v>
      </c>
      <c r="D18" s="717">
        <v>253.02305681079466</v>
      </c>
      <c r="E18" s="717">
        <v>199.72927512170946</v>
      </c>
      <c r="F18" s="717">
        <v>1163.6122864199913</v>
      </c>
      <c r="G18" s="717">
        <v>742.12061795175612</v>
      </c>
    </row>
    <row r="19" spans="1:7" ht="13.5" customHeight="1">
      <c r="A19" s="706" t="s">
        <v>156</v>
      </c>
      <c r="B19" s="718">
        <v>351.8047026028068</v>
      </c>
      <c r="C19" s="718">
        <v>187.15087222906027</v>
      </c>
      <c r="D19" s="718">
        <v>537.87398628113078</v>
      </c>
      <c r="E19" s="718">
        <v>420.30531081610184</v>
      </c>
      <c r="F19" s="718">
        <v>967.66122339202036</v>
      </c>
      <c r="G19" s="718">
        <v>1873.9242700539137</v>
      </c>
    </row>
    <row r="21" spans="1:7" ht="13.5" customHeight="1">
      <c r="A21" s="1675" t="s">
        <v>36</v>
      </c>
      <c r="B21" s="1679">
        <v>351.59176788024831</v>
      </c>
      <c r="C21" s="1679">
        <v>152.26197818762063</v>
      </c>
      <c r="D21" s="1679">
        <v>387.80343834227097</v>
      </c>
      <c r="E21" s="1679">
        <v>298.02867198850646</v>
      </c>
      <c r="F21" s="1679">
        <v>1063.3130145626851</v>
      </c>
      <c r="G21" s="1679">
        <v>1528.9494641114377</v>
      </c>
    </row>
    <row r="22" spans="1:7" ht="13.5" customHeight="1">
      <c r="A22" s="1676" t="s">
        <v>37</v>
      </c>
      <c r="B22" s="1680">
        <v>413.97264835347789</v>
      </c>
      <c r="C22" s="1680">
        <v>179.98890431685814</v>
      </c>
      <c r="D22" s="1680">
        <v>516.57749642339138</v>
      </c>
      <c r="E22" s="1680">
        <v>380.54639920538938</v>
      </c>
      <c r="F22" s="1680">
        <v>1249.4640352790707</v>
      </c>
      <c r="G22" s="1680">
        <v>2007.6812604754659</v>
      </c>
    </row>
    <row r="23" spans="1:7" ht="13.5" customHeight="1">
      <c r="A23" s="1677" t="s">
        <v>38</v>
      </c>
      <c r="B23" s="1680">
        <v>476.15618758443077</v>
      </c>
      <c r="C23" s="1680">
        <v>213.45311625975907</v>
      </c>
      <c r="D23" s="1680">
        <v>516.28170901008502</v>
      </c>
      <c r="E23" s="1680">
        <v>354.71693826514468</v>
      </c>
      <c r="F23" s="1680">
        <v>1643.1675856143961</v>
      </c>
      <c r="G23" s="1680">
        <v>2494.3599823594282</v>
      </c>
    </row>
    <row r="24" spans="1:7" ht="13.5" customHeight="1">
      <c r="A24" s="1678" t="s">
        <v>39</v>
      </c>
      <c r="B24" s="1681">
        <v>451.68987863506322</v>
      </c>
      <c r="C24" s="1681">
        <v>220.99210317881867</v>
      </c>
      <c r="D24" s="1681">
        <v>490.54926215791409</v>
      </c>
      <c r="E24" s="1681">
        <v>325.69961109426225</v>
      </c>
      <c r="F24" s="1681">
        <v>1541.3855186599349</v>
      </c>
      <c r="G24" s="1681">
        <v>2309.5830578958949</v>
      </c>
    </row>
    <row r="25" spans="1:7" ht="13.5" customHeight="1">
      <c r="A25" s="721" t="s">
        <v>390</v>
      </c>
      <c r="B25" s="722"/>
      <c r="C25" s="722"/>
      <c r="D25" s="722"/>
      <c r="E25" s="722"/>
      <c r="F25" s="722"/>
      <c r="G25" s="722"/>
    </row>
    <row r="27" spans="1:7" ht="13.5" customHeight="1">
      <c r="A27" s="632" t="s">
        <v>480</v>
      </c>
    </row>
  </sheetData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Normal="100" workbookViewId="0"/>
  </sheetViews>
  <sheetFormatPr defaultColWidth="9" defaultRowHeight="13.5" customHeight="1"/>
  <cols>
    <col min="1" max="1" width="9.875" style="703" customWidth="1"/>
    <col min="2" max="7" width="11.75" style="703" customWidth="1"/>
    <col min="8" max="16384" width="9" style="703"/>
  </cols>
  <sheetData>
    <row r="1" spans="1:8" ht="15" customHeight="1">
      <c r="A1" s="1" t="s">
        <v>0</v>
      </c>
      <c r="H1" s="2004" t="s">
        <v>1431</v>
      </c>
    </row>
    <row r="2" spans="1:8" s="693" customFormat="1" ht="20.100000000000001" customHeight="1">
      <c r="A2" s="692" t="s">
        <v>1459</v>
      </c>
    </row>
    <row r="3" spans="1:8" s="693" customFormat="1" ht="15" customHeight="1">
      <c r="A3" s="692"/>
    </row>
    <row r="4" spans="1:8" s="696" customFormat="1" ht="15" customHeight="1">
      <c r="A4" s="695" t="s">
        <v>42</v>
      </c>
      <c r="B4" s="724"/>
      <c r="C4" s="724"/>
      <c r="D4" s="724"/>
      <c r="E4" s="724"/>
      <c r="F4" s="724"/>
      <c r="G4" s="724"/>
    </row>
    <row r="5" spans="1:8" s="700" customFormat="1" ht="48">
      <c r="A5" s="697" t="s">
        <v>237</v>
      </c>
      <c r="B5" s="698" t="s">
        <v>474</v>
      </c>
      <c r="C5" s="699" t="s">
        <v>475</v>
      </c>
      <c r="D5" s="699" t="s">
        <v>476</v>
      </c>
      <c r="E5" s="699" t="s">
        <v>477</v>
      </c>
      <c r="F5" s="699" t="s">
        <v>478</v>
      </c>
      <c r="G5" s="699" t="s">
        <v>479</v>
      </c>
    </row>
    <row r="6" spans="1:8" ht="13.5" customHeight="1">
      <c r="A6" s="701" t="s">
        <v>12</v>
      </c>
      <c r="B6" s="1684">
        <v>4999</v>
      </c>
      <c r="C6" s="1684">
        <v>2687</v>
      </c>
      <c r="D6" s="1684">
        <v>3282</v>
      </c>
      <c r="E6" s="1684">
        <v>1839</v>
      </c>
      <c r="F6" s="1684">
        <v>13299</v>
      </c>
      <c r="G6" s="1684">
        <v>25870</v>
      </c>
    </row>
    <row r="7" spans="1:8" ht="13.5" customHeight="1">
      <c r="A7" s="704" t="s">
        <v>155</v>
      </c>
      <c r="B7" s="1682">
        <v>2532</v>
      </c>
      <c r="C7" s="1682">
        <v>960</v>
      </c>
      <c r="D7" s="1682">
        <v>1073</v>
      </c>
      <c r="E7" s="1682">
        <v>596</v>
      </c>
      <c r="F7" s="1682">
        <v>7258</v>
      </c>
      <c r="G7" s="1682">
        <v>7839</v>
      </c>
    </row>
    <row r="8" spans="1:8" ht="13.5" customHeight="1">
      <c r="A8" s="706" t="s">
        <v>156</v>
      </c>
      <c r="B8" s="1683">
        <v>2467</v>
      </c>
      <c r="C8" s="1683">
        <v>1727</v>
      </c>
      <c r="D8" s="1683">
        <v>2209</v>
      </c>
      <c r="E8" s="1683">
        <v>1243</v>
      </c>
      <c r="F8" s="1683">
        <v>6041</v>
      </c>
      <c r="G8" s="1683">
        <v>18031</v>
      </c>
    </row>
    <row r="9" spans="1:8" ht="13.5" customHeight="1">
      <c r="A9" s="708"/>
      <c r="B9" s="709"/>
      <c r="C9" s="709"/>
      <c r="D9" s="709"/>
      <c r="E9" s="709"/>
      <c r="F9" s="709"/>
      <c r="G9" s="709"/>
    </row>
    <row r="10" spans="1:8" ht="13.5" customHeight="1">
      <c r="A10" s="1675" t="s">
        <v>36</v>
      </c>
      <c r="B10" s="702">
        <v>4148</v>
      </c>
      <c r="C10" s="702">
        <v>2210</v>
      </c>
      <c r="D10" s="702">
        <v>3372</v>
      </c>
      <c r="E10" s="702">
        <v>2161</v>
      </c>
      <c r="F10" s="702">
        <v>11582</v>
      </c>
      <c r="G10" s="702">
        <v>26665</v>
      </c>
    </row>
    <row r="11" spans="1:8" ht="13.5" customHeight="1">
      <c r="A11" s="1676" t="s">
        <v>37</v>
      </c>
      <c r="B11" s="710">
        <v>3843</v>
      </c>
      <c r="C11" s="710">
        <v>2156</v>
      </c>
      <c r="D11" s="710">
        <v>3175</v>
      </c>
      <c r="E11" s="710">
        <v>2018</v>
      </c>
      <c r="F11" s="710">
        <v>11015</v>
      </c>
      <c r="G11" s="710">
        <v>23358</v>
      </c>
    </row>
    <row r="12" spans="1:8" ht="13.5" customHeight="1">
      <c r="A12" s="1677" t="s">
        <v>38</v>
      </c>
      <c r="B12" s="710">
        <v>4590</v>
      </c>
      <c r="C12" s="710">
        <v>2429</v>
      </c>
      <c r="D12" s="710">
        <v>2998</v>
      </c>
      <c r="E12" s="710">
        <v>1821</v>
      </c>
      <c r="F12" s="710">
        <v>12944</v>
      </c>
      <c r="G12" s="710">
        <v>27797</v>
      </c>
    </row>
    <row r="13" spans="1:8" ht="13.5" customHeight="1">
      <c r="A13" s="1678" t="s">
        <v>39</v>
      </c>
      <c r="B13" s="711">
        <v>4337</v>
      </c>
      <c r="C13" s="711">
        <v>2333</v>
      </c>
      <c r="D13" s="711">
        <v>3317</v>
      </c>
      <c r="E13" s="711">
        <v>1748</v>
      </c>
      <c r="F13" s="711">
        <v>12251</v>
      </c>
      <c r="G13" s="711">
        <v>27044</v>
      </c>
    </row>
    <row r="14" spans="1:8" ht="15" customHeight="1">
      <c r="A14" s="712"/>
      <c r="B14" s="713"/>
      <c r="C14" s="713"/>
      <c r="D14" s="713"/>
      <c r="E14" s="713"/>
      <c r="F14" s="713"/>
      <c r="G14" s="713"/>
    </row>
    <row r="15" spans="1:8" ht="15" customHeight="1">
      <c r="A15" s="714" t="s">
        <v>251</v>
      </c>
      <c r="B15" s="714"/>
      <c r="C15" s="714"/>
      <c r="D15" s="714"/>
      <c r="E15" s="714"/>
      <c r="F15" s="714"/>
      <c r="G15" s="714"/>
    </row>
    <row r="16" spans="1:8" ht="48">
      <c r="A16" s="697" t="s">
        <v>237</v>
      </c>
      <c r="B16" s="698" t="s">
        <v>474</v>
      </c>
      <c r="C16" s="699" t="s">
        <v>475</v>
      </c>
      <c r="D16" s="699" t="s">
        <v>476</v>
      </c>
      <c r="E16" s="699" t="s">
        <v>477</v>
      </c>
      <c r="F16" s="699" t="s">
        <v>478</v>
      </c>
      <c r="G16" s="699" t="s">
        <v>479</v>
      </c>
    </row>
    <row r="17" spans="1:7" ht="13.5" customHeight="1">
      <c r="A17" s="701" t="s">
        <v>12</v>
      </c>
      <c r="B17" s="716">
        <v>92.083100623490452</v>
      </c>
      <c r="C17" s="716">
        <v>49.495357346533076</v>
      </c>
      <c r="D17" s="716">
        <v>60.455438336926527</v>
      </c>
      <c r="E17" s="716">
        <v>33.874939397199228</v>
      </c>
      <c r="F17" s="716">
        <v>244.97162536343259</v>
      </c>
      <c r="G17" s="716">
        <v>476.5332692797956</v>
      </c>
    </row>
    <row r="18" spans="1:7" ht="13.5" customHeight="1">
      <c r="A18" s="704" t="s">
        <v>155</v>
      </c>
      <c r="B18" s="717">
        <v>95.363855290999112</v>
      </c>
      <c r="C18" s="717">
        <v>36.156911958672652</v>
      </c>
      <c r="D18" s="717">
        <v>40.412881803808077</v>
      </c>
      <c r="E18" s="717">
        <v>22.447416174342603</v>
      </c>
      <c r="F18" s="717">
        <v>273.36131978754798</v>
      </c>
      <c r="G18" s="717">
        <v>295.24378421253635</v>
      </c>
    </row>
    <row r="19" spans="1:7" ht="13.5" customHeight="1">
      <c r="A19" s="706" t="s">
        <v>156</v>
      </c>
      <c r="B19" s="718">
        <v>88.942631822209918</v>
      </c>
      <c r="C19" s="718">
        <v>62.26344757071606</v>
      </c>
      <c r="D19" s="718">
        <v>79.640970285878282</v>
      </c>
      <c r="E19" s="718">
        <v>44.813818952171438</v>
      </c>
      <c r="F19" s="718">
        <v>217.79588116658698</v>
      </c>
      <c r="G19" s="718">
        <v>650.07077194416991</v>
      </c>
    </row>
    <row r="21" spans="1:7" ht="13.5" customHeight="1">
      <c r="A21" s="1675" t="s">
        <v>36</v>
      </c>
      <c r="B21" s="716">
        <v>76.324191603897319</v>
      </c>
      <c r="C21" s="716">
        <v>40.664528313551855</v>
      </c>
      <c r="D21" s="716">
        <v>62.045606096514412</v>
      </c>
      <c r="E21" s="716">
        <v>39.762916599812463</v>
      </c>
      <c r="F21" s="716">
        <v>213.11156874550116</v>
      </c>
      <c r="G21" s="716">
        <v>490.64237442572852</v>
      </c>
    </row>
    <row r="22" spans="1:7" ht="13.5" customHeight="1">
      <c r="A22" s="1676" t="s">
        <v>37</v>
      </c>
      <c r="B22" s="719">
        <v>70.387438617043429</v>
      </c>
      <c r="C22" s="719">
        <v>39.488763377139115</v>
      </c>
      <c r="D22" s="719">
        <v>58.152515641195137</v>
      </c>
      <c r="E22" s="719">
        <v>36.961189468954892</v>
      </c>
      <c r="F22" s="719">
        <v>201.74801883079195</v>
      </c>
      <c r="G22" s="719">
        <v>427.8193575896176</v>
      </c>
    </row>
    <row r="23" spans="1:7" ht="13.5" customHeight="1">
      <c r="A23" s="1677" t="s">
        <v>38</v>
      </c>
      <c r="B23" s="719">
        <v>84.098695590754858</v>
      </c>
      <c r="C23" s="719">
        <v>44.504516686262214</v>
      </c>
      <c r="D23" s="719">
        <v>54.929823394571471</v>
      </c>
      <c r="E23" s="719">
        <v>33.364645897770068</v>
      </c>
      <c r="F23" s="719">
        <v>237.16198599710916</v>
      </c>
      <c r="G23" s="719">
        <v>509.30096761137537</v>
      </c>
    </row>
    <row r="24" spans="1:7" ht="13.5" customHeight="1">
      <c r="A24" s="1678" t="s">
        <v>39</v>
      </c>
      <c r="B24" s="720">
        <v>79.571834909633594</v>
      </c>
      <c r="C24" s="720">
        <v>42.804032936171353</v>
      </c>
      <c r="D24" s="720">
        <v>60.857684204577957</v>
      </c>
      <c r="E24" s="720">
        <v>32.070917090624739</v>
      </c>
      <c r="F24" s="720">
        <v>224.77162773297698</v>
      </c>
      <c r="G24" s="720">
        <v>496.1818545760043</v>
      </c>
    </row>
    <row r="25" spans="1:7" ht="13.5" customHeight="1">
      <c r="A25" s="721" t="s">
        <v>390</v>
      </c>
      <c r="B25" s="725"/>
      <c r="C25" s="725"/>
      <c r="D25" s="725"/>
      <c r="E25" s="725"/>
      <c r="F25" s="725"/>
      <c r="G25" s="725"/>
    </row>
    <row r="27" spans="1:7" ht="13.5" customHeight="1">
      <c r="A27" s="632" t="s">
        <v>480</v>
      </c>
    </row>
    <row r="31" spans="1:7" ht="13.5" customHeight="1">
      <c r="D31" s="723"/>
    </row>
    <row r="44" spans="2:2" ht="13.5" customHeight="1">
      <c r="B44" s="727"/>
    </row>
  </sheetData>
  <hyperlinks>
    <hyperlink ref="H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4" max="6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showGridLines="0" zoomScaleNormal="100" workbookViewId="0"/>
  </sheetViews>
  <sheetFormatPr defaultColWidth="9" defaultRowHeight="13.5" customHeight="1"/>
  <cols>
    <col min="1" max="15" width="9" style="703"/>
    <col min="16" max="16" width="8.75" style="703" customWidth="1"/>
    <col min="17" max="16384" width="9" style="703"/>
  </cols>
  <sheetData>
    <row r="1" spans="1:34" ht="15" customHeight="1">
      <c r="A1" s="1" t="s">
        <v>0</v>
      </c>
      <c r="J1" s="2004" t="s">
        <v>1431</v>
      </c>
    </row>
    <row r="2" spans="1:34" ht="30" customHeight="1">
      <c r="A2" s="2236" t="s">
        <v>1133</v>
      </c>
      <c r="B2" s="2236"/>
      <c r="C2" s="2236"/>
      <c r="D2" s="2236"/>
      <c r="E2" s="2236"/>
      <c r="F2" s="2236"/>
      <c r="G2" s="2236"/>
      <c r="H2" s="2236"/>
    </row>
    <row r="3" spans="1:34" ht="15" customHeight="1">
      <c r="J3" s="703" t="s">
        <v>1134</v>
      </c>
    </row>
    <row r="4" spans="1:34" s="693" customFormat="1" ht="13.5" customHeight="1">
      <c r="A4" s="728"/>
      <c r="J4" s="703"/>
      <c r="K4" s="2235" t="s">
        <v>481</v>
      </c>
      <c r="L4" s="2235"/>
      <c r="M4" s="2235"/>
      <c r="N4" s="2235"/>
      <c r="O4" s="2235"/>
      <c r="P4" s="2235"/>
      <c r="Q4" s="703"/>
      <c r="Y4" s="729"/>
      <c r="AG4" s="703"/>
      <c r="AH4" s="703"/>
    </row>
    <row r="5" spans="1:34" s="693" customFormat="1" ht="13.5" customHeight="1">
      <c r="J5" s="2230" t="s">
        <v>179</v>
      </c>
      <c r="K5" s="2233" t="s">
        <v>10</v>
      </c>
      <c r="L5" s="2233"/>
      <c r="M5" s="2234"/>
      <c r="N5" s="2232" t="s">
        <v>249</v>
      </c>
      <c r="O5" s="2233"/>
      <c r="P5" s="2234"/>
      <c r="Q5" s="703"/>
      <c r="Y5" s="703"/>
      <c r="AG5" s="703"/>
      <c r="AH5" s="703"/>
    </row>
    <row r="6" spans="1:34" s="696" customFormat="1" ht="13.5" customHeight="1">
      <c r="C6" s="730"/>
      <c r="J6" s="2231"/>
      <c r="K6" s="698" t="s">
        <v>7</v>
      </c>
      <c r="L6" s="731" t="s">
        <v>8</v>
      </c>
      <c r="M6" s="731" t="s">
        <v>9</v>
      </c>
      <c r="N6" s="697" t="s">
        <v>7</v>
      </c>
      <c r="O6" s="731" t="s">
        <v>8</v>
      </c>
      <c r="P6" s="731" t="s">
        <v>9</v>
      </c>
      <c r="Q6" s="732"/>
      <c r="Y6" s="732"/>
      <c r="AG6" s="703"/>
      <c r="AH6" s="703"/>
    </row>
    <row r="7" spans="1:34" s="700" customFormat="1" ht="12">
      <c r="J7" s="733">
        <v>2017</v>
      </c>
      <c r="K7" s="705">
        <v>3765</v>
      </c>
      <c r="L7" s="705">
        <v>1798</v>
      </c>
      <c r="M7" s="705">
        <v>1967</v>
      </c>
      <c r="N7" s="734">
        <v>69.169887858434137</v>
      </c>
      <c r="O7" s="734">
        <v>67.682684902093499</v>
      </c>
      <c r="P7" s="734">
        <v>70.587661118938229</v>
      </c>
      <c r="Q7" s="696"/>
      <c r="Y7" s="703"/>
      <c r="AG7" s="703"/>
      <c r="AH7" s="703"/>
    </row>
    <row r="8" spans="1:34" ht="13.5" customHeight="1">
      <c r="J8" s="735">
        <v>2018</v>
      </c>
      <c r="K8" s="705">
        <v>4337</v>
      </c>
      <c r="L8" s="705">
        <v>2187</v>
      </c>
      <c r="M8" s="705">
        <v>2150</v>
      </c>
      <c r="N8" s="734">
        <v>79.571834909633594</v>
      </c>
      <c r="O8" s="734">
        <v>82.184769550073142</v>
      </c>
      <c r="P8" s="734">
        <v>77.079055147016646</v>
      </c>
      <c r="Q8" s="696"/>
    </row>
    <row r="9" spans="1:34" ht="13.5" customHeight="1">
      <c r="J9" s="735">
        <v>2019</v>
      </c>
      <c r="K9" s="705">
        <v>4590</v>
      </c>
      <c r="L9" s="705">
        <v>2258</v>
      </c>
      <c r="M9" s="705">
        <v>2332</v>
      </c>
      <c r="N9" s="734">
        <v>84.098695590754858</v>
      </c>
      <c r="O9" s="734">
        <v>84.716828934286312</v>
      </c>
      <c r="P9" s="734">
        <v>83.508712372288429</v>
      </c>
      <c r="Q9" s="696"/>
    </row>
    <row r="10" spans="1:34" ht="13.5" customHeight="1">
      <c r="J10" s="735">
        <v>2020</v>
      </c>
      <c r="K10" s="705">
        <v>3843</v>
      </c>
      <c r="L10" s="705">
        <v>1913</v>
      </c>
      <c r="M10" s="705">
        <v>1930</v>
      </c>
      <c r="N10" s="734">
        <v>70.387438617043429</v>
      </c>
      <c r="O10" s="734">
        <v>71.742360544926925</v>
      </c>
      <c r="P10" s="734">
        <v>69.09402694667051</v>
      </c>
      <c r="Q10" s="696"/>
    </row>
    <row r="11" spans="1:34" ht="13.5" customHeight="1">
      <c r="J11" s="735">
        <v>2021</v>
      </c>
      <c r="K11" s="705">
        <v>4148</v>
      </c>
      <c r="L11" s="705">
        <v>2104</v>
      </c>
      <c r="M11" s="705">
        <v>2044</v>
      </c>
      <c r="N11" s="734">
        <v>76.324191603897319</v>
      </c>
      <c r="O11" s="734">
        <v>79.160149937751683</v>
      </c>
      <c r="P11" s="734">
        <v>73.609672109244826</v>
      </c>
      <c r="Q11" s="696"/>
    </row>
    <row r="12" spans="1:34" ht="13.5" customHeight="1">
      <c r="J12" s="736">
        <v>2022</v>
      </c>
      <c r="K12" s="707">
        <v>4999</v>
      </c>
      <c r="L12" s="707">
        <v>2532</v>
      </c>
      <c r="M12" s="707">
        <v>2467</v>
      </c>
      <c r="N12" s="737">
        <v>92.083100623490452</v>
      </c>
      <c r="O12" s="737">
        <v>95.363855290999112</v>
      </c>
      <c r="P12" s="737">
        <v>88.942631822209918</v>
      </c>
      <c r="Q12" s="696"/>
    </row>
    <row r="13" spans="1:34" ht="13.5" customHeight="1">
      <c r="Q13" s="696"/>
      <c r="R13" s="738"/>
      <c r="S13" s="738"/>
      <c r="T13" s="738"/>
      <c r="U13" s="738"/>
      <c r="V13" s="738"/>
    </row>
    <row r="14" spans="1:34" ht="13.5" customHeight="1">
      <c r="K14" s="2235" t="s">
        <v>482</v>
      </c>
      <c r="L14" s="2235"/>
      <c r="M14" s="2235"/>
      <c r="N14" s="2235"/>
      <c r="O14" s="2235"/>
      <c r="P14" s="2235"/>
      <c r="Q14" s="696"/>
      <c r="R14" s="739"/>
      <c r="S14" s="739"/>
      <c r="T14" s="739"/>
      <c r="V14" s="730"/>
      <c r="Z14" s="730"/>
      <c r="AA14" s="730"/>
      <c r="AB14" s="730"/>
      <c r="AC14" s="730"/>
    </row>
    <row r="15" spans="1:34" ht="13.5" customHeight="1">
      <c r="J15" s="2230" t="s">
        <v>179</v>
      </c>
      <c r="K15" s="2232" t="s">
        <v>10</v>
      </c>
      <c r="L15" s="2233"/>
      <c r="M15" s="2234"/>
      <c r="N15" s="2232" t="s">
        <v>249</v>
      </c>
      <c r="O15" s="2233"/>
      <c r="P15" s="2234"/>
      <c r="Q15" s="696"/>
    </row>
    <row r="16" spans="1:34" ht="13.5" customHeight="1">
      <c r="J16" s="2231"/>
      <c r="K16" s="698" t="s">
        <v>7</v>
      </c>
      <c r="L16" s="731" t="s">
        <v>8</v>
      </c>
      <c r="M16" s="731" t="s">
        <v>9</v>
      </c>
      <c r="N16" s="697" t="s">
        <v>7</v>
      </c>
      <c r="O16" s="731" t="s">
        <v>8</v>
      </c>
      <c r="P16" s="731" t="s">
        <v>9</v>
      </c>
      <c r="Q16" s="696"/>
    </row>
    <row r="17" spans="10:25" ht="13.5" customHeight="1">
      <c r="J17" s="735">
        <v>2017</v>
      </c>
      <c r="K17" s="705">
        <v>2252</v>
      </c>
      <c r="L17" s="705">
        <v>884</v>
      </c>
      <c r="M17" s="705">
        <v>1368</v>
      </c>
      <c r="N17" s="734">
        <v>41.373330001910666</v>
      </c>
      <c r="O17" s="734">
        <v>33.27669268823729</v>
      </c>
      <c r="P17" s="734">
        <v>49.091977839708953</v>
      </c>
    </row>
    <row r="18" spans="10:25" ht="12">
      <c r="J18" s="735">
        <v>2018</v>
      </c>
      <c r="K18" s="705">
        <v>2333</v>
      </c>
      <c r="L18" s="705">
        <v>879</v>
      </c>
      <c r="M18" s="705">
        <v>1454</v>
      </c>
      <c r="N18" s="734">
        <v>42.804032936171353</v>
      </c>
      <c r="O18" s="734">
        <v>33.031738653184405</v>
      </c>
      <c r="P18" s="734">
        <v>52.126951713377771</v>
      </c>
    </row>
    <row r="19" spans="10:25" ht="13.5" customHeight="1">
      <c r="J19" s="735">
        <v>2019</v>
      </c>
      <c r="K19" s="705">
        <v>2429</v>
      </c>
      <c r="L19" s="705">
        <v>912</v>
      </c>
      <c r="M19" s="705">
        <v>1517</v>
      </c>
      <c r="N19" s="734">
        <v>44.504516686262214</v>
      </c>
      <c r="O19" s="734">
        <v>34.216894591704651</v>
      </c>
      <c r="P19" s="734">
        <v>54.323634935146465</v>
      </c>
      <c r="Y19" s="730"/>
    </row>
    <row r="20" spans="10:25" ht="13.5" customHeight="1">
      <c r="J20" s="735">
        <v>2020</v>
      </c>
      <c r="K20" s="705">
        <v>2156</v>
      </c>
      <c r="L20" s="705">
        <v>878</v>
      </c>
      <c r="M20" s="705">
        <v>1278</v>
      </c>
      <c r="N20" s="734">
        <v>39.488763377139115</v>
      </c>
      <c r="O20" s="734">
        <v>32.927230819888045</v>
      </c>
      <c r="P20" s="734">
        <v>45.752417843442956</v>
      </c>
    </row>
    <row r="21" spans="10:25" ht="13.5" customHeight="1">
      <c r="J21" s="735">
        <v>2021</v>
      </c>
      <c r="K21" s="705">
        <v>2210</v>
      </c>
      <c r="L21" s="705">
        <v>793</v>
      </c>
      <c r="M21" s="705">
        <v>1417</v>
      </c>
      <c r="N21" s="734">
        <v>40.664528313551855</v>
      </c>
      <c r="O21" s="734">
        <v>29.835550808287589</v>
      </c>
      <c r="P21" s="734">
        <v>51.029797152054755</v>
      </c>
    </row>
    <row r="22" spans="10:25" ht="13.5" customHeight="1">
      <c r="J22" s="736">
        <v>2022</v>
      </c>
      <c r="K22" s="707">
        <v>2687</v>
      </c>
      <c r="L22" s="707">
        <v>960</v>
      </c>
      <c r="M22" s="707">
        <v>1727</v>
      </c>
      <c r="N22" s="737">
        <v>49.495357346533076</v>
      </c>
      <c r="O22" s="737">
        <v>36.156911958672652</v>
      </c>
      <c r="P22" s="737">
        <v>62.26344757071606</v>
      </c>
    </row>
    <row r="24" spans="10:25" ht="30" customHeight="1">
      <c r="K24" s="2235" t="s">
        <v>483</v>
      </c>
      <c r="L24" s="2235"/>
      <c r="M24" s="2235"/>
      <c r="N24" s="2235"/>
      <c r="O24" s="2235"/>
      <c r="P24" s="2235"/>
    </row>
    <row r="25" spans="10:25" ht="13.5" customHeight="1">
      <c r="J25" s="2230" t="s">
        <v>179</v>
      </c>
      <c r="K25" s="2232" t="s">
        <v>10</v>
      </c>
      <c r="L25" s="2233"/>
      <c r="M25" s="2234"/>
      <c r="N25" s="2232" t="s">
        <v>249</v>
      </c>
      <c r="O25" s="2233"/>
      <c r="P25" s="2234"/>
    </row>
    <row r="26" spans="10:25" ht="13.5" customHeight="1">
      <c r="J26" s="2231"/>
      <c r="K26" s="698" t="s">
        <v>7</v>
      </c>
      <c r="L26" s="731" t="s">
        <v>8</v>
      </c>
      <c r="M26" s="731" t="s">
        <v>9</v>
      </c>
      <c r="N26" s="697" t="s">
        <v>7</v>
      </c>
      <c r="O26" s="731" t="s">
        <v>8</v>
      </c>
      <c r="P26" s="731" t="s">
        <v>9</v>
      </c>
    </row>
    <row r="27" spans="10:25" ht="12">
      <c r="J27" s="735">
        <v>2017</v>
      </c>
      <c r="K27" s="705">
        <v>1632</v>
      </c>
      <c r="L27" s="705">
        <v>492</v>
      </c>
      <c r="M27" s="705">
        <v>1140</v>
      </c>
      <c r="N27" s="734">
        <v>29.982803980070255</v>
      </c>
      <c r="O27" s="734">
        <v>18.520512220150167</v>
      </c>
      <c r="P27" s="734">
        <v>40.909981533090793</v>
      </c>
    </row>
    <row r="28" spans="10:25" ht="13.5" customHeight="1">
      <c r="J28" s="735">
        <v>2018</v>
      </c>
      <c r="K28" s="705">
        <v>1748</v>
      </c>
      <c r="L28" s="705">
        <v>534</v>
      </c>
      <c r="M28" s="705">
        <v>1214</v>
      </c>
      <c r="N28" s="734">
        <v>32.070917090624739</v>
      </c>
      <c r="O28" s="734">
        <v>20.067063072583018</v>
      </c>
      <c r="P28" s="734">
        <v>43.522778115571256</v>
      </c>
    </row>
    <row r="29" spans="10:25" ht="13.5" customHeight="1">
      <c r="J29" s="735">
        <v>2019</v>
      </c>
      <c r="K29" s="705">
        <v>1821</v>
      </c>
      <c r="L29" s="705">
        <v>579</v>
      </c>
      <c r="M29" s="705">
        <v>1242</v>
      </c>
      <c r="N29" s="734">
        <v>33.364645897770068</v>
      </c>
      <c r="O29" s="734">
        <v>21.723225842759863</v>
      </c>
      <c r="P29" s="734">
        <v>44.475909419546412</v>
      </c>
    </row>
    <row r="30" spans="10:25" ht="13.5" customHeight="1">
      <c r="J30" s="735">
        <v>2020</v>
      </c>
      <c r="K30" s="705">
        <v>2018</v>
      </c>
      <c r="L30" s="705">
        <v>661</v>
      </c>
      <c r="M30" s="705">
        <v>1357</v>
      </c>
      <c r="N30" s="734">
        <v>36.961189468954892</v>
      </c>
      <c r="O30" s="734">
        <v>24.78917946690888</v>
      </c>
      <c r="P30" s="734">
        <v>48.58061894644139</v>
      </c>
    </row>
    <row r="31" spans="10:25" ht="13.5" customHeight="1">
      <c r="J31" s="735">
        <v>2021</v>
      </c>
      <c r="K31" s="705">
        <v>2161</v>
      </c>
      <c r="L31" s="705">
        <v>737</v>
      </c>
      <c r="M31" s="705">
        <v>1424</v>
      </c>
      <c r="N31" s="734">
        <v>39.762916599812463</v>
      </c>
      <c r="O31" s="734">
        <v>27.728626665457696</v>
      </c>
      <c r="P31" s="734">
        <v>51.281885070237088</v>
      </c>
    </row>
    <row r="32" spans="10:25" ht="13.5" customHeight="1">
      <c r="J32" s="736">
        <v>2022</v>
      </c>
      <c r="K32" s="707">
        <v>1839</v>
      </c>
      <c r="L32" s="707">
        <v>596</v>
      </c>
      <c r="M32" s="707">
        <v>1243</v>
      </c>
      <c r="N32" s="737">
        <v>33.874939397199228</v>
      </c>
      <c r="O32" s="737">
        <v>22.447416174342603</v>
      </c>
      <c r="P32" s="737">
        <v>44.813818952171438</v>
      </c>
    </row>
    <row r="33" spans="10:13" ht="13.5" customHeight="1">
      <c r="J33" s="726"/>
      <c r="K33" s="696"/>
      <c r="L33" s="696"/>
      <c r="M33" s="696"/>
    </row>
    <row r="34" spans="10:13" ht="13.5" customHeight="1">
      <c r="J34" s="726"/>
      <c r="K34" s="696"/>
      <c r="L34" s="696"/>
      <c r="M34" s="696"/>
    </row>
    <row r="35" spans="10:13" ht="13.5" customHeight="1">
      <c r="J35" s="726"/>
      <c r="K35" s="696"/>
      <c r="L35" s="696"/>
      <c r="M35" s="696"/>
    </row>
    <row r="36" spans="10:13" ht="13.5" customHeight="1">
      <c r="J36" s="696"/>
      <c r="K36" s="696"/>
      <c r="L36" s="696"/>
      <c r="M36" s="696"/>
    </row>
    <row r="50" spans="1:1" ht="13.5" customHeight="1">
      <c r="A50" s="721" t="s">
        <v>390</v>
      </c>
    </row>
  </sheetData>
  <mergeCells count="13">
    <mergeCell ref="K14:P14"/>
    <mergeCell ref="A2:H2"/>
    <mergeCell ref="K4:P4"/>
    <mergeCell ref="J5:J6"/>
    <mergeCell ref="K5:M5"/>
    <mergeCell ref="N5:P5"/>
    <mergeCell ref="J15:J16"/>
    <mergeCell ref="K15:M15"/>
    <mergeCell ref="N15:P15"/>
    <mergeCell ref="K24:P24"/>
    <mergeCell ref="J25:J26"/>
    <mergeCell ref="K25:M25"/>
    <mergeCell ref="N25:P2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zoomScaleNormal="100" workbookViewId="0"/>
  </sheetViews>
  <sheetFormatPr defaultColWidth="7" defaultRowHeight="13.5" customHeight="1"/>
  <cols>
    <col min="1" max="1" width="8.125" style="826" customWidth="1"/>
    <col min="2" max="2" width="17.25" style="826" customWidth="1"/>
    <col min="3" max="8" width="9.125" style="826" customWidth="1"/>
    <col min="9" max="9" width="7.125" style="826" customWidth="1"/>
    <col min="10" max="10" width="16.5" style="826" customWidth="1"/>
    <col min="11" max="11" width="8.5" style="826" customWidth="1"/>
    <col min="12" max="12" width="12.875" style="826" customWidth="1"/>
    <col min="13" max="16384" width="7" style="826"/>
  </cols>
  <sheetData>
    <row r="1" spans="1:12" ht="15" customHeight="1">
      <c r="A1" s="1481" t="s">
        <v>0</v>
      </c>
      <c r="I1" s="2004" t="s">
        <v>1431</v>
      </c>
    </row>
    <row r="2" spans="1:12" ht="20.100000000000001" customHeight="1">
      <c r="A2" s="1685" t="s">
        <v>584</v>
      </c>
    </row>
    <row r="3" spans="1:12" ht="15" customHeight="1">
      <c r="A3" s="1685"/>
    </row>
    <row r="4" spans="1:12" ht="15" customHeight="1">
      <c r="A4" s="2246" t="s">
        <v>354</v>
      </c>
      <c r="B4" s="2246"/>
      <c r="C4" s="2247" t="s">
        <v>585</v>
      </c>
      <c r="D4" s="2247"/>
      <c r="E4" s="2247"/>
      <c r="F4" s="2247"/>
      <c r="G4" s="2247"/>
      <c r="H4" s="2247"/>
      <c r="J4" s="827"/>
    </row>
    <row r="5" spans="1:12" ht="15" customHeight="1">
      <c r="A5" s="2246"/>
      <c r="B5" s="2246"/>
      <c r="C5" s="2248" t="s">
        <v>10</v>
      </c>
      <c r="D5" s="2248"/>
      <c r="E5" s="2248"/>
      <c r="F5" s="2249" t="s">
        <v>586</v>
      </c>
      <c r="G5" s="2250"/>
      <c r="H5" s="2250"/>
      <c r="J5" s="371"/>
      <c r="K5" s="371"/>
      <c r="L5" s="371"/>
    </row>
    <row r="6" spans="1:12" ht="15" customHeight="1">
      <c r="A6" s="2246"/>
      <c r="B6" s="2246"/>
      <c r="C6" s="828" t="s">
        <v>7</v>
      </c>
      <c r="D6" s="828" t="s">
        <v>587</v>
      </c>
      <c r="E6" s="829" t="s">
        <v>9</v>
      </c>
      <c r="F6" s="828" t="s">
        <v>7</v>
      </c>
      <c r="G6" s="828" t="s">
        <v>587</v>
      </c>
      <c r="H6" s="829" t="s">
        <v>9</v>
      </c>
    </row>
    <row r="7" spans="1:12" ht="24.95" customHeight="1">
      <c r="A7" s="2251" t="s">
        <v>588</v>
      </c>
      <c r="B7" s="2251"/>
      <c r="C7" s="830">
        <v>417530</v>
      </c>
      <c r="D7" s="830">
        <v>173267</v>
      </c>
      <c r="E7" s="830">
        <v>244263</v>
      </c>
      <c r="F7" s="831">
        <v>769.102960658651</v>
      </c>
      <c r="G7" s="832">
        <v>652.58329836909718</v>
      </c>
      <c r="H7" s="833">
        <v>880.64021389495178</v>
      </c>
      <c r="J7" s="834"/>
    </row>
    <row r="8" spans="1:12" ht="13.5" customHeight="1">
      <c r="A8" s="2243" t="s">
        <v>589</v>
      </c>
      <c r="B8" s="2243"/>
      <c r="C8" s="835">
        <v>81523</v>
      </c>
      <c r="D8" s="835">
        <v>30260</v>
      </c>
      <c r="E8" s="835">
        <v>51263</v>
      </c>
      <c r="F8" s="836">
        <v>150.16784581173857</v>
      </c>
      <c r="G8" s="837">
        <v>113.96959956973274</v>
      </c>
      <c r="H8" s="838">
        <v>184.81824625463909</v>
      </c>
      <c r="J8" s="834"/>
    </row>
    <row r="9" spans="1:12" ht="13.5" customHeight="1">
      <c r="A9" s="2252" t="s">
        <v>590</v>
      </c>
      <c r="B9" s="2252"/>
      <c r="C9" s="835">
        <v>28896</v>
      </c>
      <c r="D9" s="835">
        <v>8717</v>
      </c>
      <c r="E9" s="835">
        <v>20179</v>
      </c>
      <c r="F9" s="836">
        <v>53.22731097452251</v>
      </c>
      <c r="G9" s="837">
        <v>32.831229327473906</v>
      </c>
      <c r="H9" s="838">
        <v>72.751251217688434</v>
      </c>
      <c r="J9" s="834"/>
    </row>
    <row r="10" spans="1:12" ht="13.5" customHeight="1">
      <c r="A10" s="2238" t="s">
        <v>591</v>
      </c>
      <c r="B10" s="2239"/>
      <c r="C10" s="835">
        <v>39403</v>
      </c>
      <c r="D10" s="835">
        <v>29406</v>
      </c>
      <c r="E10" s="835">
        <v>9997</v>
      </c>
      <c r="F10" s="836">
        <v>72.581524582264336</v>
      </c>
      <c r="G10" s="837">
        <v>110.75314094340916</v>
      </c>
      <c r="H10" s="838">
        <v>36.042135805700546</v>
      </c>
      <c r="J10" s="834"/>
    </row>
    <row r="11" spans="1:12" ht="13.5" customHeight="1">
      <c r="A11" s="2253" t="s">
        <v>377</v>
      </c>
      <c r="B11" s="1697" t="s">
        <v>592</v>
      </c>
      <c r="C11" s="835">
        <v>28854</v>
      </c>
      <c r="D11" s="835">
        <v>21593</v>
      </c>
      <c r="E11" s="835">
        <v>7261</v>
      </c>
      <c r="F11" s="836">
        <v>53.149945696943263</v>
      </c>
      <c r="G11" s="837">
        <v>81.32668749204359</v>
      </c>
      <c r="H11" s="838">
        <v>26.178048222986064</v>
      </c>
      <c r="J11" s="834"/>
    </row>
    <row r="12" spans="1:12" ht="13.5" customHeight="1">
      <c r="A12" s="2253"/>
      <c r="B12" s="1699" t="s">
        <v>593</v>
      </c>
      <c r="C12" s="835">
        <v>21228</v>
      </c>
      <c r="D12" s="835">
        <v>15832</v>
      </c>
      <c r="E12" s="835">
        <v>5396</v>
      </c>
      <c r="F12" s="836">
        <v>39.102621725054121</v>
      </c>
      <c r="G12" s="837">
        <v>59.628773971844311</v>
      </c>
      <c r="H12" s="838">
        <v>19.454172732575788</v>
      </c>
      <c r="J12" s="834"/>
    </row>
    <row r="13" spans="1:12" ht="13.5" customHeight="1">
      <c r="A13" s="2253"/>
      <c r="B13" s="1697" t="s">
        <v>594</v>
      </c>
      <c r="C13" s="835">
        <v>11029</v>
      </c>
      <c r="D13" s="835">
        <v>8146</v>
      </c>
      <c r="E13" s="835">
        <v>2883</v>
      </c>
      <c r="F13" s="836">
        <v>20.315753486226768</v>
      </c>
      <c r="G13" s="837">
        <v>30.680646334932018</v>
      </c>
      <c r="H13" s="838">
        <v>10.394065972575241</v>
      </c>
      <c r="J13" s="834"/>
    </row>
    <row r="14" spans="1:12" ht="13.5" customHeight="1">
      <c r="A14" s="2253"/>
      <c r="B14" s="1699" t="s">
        <v>661</v>
      </c>
      <c r="C14" s="835">
        <v>7860</v>
      </c>
      <c r="D14" s="835">
        <v>5869</v>
      </c>
      <c r="E14" s="835">
        <v>1991</v>
      </c>
      <c r="F14" s="836">
        <v>14.478359089830665</v>
      </c>
      <c r="G14" s="837">
        <v>22.10467877973435</v>
      </c>
      <c r="H14" s="838">
        <v>7.1781426817194944</v>
      </c>
      <c r="J14" s="834"/>
    </row>
    <row r="15" spans="1:12" ht="13.5" customHeight="1">
      <c r="A15" s="2238" t="s">
        <v>595</v>
      </c>
      <c r="B15" s="2239"/>
      <c r="C15" s="835">
        <v>49803</v>
      </c>
      <c r="D15" s="835">
        <v>23950</v>
      </c>
      <c r="E15" s="835">
        <v>25853</v>
      </c>
      <c r="F15" s="836">
        <v>91.738640935220943</v>
      </c>
      <c r="G15" s="837">
        <v>90.203962646896869</v>
      </c>
      <c r="H15" s="838">
        <v>93.207696007279807</v>
      </c>
      <c r="J15" s="834"/>
    </row>
    <row r="16" spans="1:12" ht="13.5" customHeight="1">
      <c r="A16" s="2240" t="s">
        <v>596</v>
      </c>
      <c r="B16" s="2241"/>
      <c r="C16" s="835">
        <v>30366</v>
      </c>
      <c r="D16" s="835">
        <v>15902</v>
      </c>
      <c r="E16" s="835">
        <v>14464</v>
      </c>
      <c r="F16" s="836">
        <v>55.935095689796185</v>
      </c>
      <c r="G16" s="837">
        <v>59.89241812154296</v>
      </c>
      <c r="H16" s="838">
        <v>52.146989326163123</v>
      </c>
      <c r="J16" s="834"/>
    </row>
    <row r="17" spans="1:10" ht="13.5" customHeight="1">
      <c r="A17" s="2238" t="s">
        <v>597</v>
      </c>
      <c r="B17" s="2239"/>
      <c r="C17" s="835">
        <v>131108</v>
      </c>
      <c r="D17" s="835">
        <v>42186</v>
      </c>
      <c r="E17" s="835">
        <v>88922</v>
      </c>
      <c r="F17" s="836">
        <v>241.50492411571486</v>
      </c>
      <c r="G17" s="837">
        <v>158.88702998839213</v>
      </c>
      <c r="H17" s="838">
        <v>320.59005702855899</v>
      </c>
      <c r="J17" s="834"/>
    </row>
    <row r="18" spans="1:10" ht="13.5" customHeight="1">
      <c r="A18" s="2238" t="s">
        <v>598</v>
      </c>
      <c r="B18" s="2239"/>
      <c r="C18" s="835">
        <v>113521</v>
      </c>
      <c r="D18" s="835">
        <v>38488</v>
      </c>
      <c r="E18" s="835">
        <v>75033</v>
      </c>
      <c r="F18" s="836">
        <v>209.1091351446141</v>
      </c>
      <c r="G18" s="837">
        <v>144.95908619431177</v>
      </c>
      <c r="H18" s="838">
        <v>270.51611242464031</v>
      </c>
      <c r="J18" s="834"/>
    </row>
    <row r="19" spans="1:10" ht="13.5" customHeight="1">
      <c r="A19" s="2240" t="s">
        <v>599</v>
      </c>
      <c r="B19" s="2241"/>
      <c r="C19" s="835">
        <v>74634</v>
      </c>
      <c r="D19" s="835">
        <v>23247</v>
      </c>
      <c r="E19" s="835">
        <v>51387</v>
      </c>
      <c r="F19" s="836">
        <v>137.4780982583234</v>
      </c>
      <c r="G19" s="837">
        <v>87.55622211492323</v>
      </c>
      <c r="H19" s="838">
        <v>185.26530285561009</v>
      </c>
      <c r="J19" s="834"/>
    </row>
    <row r="20" spans="1:10" ht="13.5" customHeight="1">
      <c r="A20" s="2238" t="s">
        <v>600</v>
      </c>
      <c r="B20" s="2239"/>
      <c r="C20" s="835">
        <v>10568</v>
      </c>
      <c r="D20" s="835">
        <v>3906</v>
      </c>
      <c r="E20" s="835">
        <v>6662</v>
      </c>
      <c r="F20" s="836">
        <v>19.466577463273598</v>
      </c>
      <c r="G20" s="837">
        <v>14.711343553184934</v>
      </c>
      <c r="H20" s="838">
        <v>24.018476416682709</v>
      </c>
      <c r="J20" s="834"/>
    </row>
    <row r="21" spans="1:10" ht="13.5" customHeight="1">
      <c r="A21" s="2242" t="s">
        <v>377</v>
      </c>
      <c r="B21" s="1699" t="s">
        <v>601</v>
      </c>
      <c r="C21" s="835">
        <v>2220</v>
      </c>
      <c r="D21" s="835">
        <v>308</v>
      </c>
      <c r="E21" s="835">
        <v>1912</v>
      </c>
      <c r="F21" s="836">
        <v>4.0893075291888135</v>
      </c>
      <c r="G21" s="838">
        <v>1.1600342586740808</v>
      </c>
      <c r="H21" s="838">
        <v>6.8933243633589516</v>
      </c>
      <c r="J21" s="834"/>
    </row>
    <row r="22" spans="1:10" ht="13.5" customHeight="1">
      <c r="A22" s="2242"/>
      <c r="B22" s="1699" t="s">
        <v>602</v>
      </c>
      <c r="C22" s="835">
        <v>743</v>
      </c>
      <c r="D22" s="835">
        <v>528</v>
      </c>
      <c r="E22" s="835">
        <v>215</v>
      </c>
      <c r="F22" s="836">
        <v>1.3686286009852651</v>
      </c>
      <c r="G22" s="838">
        <v>1.9886301577269956</v>
      </c>
      <c r="H22" s="838">
        <v>0.77513846136097009</v>
      </c>
      <c r="J22" s="834"/>
    </row>
    <row r="23" spans="1:10" ht="13.5" customHeight="1">
      <c r="A23" s="2243" t="s">
        <v>603</v>
      </c>
      <c r="B23" s="2243"/>
      <c r="C23" s="835">
        <v>10199</v>
      </c>
      <c r="D23" s="835">
        <v>6003</v>
      </c>
      <c r="E23" s="835">
        <v>4196</v>
      </c>
      <c r="F23" s="836">
        <v>18.786868238827349</v>
      </c>
      <c r="G23" s="838">
        <v>22.60936900915749</v>
      </c>
      <c r="H23" s="838">
        <v>15.12781852963084</v>
      </c>
      <c r="J23" s="834"/>
    </row>
    <row r="24" spans="1:10" ht="13.5" customHeight="1">
      <c r="A24" s="2243" t="s">
        <v>604</v>
      </c>
      <c r="B24" s="2243"/>
      <c r="C24" s="835">
        <v>18599</v>
      </c>
      <c r="D24" s="835">
        <v>11021</v>
      </c>
      <c r="E24" s="835">
        <v>7578</v>
      </c>
      <c r="F24" s="836">
        <v>34.259923754676912</v>
      </c>
      <c r="G24" s="838">
        <v>41.508888197555343</v>
      </c>
      <c r="H24" s="838">
        <v>27.320926791597355</v>
      </c>
      <c r="J24" s="834"/>
    </row>
    <row r="25" spans="1:10" ht="13.5" customHeight="1">
      <c r="A25" s="2244" t="s">
        <v>605</v>
      </c>
      <c r="B25" s="2244"/>
      <c r="C25" s="835">
        <v>9028</v>
      </c>
      <c r="D25" s="835">
        <v>5217</v>
      </c>
      <c r="E25" s="835">
        <v>3811</v>
      </c>
      <c r="F25" s="836">
        <v>16.629850618701177</v>
      </c>
      <c r="G25" s="838">
        <v>19.649021842541167</v>
      </c>
      <c r="H25" s="838">
        <v>13.739779889519335</v>
      </c>
      <c r="J25" s="834"/>
    </row>
    <row r="26" spans="1:10" ht="13.5" customHeight="1">
      <c r="A26" s="2243" t="s">
        <v>606</v>
      </c>
      <c r="B26" s="2243"/>
      <c r="C26" s="835">
        <v>7297</v>
      </c>
      <c r="D26" s="835">
        <v>5544</v>
      </c>
      <c r="E26" s="835">
        <v>1753</v>
      </c>
      <c r="F26" s="836">
        <v>13.441295964185034</v>
      </c>
      <c r="G26" s="838">
        <v>20.880616656133455</v>
      </c>
      <c r="H26" s="838">
        <v>6.3200824314687463</v>
      </c>
      <c r="J26" s="834"/>
    </row>
    <row r="27" spans="1:10" ht="13.5" customHeight="1">
      <c r="A27" s="2243" t="s">
        <v>607</v>
      </c>
      <c r="B27" s="2243"/>
      <c r="C27" s="835">
        <v>15169</v>
      </c>
      <c r="D27" s="835">
        <v>9359</v>
      </c>
      <c r="E27" s="835">
        <v>5810</v>
      </c>
      <c r="F27" s="836">
        <v>27.941759419038341</v>
      </c>
      <c r="G27" s="838">
        <v>35.249222814710137</v>
      </c>
      <c r="H27" s="838">
        <v>20.946764932591798</v>
      </c>
      <c r="J27" s="834"/>
    </row>
    <row r="28" spans="1:10" ht="13.5" customHeight="1">
      <c r="A28" s="2243" t="s">
        <v>608</v>
      </c>
      <c r="B28" s="2243"/>
      <c r="C28" s="835">
        <v>904</v>
      </c>
      <c r="D28" s="835">
        <v>620</v>
      </c>
      <c r="E28" s="835">
        <v>284</v>
      </c>
      <c r="F28" s="836">
        <v>1.6651954983723818</v>
      </c>
      <c r="G28" s="838">
        <v>2.3351338973309419</v>
      </c>
      <c r="H28" s="838">
        <v>1.0239038280303048</v>
      </c>
      <c r="J28" s="834"/>
    </row>
    <row r="29" spans="1:10" ht="13.5" customHeight="1">
      <c r="A29" s="2245" t="s">
        <v>609</v>
      </c>
      <c r="B29" s="2245"/>
      <c r="C29" s="839">
        <v>7056</v>
      </c>
      <c r="D29" s="839">
        <v>4213</v>
      </c>
      <c r="E29" s="839">
        <v>2843</v>
      </c>
      <c r="F29" s="840" t="s">
        <v>175</v>
      </c>
      <c r="G29" s="840" t="s">
        <v>175</v>
      </c>
      <c r="H29" s="840" t="s">
        <v>175</v>
      </c>
      <c r="J29" s="834"/>
    </row>
    <row r="30" spans="1:10" ht="13.5" customHeight="1">
      <c r="A30" s="841"/>
      <c r="B30" s="841"/>
      <c r="C30" s="842"/>
      <c r="D30" s="842"/>
      <c r="E30" s="842"/>
      <c r="F30" s="843"/>
      <c r="G30" s="843"/>
      <c r="H30" s="843"/>
    </row>
    <row r="31" spans="1:10" ht="13.5" customHeight="1">
      <c r="A31" s="1688" t="s">
        <v>610</v>
      </c>
      <c r="B31" s="1688"/>
      <c r="C31" s="845">
        <v>377200</v>
      </c>
      <c r="D31" s="845">
        <v>156140</v>
      </c>
      <c r="E31" s="845">
        <v>221060</v>
      </c>
      <c r="F31" s="846">
        <v>694.05701718876742</v>
      </c>
      <c r="G31" s="846">
        <v>587.45559939546331</v>
      </c>
      <c r="H31" s="846">
        <v>796.09364561984637</v>
      </c>
    </row>
    <row r="32" spans="1:10" ht="13.5" customHeight="1">
      <c r="A32" s="1689" t="s">
        <v>611</v>
      </c>
      <c r="B32" s="1689"/>
      <c r="C32" s="830">
        <v>364464</v>
      </c>
      <c r="D32" s="830">
        <v>151511</v>
      </c>
      <c r="E32" s="847">
        <v>212953</v>
      </c>
      <c r="F32" s="831">
        <v>667.54325860322967</v>
      </c>
      <c r="G32" s="848">
        <v>568.20474587153285</v>
      </c>
      <c r="H32" s="849">
        <v>762.37203732509454</v>
      </c>
    </row>
    <row r="33" spans="1:9" ht="13.5" customHeight="1">
      <c r="A33" s="1690" t="s">
        <v>612</v>
      </c>
      <c r="B33" s="1700"/>
      <c r="C33" s="830">
        <v>393920</v>
      </c>
      <c r="D33" s="830">
        <v>165871</v>
      </c>
      <c r="E33" s="847">
        <v>228049</v>
      </c>
      <c r="F33" s="831">
        <v>721.74636529651752</v>
      </c>
      <c r="G33" s="848">
        <v>622.3235222391055</v>
      </c>
      <c r="H33" s="849">
        <v>816.64143858439115</v>
      </c>
    </row>
    <row r="34" spans="1:9" ht="13.5" customHeight="1">
      <c r="A34" s="1691" t="s">
        <v>613</v>
      </c>
      <c r="B34" s="1701"/>
      <c r="C34" s="850">
        <v>383888</v>
      </c>
      <c r="D34" s="850">
        <v>162398</v>
      </c>
      <c r="E34" s="851">
        <v>221490</v>
      </c>
      <c r="F34" s="852">
        <v>704.32724371199947</v>
      </c>
      <c r="G34" s="853">
        <v>610.27170577927654</v>
      </c>
      <c r="H34" s="854">
        <v>794.05767090756819</v>
      </c>
    </row>
    <row r="35" spans="1:9" ht="13.5" customHeight="1">
      <c r="A35" s="855" t="s">
        <v>614</v>
      </c>
      <c r="B35" s="856"/>
      <c r="C35" s="856"/>
      <c r="D35" s="856"/>
      <c r="E35" s="856"/>
      <c r="F35" s="856"/>
      <c r="G35" s="856"/>
      <c r="H35" s="856"/>
    </row>
    <row r="36" spans="1:9" ht="25.5" customHeight="1">
      <c r="A36" s="2237" t="s">
        <v>615</v>
      </c>
      <c r="B36" s="2237"/>
      <c r="C36" s="2237"/>
      <c r="D36" s="2237"/>
      <c r="E36" s="2237"/>
      <c r="F36" s="2237"/>
      <c r="G36" s="2237"/>
      <c r="H36" s="2237"/>
    </row>
    <row r="37" spans="1:9" ht="12">
      <c r="B37" s="857"/>
      <c r="C37" s="857"/>
      <c r="D37" s="857"/>
      <c r="E37" s="857"/>
      <c r="F37" s="857"/>
      <c r="G37" s="857"/>
      <c r="H37" s="857"/>
    </row>
    <row r="38" spans="1:9" ht="13.5" customHeight="1">
      <c r="A38" s="632" t="s">
        <v>616</v>
      </c>
      <c r="B38" s="858"/>
      <c r="C38" s="859"/>
      <c r="D38" s="859"/>
      <c r="E38" s="859"/>
      <c r="F38" s="859"/>
      <c r="G38" s="859"/>
      <c r="H38" s="859"/>
      <c r="I38" s="859"/>
    </row>
    <row r="39" spans="1:9" ht="13.5" customHeight="1">
      <c r="I39" s="860"/>
    </row>
    <row r="73" spans="1:9" ht="13.5" customHeight="1">
      <c r="B73" s="861"/>
      <c r="C73" s="862"/>
      <c r="D73" s="862"/>
      <c r="E73" s="862"/>
    </row>
    <row r="74" spans="1:9" ht="13.5" customHeight="1">
      <c r="A74" s="862"/>
      <c r="B74" s="862"/>
      <c r="C74" s="862"/>
      <c r="D74" s="862"/>
      <c r="E74" s="862"/>
    </row>
    <row r="75" spans="1:9" ht="13.5" customHeight="1">
      <c r="H75" s="862"/>
      <c r="I75" s="862"/>
    </row>
    <row r="76" spans="1:9" ht="13.5" customHeight="1">
      <c r="H76" s="862"/>
      <c r="I76" s="862"/>
    </row>
    <row r="77" spans="1:9" ht="13.5" customHeight="1">
      <c r="H77" s="862"/>
      <c r="I77" s="862"/>
    </row>
    <row r="78" spans="1:9" ht="13.5" customHeight="1">
      <c r="H78" s="862"/>
      <c r="I78" s="862"/>
    </row>
    <row r="79" spans="1:9" ht="13.5" customHeight="1">
      <c r="H79" s="862"/>
      <c r="I79" s="862"/>
    </row>
    <row r="80" spans="1:9" ht="13.5" customHeight="1">
      <c r="H80" s="862"/>
      <c r="I80" s="862"/>
    </row>
    <row r="81" spans="8:9" ht="13.5" customHeight="1">
      <c r="H81" s="862"/>
      <c r="I81" s="862"/>
    </row>
  </sheetData>
  <mergeCells count="24">
    <mergeCell ref="A17:B17"/>
    <mergeCell ref="A4:B6"/>
    <mergeCell ref="C4:H4"/>
    <mergeCell ref="C5:E5"/>
    <mergeCell ref="F5:H5"/>
    <mergeCell ref="A7:B7"/>
    <mergeCell ref="A8:B8"/>
    <mergeCell ref="A9:B9"/>
    <mergeCell ref="A10:B10"/>
    <mergeCell ref="A11:A14"/>
    <mergeCell ref="A15:B15"/>
    <mergeCell ref="A16:B16"/>
    <mergeCell ref="A36:H36"/>
    <mergeCell ref="A18:B18"/>
    <mergeCell ref="A19:B19"/>
    <mergeCell ref="A20:B20"/>
    <mergeCell ref="A21:A22"/>
    <mergeCell ref="A23:B23"/>
    <mergeCell ref="A24:B24"/>
    <mergeCell ref="A25:B25"/>
    <mergeCell ref="A26:B26"/>
    <mergeCell ref="A27:B27"/>
    <mergeCell ref="A28:B28"/>
    <mergeCell ref="A29:B29"/>
  </mergeCells>
  <hyperlinks>
    <hyperlink ref="I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Normal="100" workbookViewId="0"/>
  </sheetViews>
  <sheetFormatPr defaultColWidth="7" defaultRowHeight="13.5" customHeight="1"/>
  <cols>
    <col min="1" max="1" width="9.375" style="826" customWidth="1"/>
    <col min="2" max="2" width="17.75" style="826" customWidth="1"/>
    <col min="3" max="8" width="8.125" style="826" customWidth="1"/>
    <col min="9" max="10" width="7" style="826"/>
    <col min="11" max="13" width="8.5" style="826" customWidth="1"/>
    <col min="14" max="16384" width="7" style="826"/>
  </cols>
  <sheetData>
    <row r="1" spans="1:13" ht="15" customHeight="1">
      <c r="A1" s="1481" t="s">
        <v>0</v>
      </c>
      <c r="J1" s="2004" t="s">
        <v>1431</v>
      </c>
    </row>
    <row r="2" spans="1:13" ht="20.100000000000001" customHeight="1">
      <c r="A2" s="863" t="s">
        <v>617</v>
      </c>
      <c r="B2" s="860"/>
      <c r="C2" s="860"/>
      <c r="D2" s="860"/>
      <c r="E2" s="860"/>
      <c r="F2" s="860"/>
      <c r="G2" s="860"/>
      <c r="H2" s="860"/>
    </row>
    <row r="3" spans="1:13" ht="15" customHeight="1">
      <c r="A3" s="1687"/>
    </row>
    <row r="4" spans="1:13" ht="15" customHeight="1">
      <c r="A4" s="2246" t="s">
        <v>354</v>
      </c>
      <c r="B4" s="2246"/>
      <c r="C4" s="2247" t="s">
        <v>585</v>
      </c>
      <c r="D4" s="2247"/>
      <c r="E4" s="2247"/>
      <c r="F4" s="2247"/>
      <c r="G4" s="2247"/>
      <c r="H4" s="2247"/>
      <c r="K4" s="371"/>
      <c r="L4" s="371"/>
      <c r="M4" s="371"/>
    </row>
    <row r="5" spans="1:13" ht="15" customHeight="1">
      <c r="A5" s="2246"/>
      <c r="B5" s="2246"/>
      <c r="C5" s="2248" t="s">
        <v>10</v>
      </c>
      <c r="D5" s="2248"/>
      <c r="E5" s="2248"/>
      <c r="F5" s="2249" t="s">
        <v>586</v>
      </c>
      <c r="G5" s="2250"/>
      <c r="H5" s="2250"/>
      <c r="K5" s="827"/>
      <c r="L5" s="827"/>
      <c r="M5" s="827"/>
    </row>
    <row r="6" spans="1:13" ht="15" customHeight="1">
      <c r="A6" s="2246"/>
      <c r="B6" s="2246"/>
      <c r="C6" s="828" t="s">
        <v>7</v>
      </c>
      <c r="D6" s="828" t="s">
        <v>587</v>
      </c>
      <c r="E6" s="829" t="s">
        <v>9</v>
      </c>
      <c r="F6" s="828" t="s">
        <v>7</v>
      </c>
      <c r="G6" s="828" t="s">
        <v>587</v>
      </c>
      <c r="H6" s="829" t="s">
        <v>9</v>
      </c>
      <c r="K6" s="864"/>
      <c r="L6" s="864"/>
      <c r="M6" s="864"/>
    </row>
    <row r="7" spans="1:13" ht="24.95" customHeight="1">
      <c r="A7" s="2251" t="s">
        <v>588</v>
      </c>
      <c r="B7" s="2251"/>
      <c r="C7" s="830">
        <v>67147</v>
      </c>
      <c r="D7" s="830">
        <v>31062</v>
      </c>
      <c r="E7" s="830">
        <v>36085</v>
      </c>
      <c r="F7" s="831">
        <v>123.6868165146132</v>
      </c>
      <c r="G7" s="832">
        <v>116.9902082562802</v>
      </c>
      <c r="H7" s="833">
        <v>130.09707617772375</v>
      </c>
      <c r="J7" s="61"/>
      <c r="K7" s="61"/>
      <c r="L7" s="61"/>
    </row>
    <row r="8" spans="1:13" ht="13.5" customHeight="1">
      <c r="A8" s="2243" t="s">
        <v>589</v>
      </c>
      <c r="B8" s="2243"/>
      <c r="C8" s="835">
        <v>15258</v>
      </c>
      <c r="D8" s="835">
        <v>5823</v>
      </c>
      <c r="E8" s="835">
        <v>9435</v>
      </c>
      <c r="F8" s="836">
        <v>28.105700126289602</v>
      </c>
      <c r="G8" s="837">
        <v>21.931426909932377</v>
      </c>
      <c r="H8" s="838">
        <v>34.015959920654666</v>
      </c>
      <c r="J8" s="61"/>
    </row>
    <row r="9" spans="1:13" ht="13.5" customHeight="1">
      <c r="A9" s="2252" t="s">
        <v>590</v>
      </c>
      <c r="B9" s="2252"/>
      <c r="C9" s="835">
        <v>6490</v>
      </c>
      <c r="D9" s="835">
        <v>2096</v>
      </c>
      <c r="E9" s="835">
        <v>4394</v>
      </c>
      <c r="F9" s="836">
        <v>11.954777416412345</v>
      </c>
      <c r="G9" s="837">
        <v>7.8942591109768614</v>
      </c>
      <c r="H9" s="838">
        <v>15.841666973116755</v>
      </c>
      <c r="J9" s="61"/>
    </row>
    <row r="10" spans="1:13" ht="13.5" customHeight="1">
      <c r="A10" s="2238" t="s">
        <v>591</v>
      </c>
      <c r="B10" s="2239"/>
      <c r="C10" s="835">
        <v>9464</v>
      </c>
      <c r="D10" s="835">
        <v>7510</v>
      </c>
      <c r="E10" s="835">
        <v>1954</v>
      </c>
      <c r="F10" s="836">
        <v>17.432975881190508</v>
      </c>
      <c r="G10" s="837">
        <v>28.285250917669956</v>
      </c>
      <c r="H10" s="838">
        <v>7.0447467604620257</v>
      </c>
      <c r="J10" s="61"/>
    </row>
    <row r="11" spans="1:13" ht="13.5" customHeight="1">
      <c r="A11" s="2242" t="s">
        <v>377</v>
      </c>
      <c r="B11" s="1697" t="s">
        <v>592</v>
      </c>
      <c r="C11" s="835">
        <v>7147</v>
      </c>
      <c r="D11" s="835">
        <v>5695</v>
      </c>
      <c r="E11" s="835">
        <v>1452</v>
      </c>
      <c r="F11" s="836">
        <v>13.164991401402007</v>
      </c>
      <c r="G11" s="837">
        <v>21.449334750483409</v>
      </c>
      <c r="H11" s="838">
        <v>5.2348885855633887</v>
      </c>
      <c r="J11" s="61"/>
    </row>
    <row r="12" spans="1:13" ht="13.5" customHeight="1">
      <c r="A12" s="2242"/>
      <c r="B12" s="1699" t="s">
        <v>593</v>
      </c>
      <c r="C12" s="835">
        <v>4268</v>
      </c>
      <c r="D12" s="835">
        <v>3379</v>
      </c>
      <c r="E12" s="835">
        <v>889</v>
      </c>
      <c r="F12" s="836">
        <v>7.8617858263864226</v>
      </c>
      <c r="G12" s="837">
        <v>12.726479740453632</v>
      </c>
      <c r="H12" s="838">
        <v>3.2051074053483832</v>
      </c>
      <c r="J12" s="61"/>
    </row>
    <row r="13" spans="1:13" ht="13.5" customHeight="1">
      <c r="A13" s="2242"/>
      <c r="B13" s="1697" t="s">
        <v>594</v>
      </c>
      <c r="C13" s="835">
        <v>2422</v>
      </c>
      <c r="D13" s="835">
        <v>1889</v>
      </c>
      <c r="E13" s="835">
        <v>533</v>
      </c>
      <c r="F13" s="836">
        <v>4.4613976737366245</v>
      </c>
      <c r="G13" s="837">
        <v>7.1146256968679831</v>
      </c>
      <c r="H13" s="838">
        <v>1.9216223251413815</v>
      </c>
      <c r="J13" s="61"/>
    </row>
    <row r="14" spans="1:13" ht="13.5" customHeight="1">
      <c r="A14" s="2242"/>
      <c r="B14" s="1699" t="s">
        <v>661</v>
      </c>
      <c r="C14" s="835">
        <v>1496</v>
      </c>
      <c r="D14" s="835">
        <v>1150</v>
      </c>
      <c r="E14" s="835">
        <v>346</v>
      </c>
      <c r="F14" s="836">
        <v>2.7556775061560654</v>
      </c>
      <c r="G14" s="837">
        <v>4.331296745049328</v>
      </c>
      <c r="H14" s="838">
        <v>1.2474321285157937</v>
      </c>
      <c r="J14" s="61"/>
    </row>
    <row r="15" spans="1:13" ht="13.5" customHeight="1">
      <c r="A15" s="2238" t="s">
        <v>595</v>
      </c>
      <c r="B15" s="2239"/>
      <c r="C15" s="835">
        <v>3867</v>
      </c>
      <c r="D15" s="835">
        <v>2063</v>
      </c>
      <c r="E15" s="835">
        <v>1804</v>
      </c>
      <c r="F15" s="836">
        <v>7.123131628546461</v>
      </c>
      <c r="G15" s="837">
        <v>7.7699697261189238</v>
      </c>
      <c r="H15" s="838">
        <v>6.5039524850939063</v>
      </c>
      <c r="J15" s="61"/>
    </row>
    <row r="16" spans="1:13" ht="13.5" customHeight="1">
      <c r="A16" s="2240" t="s">
        <v>596</v>
      </c>
      <c r="B16" s="2241"/>
      <c r="C16" s="835">
        <v>1727</v>
      </c>
      <c r="D16" s="835">
        <v>905</v>
      </c>
      <c r="E16" s="835">
        <v>822</v>
      </c>
      <c r="F16" s="836">
        <v>3.1811865328419282</v>
      </c>
      <c r="G16" s="837">
        <v>3.4085422211040362</v>
      </c>
      <c r="H16" s="838">
        <v>2.9635526290172902</v>
      </c>
      <c r="J16" s="61"/>
    </row>
    <row r="17" spans="1:10" ht="13.5" customHeight="1">
      <c r="A17" s="2238" t="s">
        <v>597</v>
      </c>
      <c r="B17" s="2239"/>
      <c r="C17" s="835">
        <v>11870</v>
      </c>
      <c r="D17" s="835">
        <v>4089</v>
      </c>
      <c r="E17" s="835">
        <v>7781</v>
      </c>
      <c r="F17" s="836">
        <v>21.864901068230278</v>
      </c>
      <c r="G17" s="837">
        <v>15.400584687397131</v>
      </c>
      <c r="H17" s="838">
        <v>28.052801710928875</v>
      </c>
      <c r="J17" s="61"/>
    </row>
    <row r="18" spans="1:10" ht="13.5" customHeight="1">
      <c r="A18" s="2238" t="s">
        <v>598</v>
      </c>
      <c r="B18" s="2239"/>
      <c r="C18" s="835">
        <v>19934</v>
      </c>
      <c r="D18" s="835">
        <v>7190</v>
      </c>
      <c r="E18" s="835">
        <v>12744</v>
      </c>
      <c r="F18" s="836">
        <v>36.719034363445864</v>
      </c>
      <c r="G18" s="837">
        <v>27.080020519047537</v>
      </c>
      <c r="H18" s="838">
        <v>45.945881635275363</v>
      </c>
      <c r="J18" s="61"/>
    </row>
    <row r="19" spans="1:10" ht="13.5" customHeight="1">
      <c r="A19" s="2240" t="s">
        <v>599</v>
      </c>
      <c r="B19" s="2241"/>
      <c r="C19" s="835">
        <v>11197</v>
      </c>
      <c r="D19" s="835">
        <v>3615</v>
      </c>
      <c r="E19" s="835">
        <v>7582</v>
      </c>
      <c r="F19" s="836">
        <v>20.62521459654376</v>
      </c>
      <c r="G19" s="837">
        <v>13.615337159437669</v>
      </c>
      <c r="H19" s="838">
        <v>27.335347972273834</v>
      </c>
      <c r="J19" s="61"/>
    </row>
    <row r="20" spans="1:10" ht="13.5" customHeight="1">
      <c r="A20" s="2238" t="s">
        <v>600</v>
      </c>
      <c r="B20" s="2239"/>
      <c r="C20" s="835">
        <v>1721</v>
      </c>
      <c r="D20" s="835">
        <v>664</v>
      </c>
      <c r="E20" s="835">
        <v>1057</v>
      </c>
      <c r="F20" s="836">
        <v>3.1701343503306076</v>
      </c>
      <c r="G20" s="837">
        <v>2.5008530771415249</v>
      </c>
      <c r="H20" s="838">
        <v>3.8107969937606763</v>
      </c>
      <c r="J20" s="61"/>
    </row>
    <row r="21" spans="1:10" ht="13.5" customHeight="1">
      <c r="A21" s="2242" t="s">
        <v>377</v>
      </c>
      <c r="B21" s="1698" t="s">
        <v>601</v>
      </c>
      <c r="C21" s="835">
        <v>453</v>
      </c>
      <c r="D21" s="835">
        <v>46</v>
      </c>
      <c r="E21" s="835">
        <v>407</v>
      </c>
      <c r="F21" s="836">
        <v>0.83443977960474447</v>
      </c>
      <c r="G21" s="838">
        <v>0.1732518698019731</v>
      </c>
      <c r="H21" s="838">
        <v>1.467355133832162</v>
      </c>
      <c r="J21" s="61"/>
    </row>
    <row r="22" spans="1:10" ht="13.5" customHeight="1">
      <c r="A22" s="2242"/>
      <c r="B22" s="1698" t="s">
        <v>602</v>
      </c>
      <c r="C22" s="835">
        <v>171</v>
      </c>
      <c r="D22" s="835">
        <v>117</v>
      </c>
      <c r="E22" s="835">
        <v>54</v>
      </c>
      <c r="F22" s="836">
        <v>0.31498720157265186</v>
      </c>
      <c r="G22" s="838">
        <v>0.44066236449632284</v>
      </c>
      <c r="H22" s="838">
        <v>0.19468593913252272</v>
      </c>
      <c r="J22" s="61"/>
    </row>
    <row r="23" spans="1:10" ht="13.5" customHeight="1">
      <c r="A23" s="2243" t="s">
        <v>603</v>
      </c>
      <c r="B23" s="2243"/>
      <c r="C23" s="835">
        <v>1434</v>
      </c>
      <c r="D23" s="835">
        <v>868</v>
      </c>
      <c r="E23" s="835">
        <v>566</v>
      </c>
      <c r="F23" s="836">
        <v>2.6414716202057473</v>
      </c>
      <c r="G23" s="838">
        <v>3.2691874562633187</v>
      </c>
      <c r="H23" s="838">
        <v>2.040597065722368</v>
      </c>
      <c r="J23" s="61"/>
    </row>
    <row r="24" spans="1:10" ht="13.5" customHeight="1">
      <c r="A24" s="2243" t="s">
        <v>604</v>
      </c>
      <c r="B24" s="2243"/>
      <c r="C24" s="835">
        <v>2347</v>
      </c>
      <c r="D24" s="835">
        <v>1344</v>
      </c>
      <c r="E24" s="835">
        <v>1003</v>
      </c>
      <c r="F24" s="836">
        <v>4.3232453923451111</v>
      </c>
      <c r="G24" s="838">
        <v>5.0619676742141708</v>
      </c>
      <c r="H24" s="838">
        <v>3.6161110546281536</v>
      </c>
      <c r="J24" s="61"/>
    </row>
    <row r="25" spans="1:10" ht="13.5" customHeight="1">
      <c r="A25" s="2244" t="s">
        <v>605</v>
      </c>
      <c r="B25" s="2244"/>
      <c r="C25" s="835">
        <v>1323</v>
      </c>
      <c r="D25" s="835">
        <v>750</v>
      </c>
      <c r="E25" s="835">
        <v>573</v>
      </c>
      <c r="F25" s="836">
        <v>2.4370062437463065</v>
      </c>
      <c r="G25" s="838">
        <v>2.8247587467713005</v>
      </c>
      <c r="H25" s="838">
        <v>2.0658341319062132</v>
      </c>
      <c r="J25" s="61"/>
    </row>
    <row r="26" spans="1:10" ht="13.5" customHeight="1">
      <c r="A26" s="2243" t="s">
        <v>606</v>
      </c>
      <c r="B26" s="2243"/>
      <c r="C26" s="835">
        <v>1788</v>
      </c>
      <c r="D26" s="835">
        <v>1327</v>
      </c>
      <c r="E26" s="835">
        <v>461</v>
      </c>
      <c r="F26" s="836">
        <v>3.2935503883736934</v>
      </c>
      <c r="G26" s="838">
        <v>4.997939809287355</v>
      </c>
      <c r="H26" s="838">
        <v>1.6620410729646846</v>
      </c>
      <c r="J26" s="61"/>
    </row>
    <row r="27" spans="1:10" ht="13.5" customHeight="1">
      <c r="A27" s="2243" t="s">
        <v>607</v>
      </c>
      <c r="B27" s="2243"/>
      <c r="C27" s="835">
        <v>3579</v>
      </c>
      <c r="D27" s="835">
        <v>2190</v>
      </c>
      <c r="E27" s="835">
        <v>1389</v>
      </c>
      <c r="F27" s="836">
        <v>6.5926268680030473</v>
      </c>
      <c r="G27" s="838">
        <v>8.2482955405721974</v>
      </c>
      <c r="H27" s="838">
        <v>5.0077549899087783</v>
      </c>
      <c r="J27" s="61"/>
    </row>
    <row r="28" spans="1:10" ht="13.5" customHeight="1">
      <c r="A28" s="2243" t="s">
        <v>608</v>
      </c>
      <c r="B28" s="2243"/>
      <c r="C28" s="835">
        <v>377</v>
      </c>
      <c r="D28" s="835">
        <v>290</v>
      </c>
      <c r="E28" s="835">
        <v>87</v>
      </c>
      <c r="F28" s="836">
        <v>0.69444546779467697</v>
      </c>
      <c r="G28" s="838">
        <v>1.0922400487515695</v>
      </c>
      <c r="H28" s="838">
        <v>0.31366067971350881</v>
      </c>
      <c r="J28" s="61"/>
    </row>
    <row r="29" spans="1:10" ht="13.5" customHeight="1">
      <c r="A29" s="2245" t="s">
        <v>609</v>
      </c>
      <c r="B29" s="2245"/>
      <c r="C29" s="839">
        <v>2645</v>
      </c>
      <c r="D29" s="839">
        <v>1652</v>
      </c>
      <c r="E29" s="839">
        <v>993</v>
      </c>
      <c r="F29" s="840" t="s">
        <v>175</v>
      </c>
      <c r="G29" s="840" t="s">
        <v>175</v>
      </c>
      <c r="H29" s="840" t="s">
        <v>175</v>
      </c>
      <c r="J29" s="61"/>
    </row>
    <row r="30" spans="1:10" ht="13.5" customHeight="1">
      <c r="A30" s="841"/>
      <c r="B30" s="841"/>
      <c r="C30" s="865"/>
      <c r="D30" s="865"/>
      <c r="E30" s="865"/>
      <c r="F30" s="866"/>
      <c r="G30" s="866"/>
      <c r="H30" s="866"/>
    </row>
    <row r="31" spans="1:10" ht="13.5" customHeight="1">
      <c r="A31" s="1688" t="s">
        <v>610</v>
      </c>
      <c r="B31" s="1688"/>
      <c r="C31" s="845">
        <v>63083</v>
      </c>
      <c r="D31" s="845">
        <v>28487</v>
      </c>
      <c r="E31" s="845">
        <v>34596</v>
      </c>
      <c r="F31" s="846">
        <v>116.07422803637064</v>
      </c>
      <c r="G31" s="846">
        <v>107.17847867284848</v>
      </c>
      <c r="H31" s="846">
        <v>124.58905167766311</v>
      </c>
    </row>
    <row r="32" spans="1:10" ht="13.5" customHeight="1">
      <c r="A32" s="1689" t="s">
        <v>611</v>
      </c>
      <c r="B32" s="1689"/>
      <c r="C32" s="830">
        <v>61030</v>
      </c>
      <c r="D32" s="830">
        <v>27436</v>
      </c>
      <c r="E32" s="867">
        <v>33594</v>
      </c>
      <c r="F32" s="831">
        <v>111.78104030179966</v>
      </c>
      <c r="G32" s="831">
        <v>102.89197093103058</v>
      </c>
      <c r="H32" s="868">
        <v>120.26656690396109</v>
      </c>
    </row>
    <row r="33" spans="1:9" ht="13.5" customHeight="1">
      <c r="A33" s="1689" t="s">
        <v>612</v>
      </c>
      <c r="B33" s="1689"/>
      <c r="C33" s="830">
        <v>68839</v>
      </c>
      <c r="D33" s="830">
        <v>30886</v>
      </c>
      <c r="E33" s="867">
        <v>37953</v>
      </c>
      <c r="F33" s="831">
        <v>126.12788901463995</v>
      </c>
      <c r="G33" s="831">
        <v>115.87971560958223</v>
      </c>
      <c r="H33" s="868">
        <v>135.90935508857044</v>
      </c>
    </row>
    <row r="34" spans="1:9" ht="13.5" customHeight="1">
      <c r="A34" s="1692" t="s">
        <v>613</v>
      </c>
      <c r="B34" s="1692"/>
      <c r="C34" s="850">
        <v>70376</v>
      </c>
      <c r="D34" s="850">
        <v>31890</v>
      </c>
      <c r="E34" s="869">
        <v>38486</v>
      </c>
      <c r="F34" s="852">
        <v>129.12030098225441</v>
      </c>
      <c r="G34" s="852">
        <v>119.83869688851544</v>
      </c>
      <c r="H34" s="870">
        <v>137.97509378549222</v>
      </c>
    </row>
    <row r="35" spans="1:9" ht="13.5" customHeight="1">
      <c r="A35" s="855" t="s">
        <v>614</v>
      </c>
      <c r="B35" s="856"/>
      <c r="C35" s="856"/>
      <c r="D35" s="856"/>
      <c r="E35" s="856"/>
      <c r="F35" s="856"/>
      <c r="G35" s="856"/>
      <c r="H35" s="856"/>
    </row>
    <row r="36" spans="1:9" ht="25.5" customHeight="1">
      <c r="A36" s="2237" t="s">
        <v>615</v>
      </c>
      <c r="B36" s="2237"/>
      <c r="C36" s="2237"/>
      <c r="D36" s="2237"/>
      <c r="E36" s="2237"/>
      <c r="F36" s="2237"/>
      <c r="G36" s="2237"/>
      <c r="H36" s="2237"/>
    </row>
    <row r="38" spans="1:9" ht="13.5" customHeight="1">
      <c r="A38" s="632" t="s">
        <v>616</v>
      </c>
    </row>
    <row r="42" spans="1:9" ht="13.5" customHeight="1">
      <c r="G42" s="871"/>
      <c r="H42" s="871"/>
      <c r="I42" s="871"/>
    </row>
    <row r="43" spans="1:9" ht="13.5" customHeight="1">
      <c r="G43" s="871"/>
      <c r="H43" s="871"/>
      <c r="I43" s="871"/>
    </row>
    <row r="44" spans="1:9" ht="13.5" customHeight="1">
      <c r="G44" s="871"/>
      <c r="H44" s="871"/>
      <c r="I44" s="871"/>
    </row>
    <row r="45" spans="1:9" ht="13.5" customHeight="1">
      <c r="G45" s="871"/>
      <c r="H45" s="871"/>
      <c r="I45" s="871"/>
    </row>
    <row r="46" spans="1:9" ht="13.5" customHeight="1">
      <c r="G46" s="871"/>
      <c r="H46" s="871"/>
      <c r="I46" s="871"/>
    </row>
    <row r="47" spans="1:9" ht="13.5" customHeight="1">
      <c r="G47" s="871"/>
      <c r="H47" s="871"/>
      <c r="I47" s="871"/>
    </row>
    <row r="48" spans="1:9" ht="13.5" customHeight="1">
      <c r="G48" s="871"/>
      <c r="H48" s="871"/>
      <c r="I48" s="871"/>
    </row>
    <row r="49" spans="7:9" ht="13.5" customHeight="1">
      <c r="G49" s="871"/>
      <c r="H49" s="871"/>
      <c r="I49" s="871"/>
    </row>
    <row r="50" spans="7:9" ht="13.5" customHeight="1">
      <c r="G50" s="871"/>
      <c r="H50" s="871"/>
      <c r="I50" s="871"/>
    </row>
    <row r="51" spans="7:9" ht="13.5" customHeight="1">
      <c r="G51" s="871"/>
      <c r="H51" s="871"/>
      <c r="I51" s="871"/>
    </row>
    <row r="52" spans="7:9" ht="13.5" customHeight="1">
      <c r="G52" s="871"/>
      <c r="H52" s="871"/>
      <c r="I52" s="871"/>
    </row>
    <row r="53" spans="7:9" ht="13.5" customHeight="1">
      <c r="G53" s="871"/>
      <c r="H53" s="871"/>
      <c r="I53" s="871"/>
    </row>
    <row r="54" spans="7:9" ht="13.5" customHeight="1">
      <c r="G54" s="871"/>
      <c r="H54" s="871"/>
      <c r="I54" s="871"/>
    </row>
    <row r="55" spans="7:9" ht="13.5" customHeight="1">
      <c r="G55" s="871"/>
      <c r="H55" s="871"/>
      <c r="I55" s="871"/>
    </row>
    <row r="56" spans="7:9" ht="13.5" customHeight="1">
      <c r="G56" s="871"/>
      <c r="H56" s="871"/>
      <c r="I56" s="871"/>
    </row>
    <row r="57" spans="7:9" ht="13.5" customHeight="1">
      <c r="G57" s="871"/>
      <c r="H57" s="871"/>
      <c r="I57" s="871"/>
    </row>
    <row r="58" spans="7:9" ht="13.5" customHeight="1">
      <c r="G58" s="871"/>
      <c r="H58" s="871"/>
      <c r="I58" s="871"/>
    </row>
    <row r="59" spans="7:9" ht="13.5" customHeight="1">
      <c r="G59" s="871"/>
      <c r="H59" s="871"/>
      <c r="I59" s="871"/>
    </row>
    <row r="60" spans="7:9" ht="13.5" customHeight="1">
      <c r="G60" s="871"/>
      <c r="H60" s="871"/>
      <c r="I60" s="871"/>
    </row>
    <row r="61" spans="7:9" ht="13.5" customHeight="1">
      <c r="G61" s="871"/>
      <c r="H61" s="871"/>
      <c r="I61" s="871"/>
    </row>
    <row r="62" spans="7:9" ht="13.5" customHeight="1">
      <c r="G62" s="871"/>
      <c r="H62" s="871"/>
      <c r="I62" s="871"/>
    </row>
    <row r="63" spans="7:9" ht="13.5" customHeight="1">
      <c r="G63" s="871"/>
      <c r="H63" s="871"/>
      <c r="I63" s="871"/>
    </row>
    <row r="64" spans="7:9" ht="13.5" customHeight="1">
      <c r="G64" s="871"/>
      <c r="H64" s="871"/>
      <c r="I64" s="871"/>
    </row>
  </sheetData>
  <mergeCells count="24">
    <mergeCell ref="A17:B17"/>
    <mergeCell ref="A4:B6"/>
    <mergeCell ref="C4:H4"/>
    <mergeCell ref="C5:E5"/>
    <mergeCell ref="F5:H5"/>
    <mergeCell ref="A7:B7"/>
    <mergeCell ref="A8:B8"/>
    <mergeCell ref="A9:B9"/>
    <mergeCell ref="A10:B10"/>
    <mergeCell ref="A11:A14"/>
    <mergeCell ref="A15:B15"/>
    <mergeCell ref="A16:B16"/>
    <mergeCell ref="A36:H36"/>
    <mergeCell ref="A18:B18"/>
    <mergeCell ref="A19:B19"/>
    <mergeCell ref="A20:B20"/>
    <mergeCell ref="A21:A22"/>
    <mergeCell ref="A23:B23"/>
    <mergeCell ref="A24:B24"/>
    <mergeCell ref="A25:B25"/>
    <mergeCell ref="A26:B26"/>
    <mergeCell ref="A27:B27"/>
    <mergeCell ref="A28:B28"/>
    <mergeCell ref="A29:B29"/>
  </mergeCells>
  <hyperlinks>
    <hyperlink ref="J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Normal="100" workbookViewId="0"/>
  </sheetViews>
  <sheetFormatPr defaultColWidth="7" defaultRowHeight="13.5" customHeight="1"/>
  <cols>
    <col min="1" max="1" width="17.25" style="826" customWidth="1"/>
    <col min="2" max="2" width="12.75" style="826" customWidth="1"/>
    <col min="3" max="3" width="16.375" style="826" customWidth="1"/>
    <col min="4" max="4" width="12.75" style="826" customWidth="1"/>
    <col min="5" max="5" width="16.375" style="826" customWidth="1"/>
    <col min="6" max="6" width="9.375" style="826" customWidth="1"/>
    <col min="7" max="7" width="8.375" style="826" customWidth="1"/>
    <col min="8" max="16384" width="7" style="826"/>
  </cols>
  <sheetData>
    <row r="1" spans="1:8" ht="15" customHeight="1">
      <c r="A1" s="1481" t="s">
        <v>0</v>
      </c>
      <c r="F1" s="2004" t="s">
        <v>1431</v>
      </c>
    </row>
    <row r="2" spans="1:8" ht="30" customHeight="1">
      <c r="A2" s="2258" t="s">
        <v>618</v>
      </c>
      <c r="B2" s="2258"/>
      <c r="C2" s="2258"/>
      <c r="D2" s="2258"/>
      <c r="E2" s="2258"/>
    </row>
    <row r="3" spans="1:8" ht="15" customHeight="1">
      <c r="A3" s="1686"/>
      <c r="G3" s="862"/>
    </row>
    <row r="4" spans="1:8" ht="15" customHeight="1">
      <c r="A4" s="2254" t="s">
        <v>352</v>
      </c>
      <c r="B4" s="2256" t="s">
        <v>619</v>
      </c>
      <c r="C4" s="2257"/>
      <c r="D4" s="2256" t="s">
        <v>620</v>
      </c>
      <c r="E4" s="2257"/>
      <c r="G4" s="862"/>
    </row>
    <row r="5" spans="1:8" ht="15" customHeight="1">
      <c r="A5" s="2255"/>
      <c r="B5" s="872" t="s">
        <v>10</v>
      </c>
      <c r="C5" s="872" t="s">
        <v>586</v>
      </c>
      <c r="D5" s="872" t="s">
        <v>10</v>
      </c>
      <c r="E5" s="872" t="s">
        <v>586</v>
      </c>
    </row>
    <row r="6" spans="1:8" ht="15" customHeight="1">
      <c r="A6" s="844" t="s">
        <v>158</v>
      </c>
      <c r="B6" s="873">
        <v>417530</v>
      </c>
      <c r="C6" s="874">
        <v>769.102960658651</v>
      </c>
      <c r="D6" s="875">
        <v>67147</v>
      </c>
      <c r="E6" s="876">
        <v>123.6868165146132</v>
      </c>
      <c r="G6" s="877"/>
    </row>
    <row r="7" spans="1:8" ht="13.5" customHeight="1">
      <c r="A7" s="878" t="s">
        <v>161</v>
      </c>
      <c r="B7" s="879">
        <v>64705</v>
      </c>
      <c r="C7" s="836">
        <v>888.35344673723512</v>
      </c>
      <c r="D7" s="880">
        <v>10767</v>
      </c>
      <c r="E7" s="881">
        <v>147.82322171423863</v>
      </c>
      <c r="F7" s="1686"/>
      <c r="G7" s="1693"/>
      <c r="H7" s="1686"/>
    </row>
    <row r="8" spans="1:8" ht="13.5" customHeight="1">
      <c r="A8" s="878" t="s">
        <v>163</v>
      </c>
      <c r="B8" s="879">
        <v>33946</v>
      </c>
      <c r="C8" s="836">
        <v>600.20545535235942</v>
      </c>
      <c r="D8" s="880">
        <v>5969</v>
      </c>
      <c r="E8" s="881">
        <v>81.950107774894619</v>
      </c>
      <c r="F8" s="1686"/>
      <c r="G8" s="1693"/>
      <c r="H8" s="1686"/>
    </row>
    <row r="9" spans="1:8" ht="13.5" customHeight="1">
      <c r="A9" s="878" t="s">
        <v>621</v>
      </c>
      <c r="B9" s="879">
        <v>36823</v>
      </c>
      <c r="C9" s="836">
        <v>645.25342795811969</v>
      </c>
      <c r="D9" s="880">
        <v>8700</v>
      </c>
      <c r="E9" s="881">
        <v>119.44478767659292</v>
      </c>
      <c r="F9" s="1686"/>
      <c r="G9" s="1693"/>
      <c r="H9" s="1686"/>
    </row>
    <row r="10" spans="1:8" ht="13.5" customHeight="1">
      <c r="A10" s="878" t="s">
        <v>622</v>
      </c>
      <c r="B10" s="879">
        <v>37588</v>
      </c>
      <c r="C10" s="836">
        <v>560.43274449228852</v>
      </c>
      <c r="D10" s="880">
        <v>6325</v>
      </c>
      <c r="E10" s="881">
        <v>86.837733569477038</v>
      </c>
      <c r="F10" s="1686"/>
      <c r="G10" s="1693"/>
      <c r="H10" s="1686"/>
    </row>
    <row r="11" spans="1:8" ht="13.5" customHeight="1">
      <c r="A11" s="878" t="s">
        <v>169</v>
      </c>
      <c r="B11" s="879">
        <v>49145</v>
      </c>
      <c r="C11" s="836">
        <v>714.20682278602419</v>
      </c>
      <c r="D11" s="880">
        <v>7114</v>
      </c>
      <c r="E11" s="881">
        <v>97.67014017600944</v>
      </c>
      <c r="F11" s="1686"/>
      <c r="G11" s="1693"/>
      <c r="H11" s="1686"/>
    </row>
    <row r="12" spans="1:8" ht="13.5" customHeight="1">
      <c r="A12" s="878" t="s">
        <v>171</v>
      </c>
      <c r="B12" s="879">
        <v>51363</v>
      </c>
      <c r="C12" s="836">
        <v>831.41651437330938</v>
      </c>
      <c r="D12" s="880">
        <v>5680</v>
      </c>
      <c r="E12" s="881">
        <v>77.982344138281363</v>
      </c>
      <c r="F12" s="1686"/>
      <c r="G12" s="1693"/>
      <c r="H12" s="1686"/>
    </row>
    <row r="13" spans="1:8" ht="13.5" customHeight="1">
      <c r="A13" s="878" t="s">
        <v>173</v>
      </c>
      <c r="B13" s="879">
        <v>62796</v>
      </c>
      <c r="C13" s="836">
        <v>777.09166058236087</v>
      </c>
      <c r="D13" s="880">
        <v>8008</v>
      </c>
      <c r="E13" s="881">
        <v>109.94412180622486</v>
      </c>
      <c r="F13" s="1686"/>
      <c r="G13" s="1693"/>
      <c r="H13" s="1686"/>
    </row>
    <row r="14" spans="1:8" ht="13.5" customHeight="1">
      <c r="A14" s="882" t="s">
        <v>176</v>
      </c>
      <c r="B14" s="883">
        <v>81164</v>
      </c>
      <c r="C14" s="1694">
        <v>1041.2248798917262</v>
      </c>
      <c r="D14" s="884">
        <v>14584</v>
      </c>
      <c r="E14" s="885">
        <v>200.2279061466013</v>
      </c>
      <c r="F14" s="1686"/>
      <c r="G14" s="1693"/>
      <c r="H14" s="1686"/>
    </row>
    <row r="15" spans="1:8" ht="13.5" customHeight="1">
      <c r="C15" s="1686"/>
      <c r="D15" s="1686"/>
      <c r="E15" s="1686"/>
      <c r="F15" s="1686"/>
      <c r="G15" s="1695"/>
      <c r="H15" s="1686"/>
    </row>
    <row r="16" spans="1:8" ht="13.5" customHeight="1">
      <c r="A16" s="632" t="s">
        <v>616</v>
      </c>
      <c r="C16" s="1686"/>
      <c r="D16" s="1686"/>
      <c r="E16" s="1686"/>
      <c r="F16" s="1686"/>
      <c r="G16" s="1696"/>
      <c r="H16" s="1686"/>
    </row>
    <row r="17" spans="1:8" ht="13.5" customHeight="1">
      <c r="C17" s="1686"/>
      <c r="D17" s="1686"/>
      <c r="E17" s="1686"/>
      <c r="F17" s="1686"/>
      <c r="G17" s="1696"/>
      <c r="H17" s="1686"/>
    </row>
    <row r="18" spans="1:8" ht="13.5" customHeight="1">
      <c r="C18" s="1686"/>
      <c r="D18" s="1686"/>
      <c r="E18" s="1686"/>
      <c r="F18" s="1686"/>
      <c r="G18" s="1686"/>
      <c r="H18" s="1686"/>
    </row>
    <row r="19" spans="1:8" ht="13.5" customHeight="1">
      <c r="C19" s="1686"/>
      <c r="D19" s="1686"/>
      <c r="E19" s="1686"/>
      <c r="F19" s="1686"/>
      <c r="G19" s="1686"/>
      <c r="H19" s="1686"/>
    </row>
    <row r="20" spans="1:8" ht="13.5" customHeight="1">
      <c r="C20" s="1686"/>
      <c r="D20" s="1686"/>
      <c r="E20" s="1686"/>
      <c r="F20" s="1686"/>
      <c r="G20" s="1686"/>
      <c r="H20" s="1686"/>
    </row>
    <row r="21" spans="1:8" ht="13.5" customHeight="1">
      <c r="C21" s="1686"/>
      <c r="D21" s="1686"/>
      <c r="E21" s="1686"/>
      <c r="F21" s="1686"/>
      <c r="G21" s="1686"/>
      <c r="H21" s="1686"/>
    </row>
    <row r="22" spans="1:8" ht="13.5" customHeight="1">
      <c r="C22" s="1686"/>
      <c r="D22" s="1686"/>
      <c r="E22" s="1686"/>
      <c r="F22" s="1686"/>
      <c r="G22" s="1686"/>
      <c r="H22" s="1686"/>
    </row>
    <row r="23" spans="1:8" ht="13.5" customHeight="1">
      <c r="C23" s="1686"/>
      <c r="D23" s="1686"/>
      <c r="E23" s="1686"/>
      <c r="F23" s="1686"/>
      <c r="G23" s="1686"/>
      <c r="H23" s="1686"/>
    </row>
    <row r="24" spans="1:8" ht="13.5" customHeight="1">
      <c r="C24" s="1686"/>
      <c r="D24" s="1686"/>
      <c r="E24" s="1686"/>
      <c r="F24" s="1686"/>
      <c r="G24" s="1686"/>
      <c r="H24" s="1686"/>
    </row>
    <row r="25" spans="1:8" ht="13.5" customHeight="1">
      <c r="C25" s="1686"/>
      <c r="D25" s="1686"/>
      <c r="E25" s="1686"/>
      <c r="F25" s="1686"/>
      <c r="G25" s="1686"/>
      <c r="H25" s="1686"/>
    </row>
    <row r="26" spans="1:8" ht="13.5" customHeight="1">
      <c r="C26" s="1686"/>
      <c r="D26" s="1686"/>
      <c r="E26" s="1686"/>
      <c r="F26" s="1686"/>
      <c r="G26" s="1686"/>
      <c r="H26" s="1686"/>
    </row>
    <row r="27" spans="1:8" ht="13.5" customHeight="1">
      <c r="C27" s="1686"/>
      <c r="D27" s="1686"/>
      <c r="E27" s="1686"/>
      <c r="F27" s="1686"/>
      <c r="G27" s="1686"/>
      <c r="H27" s="1686"/>
    </row>
    <row r="28" spans="1:8" ht="13.5" customHeight="1">
      <c r="C28" s="1686"/>
      <c r="D28" s="1686"/>
      <c r="E28" s="1686"/>
      <c r="F28" s="1686"/>
      <c r="G28" s="1686"/>
      <c r="H28" s="1686"/>
    </row>
    <row r="29" spans="1:8" ht="13.5" customHeight="1">
      <c r="C29" s="1686"/>
      <c r="D29" s="1686"/>
      <c r="E29" s="1686"/>
      <c r="F29" s="1686"/>
      <c r="G29" s="1686"/>
      <c r="H29" s="1686"/>
    </row>
    <row r="31" spans="1:8" ht="13.5" customHeight="1">
      <c r="A31" s="1686"/>
    </row>
    <row r="32" spans="1:8" ht="13.5" customHeight="1">
      <c r="A32" s="1686"/>
    </row>
    <row r="33" spans="1:1" ht="13.5" customHeight="1">
      <c r="A33" s="1686"/>
    </row>
    <row r="34" spans="1:1" ht="13.5" customHeight="1">
      <c r="A34" s="1686"/>
    </row>
    <row r="36" spans="1:1" ht="12"/>
  </sheetData>
  <mergeCells count="4">
    <mergeCell ref="A4:A5"/>
    <mergeCell ref="B4:C4"/>
    <mergeCell ref="D4:E4"/>
    <mergeCell ref="A2:E2"/>
  </mergeCells>
  <hyperlinks>
    <hyperlink ref="F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zoomScale="60" zoomScaleNormal="100" workbookViewId="0"/>
  </sheetViews>
  <sheetFormatPr defaultColWidth="9" defaultRowHeight="13.5" customHeight="1"/>
  <cols>
    <col min="1" max="8" width="9" style="886"/>
    <col min="9" max="10" width="7.25" style="886" customWidth="1"/>
    <col min="11" max="11" width="67.625" style="886" customWidth="1"/>
    <col min="12" max="21" width="7.625" style="886" customWidth="1"/>
    <col min="22" max="22" width="9" style="887"/>
    <col min="23" max="16384" width="9" style="886"/>
  </cols>
  <sheetData>
    <row r="1" spans="1:22" ht="15" customHeight="1">
      <c r="A1" s="1" t="s">
        <v>0</v>
      </c>
      <c r="K1" s="2004" t="s">
        <v>1431</v>
      </c>
    </row>
    <row r="2" spans="1:22" ht="30" customHeight="1">
      <c r="A2" s="2264" t="s">
        <v>1467</v>
      </c>
      <c r="B2" s="2264"/>
      <c r="C2" s="2264"/>
      <c r="D2" s="2264"/>
      <c r="E2" s="2264"/>
      <c r="F2" s="2264"/>
      <c r="G2" s="2264"/>
      <c r="H2" s="2264"/>
      <c r="I2" s="2264"/>
      <c r="L2" s="889"/>
      <c r="R2" s="890"/>
    </row>
    <row r="3" spans="1:22" ht="15" customHeight="1">
      <c r="J3" s="895"/>
      <c r="K3" s="2259" t="s">
        <v>354</v>
      </c>
      <c r="L3" s="2261" t="s">
        <v>179</v>
      </c>
      <c r="M3" s="2262"/>
      <c r="N3" s="2262"/>
      <c r="O3" s="2262"/>
      <c r="P3" s="2262"/>
      <c r="Q3" s="2262"/>
      <c r="R3" s="2262"/>
      <c r="S3" s="2262"/>
      <c r="T3" s="2262"/>
      <c r="U3" s="2263"/>
    </row>
    <row r="4" spans="1:22" ht="15" customHeight="1">
      <c r="J4" s="895"/>
      <c r="K4" s="2260"/>
      <c r="L4" s="897">
        <v>2013</v>
      </c>
      <c r="M4" s="897">
        <v>2014</v>
      </c>
      <c r="N4" s="897">
        <v>2015</v>
      </c>
      <c r="O4" s="897">
        <v>2016</v>
      </c>
      <c r="P4" s="897">
        <v>2017</v>
      </c>
      <c r="Q4" s="897">
        <v>2018</v>
      </c>
      <c r="R4" s="897">
        <v>2019</v>
      </c>
      <c r="S4" s="897">
        <v>2020</v>
      </c>
      <c r="T4" s="897">
        <v>2021</v>
      </c>
      <c r="U4" s="897">
        <v>2022</v>
      </c>
    </row>
    <row r="5" spans="1:22" ht="15" customHeight="1">
      <c r="J5" s="895"/>
      <c r="K5" s="898" t="s">
        <v>623</v>
      </c>
      <c r="L5" s="899">
        <v>109.11107176230796</v>
      </c>
      <c r="M5" s="899">
        <v>118.72506271040659</v>
      </c>
      <c r="N5" s="899">
        <v>136.65233387612665</v>
      </c>
      <c r="O5" s="899">
        <v>136.38513705574792</v>
      </c>
      <c r="P5" s="899">
        <v>130.94328252913769</v>
      </c>
      <c r="Q5" s="899">
        <v>129.12030098225441</v>
      </c>
      <c r="R5" s="899">
        <v>126.12788901463995</v>
      </c>
      <c r="S5" s="899">
        <v>111.78104030179966</v>
      </c>
      <c r="T5" s="899">
        <v>116.07422803637064</v>
      </c>
      <c r="U5" s="831">
        <v>123.6868165146132</v>
      </c>
    </row>
    <row r="6" spans="1:22" ht="15" customHeight="1">
      <c r="J6" s="895"/>
      <c r="K6" s="900" t="s">
        <v>624</v>
      </c>
      <c r="L6" s="901">
        <v>25.526458982534734</v>
      </c>
      <c r="M6" s="901">
        <v>28.122151885075098</v>
      </c>
      <c r="N6" s="901">
        <v>28.061726584021532</v>
      </c>
      <c r="O6" s="901">
        <v>28.575933478347178</v>
      </c>
      <c r="P6" s="901">
        <v>28.197063448904306</v>
      </c>
      <c r="Q6" s="901">
        <v>28.471195160887572</v>
      </c>
      <c r="R6" s="901">
        <v>30.61632251245128</v>
      </c>
      <c r="S6" s="901">
        <v>26.654915279568907</v>
      </c>
      <c r="T6" s="901">
        <v>28.209406496609201</v>
      </c>
      <c r="U6" s="836">
        <v>28.105700126289602</v>
      </c>
    </row>
    <row r="7" spans="1:22" ht="13.5" customHeight="1">
      <c r="J7" s="887"/>
      <c r="K7" s="900" t="s">
        <v>625</v>
      </c>
      <c r="L7" s="901">
        <v>17.387534483799609</v>
      </c>
      <c r="M7" s="901">
        <v>18.943624548059901</v>
      </c>
      <c r="N7" s="901">
        <v>19.024180963213652</v>
      </c>
      <c r="O7" s="901">
        <v>16.955691664721069</v>
      </c>
      <c r="P7" s="901">
        <v>16.266406031834684</v>
      </c>
      <c r="Q7" s="901">
        <v>17.378474066498715</v>
      </c>
      <c r="R7" s="901">
        <v>17.09457145668285</v>
      </c>
      <c r="S7" s="901">
        <v>16.161820410012783</v>
      </c>
      <c r="T7" s="901">
        <v>15.726684321082699</v>
      </c>
      <c r="U7" s="836">
        <v>17.432975881190508</v>
      </c>
    </row>
    <row r="8" spans="1:22" ht="13.5" customHeight="1">
      <c r="J8" s="895"/>
      <c r="K8" s="900" t="s">
        <v>626</v>
      </c>
      <c r="L8" s="901">
        <v>7.8435007419752285</v>
      </c>
      <c r="M8" s="901">
        <v>8.5605999539966895</v>
      </c>
      <c r="N8" s="901">
        <v>11.55125121354482</v>
      </c>
      <c r="O8" s="901">
        <v>10.229345231754465</v>
      </c>
      <c r="P8" s="901">
        <v>10.7787445435706</v>
      </c>
      <c r="Q8" s="901">
        <v>10.250584312661351</v>
      </c>
      <c r="R8" s="901">
        <v>9.0676349559617826</v>
      </c>
      <c r="S8" s="901">
        <v>7.0515648887748421</v>
      </c>
      <c r="T8" s="901">
        <v>6.4345635978502633</v>
      </c>
      <c r="U8" s="836">
        <v>7.123131628546461</v>
      </c>
    </row>
    <row r="9" spans="1:22" ht="13.5" customHeight="1">
      <c r="J9" s="895"/>
      <c r="K9" s="900" t="s">
        <v>627</v>
      </c>
      <c r="L9" s="901">
        <v>26.438579831530909</v>
      </c>
      <c r="M9" s="901">
        <v>26.683395590285738</v>
      </c>
      <c r="N9" s="901">
        <v>28.389761478088378</v>
      </c>
      <c r="O9" s="901">
        <v>27.468367681671609</v>
      </c>
      <c r="P9" s="901">
        <v>26.337835653081321</v>
      </c>
      <c r="Q9" s="901">
        <v>24.192626587927794</v>
      </c>
      <c r="R9" s="901">
        <v>23.509158238016898</v>
      </c>
      <c r="S9" s="901">
        <v>21.497199246636448</v>
      </c>
      <c r="T9" s="901">
        <v>21.39395795030169</v>
      </c>
      <c r="U9" s="836">
        <v>21.864901068230278</v>
      </c>
    </row>
    <row r="10" spans="1:22" ht="13.5" customHeight="1">
      <c r="J10" s="895"/>
      <c r="K10" s="900" t="s">
        <v>628</v>
      </c>
      <c r="L10" s="901">
        <v>34.662438660334509</v>
      </c>
      <c r="M10" s="901">
        <v>36.131228592735866</v>
      </c>
      <c r="N10" s="901">
        <v>39.010351896668269</v>
      </c>
      <c r="O10" s="901">
        <v>40.343360115451773</v>
      </c>
      <c r="P10" s="901">
        <v>39.24219932685665</v>
      </c>
      <c r="Q10" s="901">
        <v>38.817184947731562</v>
      </c>
      <c r="R10" s="901">
        <v>36.977775041669162</v>
      </c>
      <c r="S10" s="901">
        <v>32.537935129632487</v>
      </c>
      <c r="T10" s="901">
        <v>33.896920388789695</v>
      </c>
      <c r="U10" s="836">
        <v>36.719034363445864</v>
      </c>
    </row>
    <row r="11" spans="1:22" ht="13.5" customHeight="1">
      <c r="J11" s="895"/>
      <c r="K11" s="900" t="s">
        <v>629</v>
      </c>
      <c r="L11" s="901">
        <v>2.0365775231635306</v>
      </c>
      <c r="M11" s="901">
        <v>2.5418027874612021</v>
      </c>
      <c r="N11" s="901">
        <v>2.5431918753496885</v>
      </c>
      <c r="O11" s="901">
        <v>2.5959723241017172</v>
      </c>
      <c r="P11" s="901">
        <v>2.3185231999294524</v>
      </c>
      <c r="Q11" s="901">
        <v>2.6988740869741989</v>
      </c>
      <c r="R11" s="901">
        <v>2.810618715386012</v>
      </c>
      <c r="S11" s="901">
        <v>3.01843608745479</v>
      </c>
      <c r="T11" s="901">
        <v>3.3525235559860391</v>
      </c>
      <c r="U11" s="836">
        <v>3.1701343503306076</v>
      </c>
    </row>
    <row r="12" spans="1:22" ht="13.5" customHeight="1">
      <c r="J12" s="895"/>
      <c r="K12" s="900" t="s">
        <v>630</v>
      </c>
      <c r="L12" s="901">
        <v>3.2053477608448673</v>
      </c>
      <c r="M12" s="901">
        <v>3.5599995499275177</v>
      </c>
      <c r="N12" s="901">
        <v>3.7115858238799082</v>
      </c>
      <c r="O12" s="901">
        <v>3.241745737113555</v>
      </c>
      <c r="P12" s="901">
        <v>3.205881920663149</v>
      </c>
      <c r="Q12" s="901">
        <v>3.2823152560141682</v>
      </c>
      <c r="R12" s="901">
        <v>2.9865114120464145</v>
      </c>
      <c r="S12" s="901">
        <v>2.6118263717903702</v>
      </c>
      <c r="T12" s="901">
        <v>2.4306715792851579</v>
      </c>
      <c r="U12" s="836">
        <v>2.6414716202057473</v>
      </c>
    </row>
    <row r="13" spans="1:22" ht="13.5" customHeight="1">
      <c r="J13" s="895"/>
      <c r="K13" s="900" t="s">
        <v>631</v>
      </c>
      <c r="L13" s="901">
        <v>3.9475999497041054</v>
      </c>
      <c r="M13" s="901">
        <v>4.1853051703552007</v>
      </c>
      <c r="N13" s="901">
        <v>4.6477752968347215</v>
      </c>
      <c r="O13" s="901">
        <v>4.7522299880614707</v>
      </c>
      <c r="P13" s="901">
        <v>4.4276076955863548</v>
      </c>
      <c r="Q13" s="901">
        <v>4.438189270149957</v>
      </c>
      <c r="R13" s="901">
        <v>4.9011767038185017</v>
      </c>
      <c r="S13" s="901">
        <v>3.9891709942211966</v>
      </c>
      <c r="T13" s="901">
        <v>4.0259723054321919</v>
      </c>
      <c r="U13" s="836">
        <v>4.3232453923451111</v>
      </c>
    </row>
    <row r="14" spans="1:22" ht="13.5" customHeight="1">
      <c r="J14" s="903"/>
      <c r="K14" s="900" t="s">
        <v>632</v>
      </c>
      <c r="L14" s="901">
        <v>1.4457300096437393</v>
      </c>
      <c r="M14" s="901">
        <v>1.3705075987544797</v>
      </c>
      <c r="N14" s="901">
        <v>2.4455185641949546</v>
      </c>
      <c r="O14" s="901">
        <v>2.6990017005366544</v>
      </c>
      <c r="P14" s="901">
        <v>2.0888754978762183</v>
      </c>
      <c r="Q14" s="901">
        <v>2.2328550400051665</v>
      </c>
      <c r="R14" s="901">
        <v>2.6512159590375224</v>
      </c>
      <c r="S14" s="901">
        <v>2.3572374056761616</v>
      </c>
      <c r="T14" s="901">
        <v>2.9477182967561113</v>
      </c>
      <c r="U14" s="836">
        <v>3.2935503883736934</v>
      </c>
      <c r="V14" s="902"/>
    </row>
    <row r="15" spans="1:22" ht="13.5" customHeight="1">
      <c r="K15" s="904" t="s">
        <v>633</v>
      </c>
      <c r="L15" s="905">
        <v>8.2995611664733175</v>
      </c>
      <c r="M15" s="905">
        <v>8.6140921752132176</v>
      </c>
      <c r="N15" s="905">
        <v>7.8470369603180972</v>
      </c>
      <c r="O15" s="905">
        <v>9.0537064542200927</v>
      </c>
      <c r="P15" s="905">
        <v>7.5544908067431917</v>
      </c>
      <c r="Q15" s="905">
        <v>7.6306032139535649</v>
      </c>
      <c r="R15" s="905">
        <v>6.8433252294437779</v>
      </c>
      <c r="S15" s="905">
        <v>5.573483625075804</v>
      </c>
      <c r="T15" s="905">
        <v>6.2174407769905748</v>
      </c>
      <c r="U15" s="1694">
        <v>6.5926268680030473</v>
      </c>
      <c r="V15" s="902"/>
    </row>
    <row r="16" spans="1:22" ht="13.5" customHeight="1">
      <c r="K16" s="887"/>
      <c r="L16" s="887"/>
      <c r="M16" s="887"/>
      <c r="N16" s="887"/>
      <c r="O16" s="887"/>
      <c r="P16" s="887"/>
      <c r="Q16" s="887"/>
      <c r="R16" s="887"/>
      <c r="S16" s="887"/>
      <c r="T16" s="887"/>
      <c r="U16" s="887"/>
      <c r="V16" s="2416"/>
    </row>
    <row r="17" spans="1:22" ht="13.5" customHeight="1">
      <c r="K17" s="887"/>
      <c r="L17" s="887"/>
      <c r="M17" s="887"/>
      <c r="N17" s="887"/>
      <c r="O17" s="887"/>
      <c r="P17" s="887"/>
      <c r="Q17" s="887"/>
      <c r="R17" s="887"/>
      <c r="S17" s="887"/>
      <c r="T17" s="887"/>
      <c r="U17" s="887"/>
      <c r="V17" s="2416"/>
    </row>
    <row r="18" spans="1:22" ht="13.5" customHeight="1">
      <c r="K18" s="906"/>
      <c r="L18" s="907"/>
      <c r="M18" s="896"/>
      <c r="N18" s="896"/>
      <c r="O18" s="896"/>
      <c r="P18" s="896"/>
      <c r="Q18" s="896"/>
      <c r="R18" s="896"/>
      <c r="S18" s="896"/>
      <c r="T18" s="896"/>
      <c r="U18" s="896"/>
      <c r="V18" s="2416"/>
    </row>
    <row r="19" spans="1:22" ht="13.5" customHeight="1">
      <c r="K19" s="887"/>
      <c r="L19" s="887"/>
      <c r="M19" s="887"/>
      <c r="N19" s="887"/>
      <c r="O19" s="887"/>
      <c r="P19" s="887"/>
      <c r="Q19" s="887"/>
      <c r="R19" s="887"/>
      <c r="S19" s="887"/>
      <c r="T19" s="887"/>
      <c r="U19" s="887"/>
      <c r="V19" s="2416"/>
    </row>
    <row r="20" spans="1:22" ht="13.5" customHeight="1">
      <c r="K20" s="887"/>
      <c r="L20" s="887"/>
      <c r="M20" s="887"/>
      <c r="N20" s="887"/>
      <c r="O20" s="887"/>
      <c r="P20" s="887"/>
      <c r="Q20" s="887"/>
      <c r="R20" s="887"/>
      <c r="S20" s="887"/>
      <c r="T20" s="887"/>
      <c r="U20" s="887"/>
      <c r="V20" s="2416"/>
    </row>
    <row r="21" spans="1:22" ht="13.5" customHeight="1">
      <c r="K21" s="892"/>
      <c r="L21" s="892"/>
      <c r="M21" s="896"/>
      <c r="N21" s="896"/>
      <c r="O21" s="896"/>
      <c r="P21" s="896"/>
      <c r="Q21" s="896"/>
      <c r="R21" s="896"/>
      <c r="S21" s="896"/>
      <c r="T21" s="896"/>
      <c r="U21" s="896"/>
      <c r="V21" s="2416"/>
    </row>
    <row r="22" spans="1:22" ht="13.5" customHeight="1">
      <c r="U22" s="887"/>
      <c r="V22" s="2416"/>
    </row>
    <row r="23" spans="1:22" ht="13.5" customHeight="1">
      <c r="K23" s="1"/>
      <c r="U23" s="887"/>
      <c r="V23" s="2416"/>
    </row>
    <row r="24" spans="1:22" ht="13.5" customHeight="1">
      <c r="U24" s="887"/>
    </row>
    <row r="27" spans="1:22" ht="12.75"/>
    <row r="28" spans="1:22" ht="13.5" customHeight="1">
      <c r="A28" s="908"/>
    </row>
    <row r="29" spans="1:22" ht="13.5" customHeight="1">
      <c r="V29" s="896"/>
    </row>
  </sheetData>
  <mergeCells count="3">
    <mergeCell ref="K3:K4"/>
    <mergeCell ref="L3:U3"/>
    <mergeCell ref="A2:I2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colBreaks count="2" manualBreakCount="2">
    <brk id="9" max="31" man="1"/>
    <brk id="11" max="31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zoomScaleNormal="100" workbookViewId="0"/>
  </sheetViews>
  <sheetFormatPr defaultColWidth="9" defaultRowHeight="13.5" customHeight="1"/>
  <cols>
    <col min="1" max="8" width="9" style="886" customWidth="1"/>
    <col min="9" max="9" width="7.375" style="886" customWidth="1"/>
    <col min="10" max="10" width="8" style="886" customWidth="1"/>
    <col min="11" max="20" width="7" style="886" customWidth="1"/>
    <col min="21" max="21" width="9" style="887"/>
    <col min="22" max="16384" width="9" style="886"/>
  </cols>
  <sheetData>
    <row r="1" spans="1:21" ht="15" customHeight="1">
      <c r="A1" s="1" t="s">
        <v>0</v>
      </c>
      <c r="J1" s="2004" t="s">
        <v>1431</v>
      </c>
    </row>
    <row r="2" spans="1:21" s="1702" customFormat="1" ht="30" customHeight="1">
      <c r="A2" s="2266" t="s">
        <v>1302</v>
      </c>
      <c r="B2" s="2266"/>
      <c r="C2" s="2266"/>
      <c r="D2" s="2266"/>
      <c r="E2" s="2266"/>
      <c r="F2" s="2266"/>
      <c r="G2" s="2266"/>
      <c r="H2" s="2266"/>
      <c r="U2" s="1703"/>
    </row>
    <row r="3" spans="1:21" ht="15" customHeight="1">
      <c r="J3" s="1" t="s">
        <v>1137</v>
      </c>
    </row>
    <row r="4" spans="1:21" ht="15" customHeight="1">
      <c r="J4" s="2267" t="s">
        <v>252</v>
      </c>
      <c r="K4" s="2261" t="s">
        <v>179</v>
      </c>
      <c r="L4" s="2262"/>
      <c r="M4" s="2262"/>
      <c r="N4" s="2262"/>
      <c r="O4" s="2262"/>
      <c r="P4" s="2262"/>
      <c r="Q4" s="2262"/>
      <c r="R4" s="2262"/>
      <c r="S4" s="2262"/>
      <c r="T4" s="2263"/>
    </row>
    <row r="5" spans="1:21" ht="15" customHeight="1">
      <c r="J5" s="2267"/>
      <c r="K5" s="897">
        <v>2013</v>
      </c>
      <c r="L5" s="897">
        <v>2014</v>
      </c>
      <c r="M5" s="897">
        <v>2015</v>
      </c>
      <c r="N5" s="897">
        <v>2016</v>
      </c>
      <c r="O5" s="897">
        <v>2017</v>
      </c>
      <c r="P5" s="897">
        <v>2018</v>
      </c>
      <c r="Q5" s="897">
        <v>2019</v>
      </c>
      <c r="R5" s="897">
        <v>2020</v>
      </c>
      <c r="S5" s="897">
        <v>2021</v>
      </c>
      <c r="T5" s="897">
        <v>2022</v>
      </c>
    </row>
    <row r="6" spans="1:21" ht="15" customHeight="1">
      <c r="K6" s="2265" t="s">
        <v>634</v>
      </c>
      <c r="L6" s="2265"/>
      <c r="M6" s="2265"/>
      <c r="N6" s="2265"/>
      <c r="O6" s="2265"/>
      <c r="P6" s="2265"/>
      <c r="Q6" s="2265"/>
      <c r="R6" s="2265"/>
      <c r="S6" s="2265"/>
      <c r="T6" s="2265"/>
    </row>
    <row r="7" spans="1:21" ht="13.5" customHeight="1">
      <c r="J7" s="909" t="s">
        <v>12</v>
      </c>
      <c r="K7" s="910">
        <v>27035</v>
      </c>
      <c r="L7" s="910">
        <v>29214</v>
      </c>
      <c r="M7" s="910">
        <v>34342</v>
      </c>
      <c r="N7" s="910">
        <v>33915</v>
      </c>
      <c r="O7" s="910">
        <v>31689</v>
      </c>
      <c r="P7" s="910">
        <v>31890</v>
      </c>
      <c r="Q7" s="910">
        <v>30886</v>
      </c>
      <c r="R7" s="910">
        <v>27436</v>
      </c>
      <c r="S7" s="910">
        <v>28487</v>
      </c>
      <c r="T7" s="910">
        <v>31062</v>
      </c>
    </row>
    <row r="8" spans="1:21" ht="13.5" customHeight="1">
      <c r="J8" s="2412" t="s">
        <v>635</v>
      </c>
      <c r="K8" s="911">
        <v>2554</v>
      </c>
      <c r="L8" s="911">
        <v>2882</v>
      </c>
      <c r="M8" s="911">
        <v>3627</v>
      </c>
      <c r="N8" s="911">
        <v>4002</v>
      </c>
      <c r="O8" s="911">
        <v>3237</v>
      </c>
      <c r="P8" s="911">
        <v>3479</v>
      </c>
      <c r="Q8" s="911">
        <v>3347</v>
      </c>
      <c r="R8" s="911">
        <v>2746</v>
      </c>
      <c r="S8" s="911">
        <v>3121</v>
      </c>
      <c r="T8" s="911">
        <v>3402</v>
      </c>
    </row>
    <row r="9" spans="1:21" ht="13.5" customHeight="1">
      <c r="J9" s="2412" t="s">
        <v>296</v>
      </c>
      <c r="K9" s="911">
        <v>1862</v>
      </c>
      <c r="L9" s="911">
        <v>1607</v>
      </c>
      <c r="M9" s="911">
        <v>1968</v>
      </c>
      <c r="N9" s="911">
        <v>2071</v>
      </c>
      <c r="O9" s="911">
        <v>2097</v>
      </c>
      <c r="P9" s="911">
        <v>1817</v>
      </c>
      <c r="Q9" s="911">
        <v>1594</v>
      </c>
      <c r="R9" s="911">
        <v>1345</v>
      </c>
      <c r="S9" s="911">
        <v>1586</v>
      </c>
      <c r="T9" s="911">
        <v>1797</v>
      </c>
    </row>
    <row r="10" spans="1:21" ht="13.5" customHeight="1">
      <c r="J10" s="2412" t="s">
        <v>444</v>
      </c>
      <c r="K10" s="911">
        <v>4153</v>
      </c>
      <c r="L10" s="911">
        <v>4227</v>
      </c>
      <c r="M10" s="911">
        <v>5140</v>
      </c>
      <c r="N10" s="911">
        <v>4428</v>
      </c>
      <c r="O10" s="911">
        <v>4511</v>
      </c>
      <c r="P10" s="911">
        <v>4169</v>
      </c>
      <c r="Q10" s="911">
        <v>3763</v>
      </c>
      <c r="R10" s="911">
        <v>3443</v>
      </c>
      <c r="S10" s="911">
        <v>3728</v>
      </c>
      <c r="T10" s="911">
        <v>4218</v>
      </c>
    </row>
    <row r="11" spans="1:21" ht="13.5" customHeight="1">
      <c r="H11" s="912"/>
      <c r="J11" s="2412" t="s">
        <v>636</v>
      </c>
      <c r="K11" s="911">
        <v>6504</v>
      </c>
      <c r="L11" s="911">
        <v>7185</v>
      </c>
      <c r="M11" s="911">
        <v>8608</v>
      </c>
      <c r="N11" s="911">
        <v>8084</v>
      </c>
      <c r="O11" s="911">
        <v>7365</v>
      </c>
      <c r="P11" s="911">
        <v>7375</v>
      </c>
      <c r="Q11" s="911">
        <v>7128</v>
      </c>
      <c r="R11" s="911">
        <v>6671</v>
      </c>
      <c r="S11" s="911">
        <v>6702</v>
      </c>
      <c r="T11" s="911">
        <v>7795</v>
      </c>
    </row>
    <row r="12" spans="1:21" ht="13.5" customHeight="1">
      <c r="H12" s="912"/>
      <c r="J12" s="2413" t="s">
        <v>637</v>
      </c>
      <c r="K12" s="911">
        <v>5968</v>
      </c>
      <c r="L12" s="911">
        <v>6671</v>
      </c>
      <c r="M12" s="911">
        <v>7635</v>
      </c>
      <c r="N12" s="911">
        <v>7348</v>
      </c>
      <c r="O12" s="911">
        <v>6760</v>
      </c>
      <c r="P12" s="911">
        <v>6874</v>
      </c>
      <c r="Q12" s="911">
        <v>6768</v>
      </c>
      <c r="R12" s="911">
        <v>5893</v>
      </c>
      <c r="S12" s="911">
        <v>5786</v>
      </c>
      <c r="T12" s="911">
        <v>6305</v>
      </c>
    </row>
    <row r="13" spans="1:21" ht="13.5" customHeight="1">
      <c r="H13" s="912"/>
      <c r="J13" s="2413" t="s">
        <v>638</v>
      </c>
      <c r="K13" s="911">
        <v>3567</v>
      </c>
      <c r="L13" s="911">
        <v>4126</v>
      </c>
      <c r="M13" s="911">
        <v>4640</v>
      </c>
      <c r="N13" s="911">
        <v>4899</v>
      </c>
      <c r="O13" s="911">
        <v>4850</v>
      </c>
      <c r="P13" s="911">
        <v>5047</v>
      </c>
      <c r="Q13" s="911">
        <v>5035</v>
      </c>
      <c r="R13" s="911">
        <v>4344</v>
      </c>
      <c r="S13" s="911">
        <v>4517</v>
      </c>
      <c r="T13" s="911">
        <v>4386</v>
      </c>
    </row>
    <row r="14" spans="1:21" ht="13.5" customHeight="1">
      <c r="J14" s="2414" t="s">
        <v>639</v>
      </c>
      <c r="K14" s="913">
        <v>2427</v>
      </c>
      <c r="L14" s="913">
        <v>2516</v>
      </c>
      <c r="M14" s="913">
        <v>2724</v>
      </c>
      <c r="N14" s="913">
        <v>3083</v>
      </c>
      <c r="O14" s="913">
        <v>2869</v>
      </c>
      <c r="P14" s="913">
        <v>3129</v>
      </c>
      <c r="Q14" s="913">
        <v>3251</v>
      </c>
      <c r="R14" s="913">
        <v>2994</v>
      </c>
      <c r="S14" s="913">
        <v>3047</v>
      </c>
      <c r="T14" s="913">
        <v>3159</v>
      </c>
    </row>
    <row r="15" spans="1:21" ht="13.5" customHeight="1">
      <c r="K15" s="2262" t="s">
        <v>662</v>
      </c>
      <c r="L15" s="2262"/>
      <c r="M15" s="2262"/>
      <c r="N15" s="2262"/>
      <c r="O15" s="2262"/>
      <c r="P15" s="2262"/>
      <c r="Q15" s="2262"/>
      <c r="R15" s="2262"/>
      <c r="S15" s="2262"/>
      <c r="T15" s="2262"/>
    </row>
    <row r="16" spans="1:21" ht="13.5" customHeight="1">
      <c r="J16" s="914" t="s">
        <v>293</v>
      </c>
      <c r="K16" s="915">
        <v>102.44177851204594</v>
      </c>
      <c r="L16" s="915">
        <v>110.56159568380609</v>
      </c>
      <c r="M16" s="915">
        <v>129.78433774917028</v>
      </c>
      <c r="N16" s="915">
        <v>127.89985533721213</v>
      </c>
      <c r="O16" s="915">
        <v>119.28790889112574</v>
      </c>
      <c r="P16" s="915">
        <v>119.83869688851544</v>
      </c>
      <c r="Q16" s="915">
        <v>115.87971560958223</v>
      </c>
      <c r="R16" s="915">
        <v>102.89197093103058</v>
      </c>
      <c r="S16" s="915">
        <v>107.17847867284848</v>
      </c>
      <c r="T16" s="915">
        <v>116.9902082562802</v>
      </c>
    </row>
    <row r="17" spans="1:21" ht="13.5" customHeight="1">
      <c r="J17" s="2412" t="s">
        <v>635</v>
      </c>
      <c r="K17" s="916">
        <v>59.986847049981215</v>
      </c>
      <c r="L17" s="916">
        <v>67.665765865180305</v>
      </c>
      <c r="M17" s="916">
        <v>84.95060357790301</v>
      </c>
      <c r="N17" s="916">
        <v>92.882705992118204</v>
      </c>
      <c r="O17" s="916">
        <v>74.275998320357402</v>
      </c>
      <c r="P17" s="916">
        <v>79.044288885405095</v>
      </c>
      <c r="Q17" s="916">
        <v>75.574030712816423</v>
      </c>
      <c r="R17" s="916">
        <v>61.717850978135793</v>
      </c>
      <c r="S17" s="916">
        <v>69.855253468701662</v>
      </c>
      <c r="T17" s="916">
        <v>76.081000995180645</v>
      </c>
    </row>
    <row r="18" spans="1:21" ht="13.5" customHeight="1">
      <c r="J18" s="2412" t="s">
        <v>296</v>
      </c>
      <c r="K18" s="916">
        <v>120.28035270178611</v>
      </c>
      <c r="L18" s="916">
        <v>107.29642389765777</v>
      </c>
      <c r="M18" s="916">
        <v>134.10105277503322</v>
      </c>
      <c r="N18" s="916">
        <v>145.26809012092815</v>
      </c>
      <c r="O18" s="916">
        <v>151.50639404667294</v>
      </c>
      <c r="P18" s="916">
        <v>133.84701514526489</v>
      </c>
      <c r="Q18" s="916">
        <v>118.12132260311532</v>
      </c>
      <c r="R18" s="916">
        <v>99.80558317626631</v>
      </c>
      <c r="S18" s="916">
        <v>118.60604247681722</v>
      </c>
      <c r="T18" s="916">
        <v>132.55242717730457</v>
      </c>
    </row>
    <row r="19" spans="1:21" ht="13.5" customHeight="1">
      <c r="J19" s="2412" t="s">
        <v>444</v>
      </c>
      <c r="K19" s="916">
        <v>101.65691220494895</v>
      </c>
      <c r="L19" s="916">
        <v>106.35353555685272</v>
      </c>
      <c r="M19" s="916">
        <v>133.73053557258262</v>
      </c>
      <c r="N19" s="916">
        <v>118.87758937296636</v>
      </c>
      <c r="O19" s="916">
        <v>124.90309004319414</v>
      </c>
      <c r="P19" s="916">
        <v>119.41315979422784</v>
      </c>
      <c r="Q19" s="916">
        <v>111.43389331603932</v>
      </c>
      <c r="R19" s="916">
        <v>105.71661927892852</v>
      </c>
      <c r="S19" s="916">
        <v>120.27668800330373</v>
      </c>
      <c r="T19" s="916">
        <v>141.54029938894053</v>
      </c>
    </row>
    <row r="20" spans="1:21" ht="13.5" customHeight="1">
      <c r="J20" s="2412" t="s">
        <v>636</v>
      </c>
      <c r="K20" s="916">
        <v>98.574429453506028</v>
      </c>
      <c r="L20" s="916">
        <v>107.75199494907838</v>
      </c>
      <c r="M20" s="916">
        <v>127.80767083585741</v>
      </c>
      <c r="N20" s="916">
        <v>119.31434104065011</v>
      </c>
      <c r="O20" s="916">
        <v>108.6581274508936</v>
      </c>
      <c r="P20" s="916">
        <v>109.20894225031132</v>
      </c>
      <c r="Q20" s="916">
        <v>106.59440738264969</v>
      </c>
      <c r="R20" s="916">
        <v>100.65969749278739</v>
      </c>
      <c r="S20" s="916">
        <v>102.49257915188997</v>
      </c>
      <c r="T20" s="916">
        <v>121.32446785329623</v>
      </c>
    </row>
    <row r="21" spans="1:21" ht="13.5" customHeight="1">
      <c r="J21" s="2413" t="s">
        <v>637</v>
      </c>
      <c r="K21" s="916">
        <v>108.68456708285377</v>
      </c>
      <c r="L21" s="916">
        <v>122.37874487948326</v>
      </c>
      <c r="M21" s="916">
        <v>141.05349502294544</v>
      </c>
      <c r="N21" s="916">
        <v>136.35182779736499</v>
      </c>
      <c r="O21" s="916">
        <v>125.410692189103</v>
      </c>
      <c r="P21" s="916">
        <v>126.64431261284498</v>
      </c>
      <c r="Q21" s="916">
        <v>122.90549460926478</v>
      </c>
      <c r="R21" s="916">
        <v>105.61897234335038</v>
      </c>
      <c r="S21" s="916">
        <v>101.84772831687212</v>
      </c>
      <c r="T21" s="916">
        <v>109.08078032982014</v>
      </c>
    </row>
    <row r="22" spans="1:21" ht="13.5" customHeight="1">
      <c r="J22" s="2413" t="s">
        <v>638</v>
      </c>
      <c r="K22" s="916">
        <v>104.03997094931005</v>
      </c>
      <c r="L22" s="916">
        <v>115.54154146866013</v>
      </c>
      <c r="M22" s="916">
        <v>125.30583806380875</v>
      </c>
      <c r="N22" s="916">
        <v>127.84680304702853</v>
      </c>
      <c r="O22" s="916">
        <v>122.68045409474472</v>
      </c>
      <c r="P22" s="916">
        <v>124.28769140599989</v>
      </c>
      <c r="Q22" s="916">
        <v>121.49480841945751</v>
      </c>
      <c r="R22" s="916">
        <v>102.81462126160925</v>
      </c>
      <c r="S22" s="916">
        <v>105.33164193304667</v>
      </c>
      <c r="T22" s="916">
        <v>101.59291953405308</v>
      </c>
    </row>
    <row r="23" spans="1:21" ht="13.5" customHeight="1">
      <c r="J23" s="2414" t="s">
        <v>639</v>
      </c>
      <c r="K23" s="917">
        <v>247.15622676863856</v>
      </c>
      <c r="L23" s="917">
        <v>251.17300588998702</v>
      </c>
      <c r="M23" s="917">
        <v>264.65101818747087</v>
      </c>
      <c r="N23" s="917">
        <v>290.46815967740417</v>
      </c>
      <c r="O23" s="917">
        <v>263.31246902476181</v>
      </c>
      <c r="P23" s="917">
        <v>279.61716844052438</v>
      </c>
      <c r="Q23" s="917">
        <v>280.14511361775834</v>
      </c>
      <c r="R23" s="917">
        <v>253.881572810759</v>
      </c>
      <c r="S23" s="917">
        <v>261.29834491038508</v>
      </c>
      <c r="T23" s="917">
        <v>258.64609943014347</v>
      </c>
    </row>
    <row r="24" spans="1:21" ht="13.5" customHeight="1">
      <c r="J24"/>
      <c r="K24"/>
      <c r="L24"/>
      <c r="M24"/>
      <c r="N24"/>
      <c r="O24"/>
      <c r="P24"/>
      <c r="Q24"/>
      <c r="R24"/>
      <c r="S24"/>
      <c r="T24"/>
      <c r="U24"/>
    </row>
    <row r="25" spans="1:21" ht="13.5" customHeight="1">
      <c r="J25"/>
      <c r="K25"/>
      <c r="L25"/>
      <c r="M25"/>
      <c r="N25"/>
      <c r="O25"/>
      <c r="P25"/>
      <c r="Q25"/>
      <c r="R25"/>
      <c r="S25"/>
      <c r="T25"/>
      <c r="U25"/>
    </row>
    <row r="27" spans="1:21" ht="13.5" customHeight="1">
      <c r="J27" s="1" t="s">
        <v>1136</v>
      </c>
    </row>
    <row r="28" spans="1:21" ht="13.5" customHeight="1">
      <c r="I28" s="887"/>
      <c r="J28" s="2267" t="s">
        <v>252</v>
      </c>
      <c r="K28" s="2261" t="s">
        <v>179</v>
      </c>
      <c r="L28" s="2262"/>
      <c r="M28" s="2262"/>
      <c r="N28" s="2262"/>
      <c r="O28" s="2262"/>
      <c r="P28" s="2262"/>
      <c r="Q28" s="2262"/>
      <c r="R28" s="2262"/>
      <c r="S28" s="2262"/>
      <c r="T28" s="2263"/>
    </row>
    <row r="29" spans="1:21" ht="30.75" customHeight="1">
      <c r="A29" s="2266" t="s">
        <v>1301</v>
      </c>
      <c r="B29" s="2266"/>
      <c r="C29" s="2266"/>
      <c r="D29" s="2266"/>
      <c r="E29" s="2266"/>
      <c r="F29" s="2266"/>
      <c r="G29" s="2266"/>
      <c r="H29" s="2266"/>
      <c r="I29" s="951"/>
      <c r="J29" s="2267"/>
      <c r="K29" s="897">
        <v>2013</v>
      </c>
      <c r="L29" s="897">
        <v>2014</v>
      </c>
      <c r="M29" s="897">
        <v>2015</v>
      </c>
      <c r="N29" s="897">
        <v>2016</v>
      </c>
      <c r="O29" s="897">
        <v>2017</v>
      </c>
      <c r="P29" s="897">
        <v>2018</v>
      </c>
      <c r="Q29" s="897">
        <v>2019</v>
      </c>
      <c r="R29" s="897">
        <v>2020</v>
      </c>
      <c r="S29" s="897">
        <v>2021</v>
      </c>
      <c r="T29" s="897">
        <v>2022</v>
      </c>
    </row>
    <row r="30" spans="1:21" ht="13.5" customHeight="1">
      <c r="I30" s="888"/>
      <c r="K30" s="2265" t="s">
        <v>640</v>
      </c>
      <c r="L30" s="2265"/>
      <c r="M30" s="2265"/>
      <c r="N30" s="2265"/>
      <c r="O30" s="2265"/>
      <c r="P30" s="2265"/>
      <c r="Q30" s="2265"/>
      <c r="R30" s="2265"/>
      <c r="S30" s="2265"/>
      <c r="T30" s="2265"/>
    </row>
    <row r="31" spans="1:21" ht="13.5" customHeight="1">
      <c r="I31" s="888"/>
      <c r="J31" s="909" t="s">
        <v>12</v>
      </c>
      <c r="K31" s="910">
        <v>32059</v>
      </c>
      <c r="L31" s="910">
        <v>35151</v>
      </c>
      <c r="M31" s="910">
        <v>39809</v>
      </c>
      <c r="N31" s="910">
        <v>40215</v>
      </c>
      <c r="O31" s="910">
        <v>39585</v>
      </c>
      <c r="P31" s="910">
        <v>38486</v>
      </c>
      <c r="Q31" s="910">
        <v>37953</v>
      </c>
      <c r="R31" s="910">
        <v>33594</v>
      </c>
      <c r="S31" s="910">
        <v>34596</v>
      </c>
      <c r="T31" s="910">
        <v>36085</v>
      </c>
    </row>
    <row r="32" spans="1:21" ht="13.5" customHeight="1">
      <c r="J32" s="2412" t="s">
        <v>635</v>
      </c>
      <c r="K32" s="911">
        <v>1528</v>
      </c>
      <c r="L32" s="911">
        <v>1762</v>
      </c>
      <c r="M32" s="911">
        <v>2084</v>
      </c>
      <c r="N32" s="911">
        <v>2239</v>
      </c>
      <c r="O32" s="911">
        <v>2149</v>
      </c>
      <c r="P32" s="911">
        <v>2093</v>
      </c>
      <c r="Q32" s="911">
        <v>1953</v>
      </c>
      <c r="R32" s="911">
        <v>1727</v>
      </c>
      <c r="S32" s="911">
        <v>2152</v>
      </c>
      <c r="T32" s="911">
        <v>2360</v>
      </c>
    </row>
    <row r="33" spans="10:21" ht="13.5" customHeight="1">
      <c r="J33" s="2412" t="s">
        <v>296</v>
      </c>
      <c r="K33" s="911">
        <v>1775</v>
      </c>
      <c r="L33" s="911">
        <v>1857</v>
      </c>
      <c r="M33" s="911">
        <v>2022</v>
      </c>
      <c r="N33" s="911">
        <v>2270</v>
      </c>
      <c r="O33" s="911">
        <v>2246</v>
      </c>
      <c r="P33" s="911">
        <v>2064</v>
      </c>
      <c r="Q33" s="911">
        <v>1914</v>
      </c>
      <c r="R33" s="911">
        <v>1623</v>
      </c>
      <c r="S33" s="911">
        <v>2226</v>
      </c>
      <c r="T33" s="911">
        <v>2765</v>
      </c>
    </row>
    <row r="34" spans="10:21" ht="13.5" customHeight="1">
      <c r="J34" s="2412" t="s">
        <v>444</v>
      </c>
      <c r="K34" s="911">
        <v>3678</v>
      </c>
      <c r="L34" s="911">
        <v>3662</v>
      </c>
      <c r="M34" s="911">
        <v>4488</v>
      </c>
      <c r="N34" s="911">
        <v>4083</v>
      </c>
      <c r="O34" s="911">
        <v>4045</v>
      </c>
      <c r="P34" s="911">
        <v>3730</v>
      </c>
      <c r="Q34" s="911">
        <v>3433</v>
      </c>
      <c r="R34" s="911">
        <v>3229</v>
      </c>
      <c r="S34" s="911">
        <v>3528</v>
      </c>
      <c r="T34" s="911">
        <v>3801</v>
      </c>
    </row>
    <row r="35" spans="10:21" ht="13.5" customHeight="1">
      <c r="J35" s="2412" t="s">
        <v>636</v>
      </c>
      <c r="K35" s="911">
        <v>6936</v>
      </c>
      <c r="L35" s="911">
        <v>7384</v>
      </c>
      <c r="M35" s="911">
        <v>8728</v>
      </c>
      <c r="N35" s="911">
        <v>8219</v>
      </c>
      <c r="O35" s="911">
        <v>7790</v>
      </c>
      <c r="P35" s="911">
        <v>7362</v>
      </c>
      <c r="Q35" s="911">
        <v>7131</v>
      </c>
      <c r="R35" s="911">
        <v>6358</v>
      </c>
      <c r="S35" s="911">
        <v>6105</v>
      </c>
      <c r="T35" s="911">
        <v>6324</v>
      </c>
      <c r="U35" s="560"/>
    </row>
    <row r="36" spans="10:21" ht="13.5" customHeight="1">
      <c r="J36" s="2413" t="s">
        <v>637</v>
      </c>
      <c r="K36" s="911">
        <v>7307</v>
      </c>
      <c r="L36" s="911">
        <v>8144</v>
      </c>
      <c r="M36" s="911">
        <v>9379</v>
      </c>
      <c r="N36" s="911">
        <v>9150</v>
      </c>
      <c r="O36" s="911">
        <v>8898</v>
      </c>
      <c r="P36" s="911">
        <v>8686</v>
      </c>
      <c r="Q36" s="911">
        <v>8383</v>
      </c>
      <c r="R36" s="911">
        <v>7268</v>
      </c>
      <c r="S36" s="911">
        <v>6851</v>
      </c>
      <c r="T36" s="911">
        <v>6850</v>
      </c>
      <c r="U36" s="560"/>
    </row>
    <row r="37" spans="10:21" ht="13.5" customHeight="1">
      <c r="J37" s="2413" t="s">
        <v>638</v>
      </c>
      <c r="K37" s="911">
        <v>5313</v>
      </c>
      <c r="L37" s="911">
        <v>6173</v>
      </c>
      <c r="M37" s="911">
        <v>6451</v>
      </c>
      <c r="N37" s="911">
        <v>7073</v>
      </c>
      <c r="O37" s="911">
        <v>7124</v>
      </c>
      <c r="P37" s="911">
        <v>7251</v>
      </c>
      <c r="Q37" s="911">
        <v>7240</v>
      </c>
      <c r="R37" s="911">
        <v>6415</v>
      </c>
      <c r="S37" s="911">
        <v>6247</v>
      </c>
      <c r="T37" s="911">
        <v>6223</v>
      </c>
      <c r="U37" s="560"/>
    </row>
    <row r="38" spans="10:21" ht="13.5" customHeight="1">
      <c r="J38" s="2414" t="s">
        <v>639</v>
      </c>
      <c r="K38" s="913">
        <v>5522</v>
      </c>
      <c r="L38" s="913">
        <v>6169</v>
      </c>
      <c r="M38" s="913">
        <v>6657</v>
      </c>
      <c r="N38" s="913">
        <v>7181</v>
      </c>
      <c r="O38" s="913">
        <v>7333</v>
      </c>
      <c r="P38" s="913">
        <v>7300</v>
      </c>
      <c r="Q38" s="913">
        <v>7899</v>
      </c>
      <c r="R38" s="913">
        <v>6974</v>
      </c>
      <c r="S38" s="913">
        <v>7487</v>
      </c>
      <c r="T38" s="913">
        <v>7762</v>
      </c>
      <c r="U38" s="560"/>
    </row>
    <row r="39" spans="10:21" ht="13.5" customHeight="1">
      <c r="K39" s="2262" t="s">
        <v>663</v>
      </c>
      <c r="L39" s="2262"/>
      <c r="M39" s="2262"/>
      <c r="N39" s="2262"/>
      <c r="O39" s="2262"/>
      <c r="P39" s="2262"/>
      <c r="Q39" s="2262"/>
      <c r="R39" s="2262"/>
      <c r="S39" s="2262"/>
      <c r="T39" s="2262"/>
      <c r="U39" s="560"/>
    </row>
    <row r="40" spans="10:21" ht="13.5" customHeight="1">
      <c r="J40" s="914" t="s">
        <v>293</v>
      </c>
      <c r="K40" s="915">
        <v>115.44933917056102</v>
      </c>
      <c r="L40" s="915">
        <v>126.486989482987</v>
      </c>
      <c r="M40" s="915">
        <v>143.18908555951614</v>
      </c>
      <c r="N40" s="915">
        <v>144.46812630426356</v>
      </c>
      <c r="O40" s="915">
        <v>142.05452798135079</v>
      </c>
      <c r="P40" s="915">
        <v>137.97509378549222</v>
      </c>
      <c r="Q40" s="915">
        <v>135.90935508857044</v>
      </c>
      <c r="R40" s="915">
        <v>120.26656690396109</v>
      </c>
      <c r="S40" s="915">
        <v>124.58905167766311</v>
      </c>
      <c r="T40" s="915">
        <v>130.09707617772375</v>
      </c>
      <c r="U40" s="560"/>
    </row>
    <row r="41" spans="10:21" ht="13.5" customHeight="1">
      <c r="J41" s="2412" t="s">
        <v>635</v>
      </c>
      <c r="K41" s="916">
        <v>37.806341469449357</v>
      </c>
      <c r="L41" s="916">
        <v>43.585379850790574</v>
      </c>
      <c r="M41" s="916">
        <v>51.445484819385371</v>
      </c>
      <c r="N41" s="916">
        <v>54.694866646146934</v>
      </c>
      <c r="O41" s="916">
        <v>51.921506472671744</v>
      </c>
      <c r="P41" s="916">
        <v>50.082673500690341</v>
      </c>
      <c r="Q41" s="916">
        <v>46.406854812839939</v>
      </c>
      <c r="R41" s="916">
        <v>40.792127851551612</v>
      </c>
      <c r="S41" s="916">
        <v>50.514653239909386</v>
      </c>
      <c r="T41" s="916">
        <v>55.360464652577896</v>
      </c>
      <c r="U41" s="560"/>
    </row>
    <row r="42" spans="10:21" ht="13.5" customHeight="1">
      <c r="J42" s="2412" t="s">
        <v>296</v>
      </c>
      <c r="K42" s="916">
        <v>120.66375260871634</v>
      </c>
      <c r="L42" s="916">
        <v>130.5741889212336</v>
      </c>
      <c r="M42" s="916">
        <v>145.24401281480311</v>
      </c>
      <c r="N42" s="916">
        <v>167.91182779791404</v>
      </c>
      <c r="O42" s="916">
        <v>170.7037158079545</v>
      </c>
      <c r="P42" s="916">
        <v>159.96899825615191</v>
      </c>
      <c r="Q42" s="916">
        <v>149.75939908454288</v>
      </c>
      <c r="R42" s="916">
        <v>127.38203622892662</v>
      </c>
      <c r="S42" s="916">
        <v>175.26869020904689</v>
      </c>
      <c r="T42" s="916">
        <v>214.65558065693148</v>
      </c>
      <c r="U42" s="560"/>
    </row>
    <row r="43" spans="10:21" ht="13.5" customHeight="1">
      <c r="J43" s="2412" t="s">
        <v>444</v>
      </c>
      <c r="K43" s="916">
        <v>93.73064798509688</v>
      </c>
      <c r="L43" s="916">
        <v>95.868642681180475</v>
      </c>
      <c r="M43" s="916">
        <v>121.51832928542999</v>
      </c>
      <c r="N43" s="916">
        <v>114.31307167034832</v>
      </c>
      <c r="O43" s="916">
        <v>117.07771702793367</v>
      </c>
      <c r="P43" s="916">
        <v>111.8447486941451</v>
      </c>
      <c r="Q43" s="916">
        <v>106.48593318651324</v>
      </c>
      <c r="R43" s="916">
        <v>103.79399351327721</v>
      </c>
      <c r="S43" s="916">
        <v>119.29034417698792</v>
      </c>
      <c r="T43" s="916">
        <v>133.66905918223091</v>
      </c>
      <c r="U43" s="560"/>
    </row>
    <row r="44" spans="10:21" ht="13.5" customHeight="1">
      <c r="J44" s="2412" t="s">
        <v>636</v>
      </c>
      <c r="K44" s="916">
        <v>110.28552438890594</v>
      </c>
      <c r="L44" s="916">
        <v>116.35107645230063</v>
      </c>
      <c r="M44" s="916">
        <v>136.39375414119439</v>
      </c>
      <c r="N44" s="916">
        <v>127.85670839367857</v>
      </c>
      <c r="O44" s="916">
        <v>121.19401777615978</v>
      </c>
      <c r="P44" s="916">
        <v>115.03897918141375</v>
      </c>
      <c r="Q44" s="916">
        <v>112.46161780082419</v>
      </c>
      <c r="R44" s="916">
        <v>101.22172939824175</v>
      </c>
      <c r="S44" s="916">
        <v>99.022266628604058</v>
      </c>
      <c r="T44" s="916">
        <v>104.12704685223147</v>
      </c>
    </row>
    <row r="45" spans="10:21" ht="13.5" customHeight="1">
      <c r="J45" s="2413" t="s">
        <v>637</v>
      </c>
      <c r="K45" s="916">
        <v>129.30431905093073</v>
      </c>
      <c r="L45" s="916">
        <v>145.67257298832689</v>
      </c>
      <c r="M45" s="916">
        <v>169.71817987702264</v>
      </c>
      <c r="N45" s="916">
        <v>167.21307880396049</v>
      </c>
      <c r="O45" s="916">
        <v>163.15977665924029</v>
      </c>
      <c r="P45" s="916">
        <v>158.72754816556932</v>
      </c>
      <c r="Q45" s="916">
        <v>151.65110296644968</v>
      </c>
      <c r="R45" s="916">
        <v>130.24506070516554</v>
      </c>
      <c r="S45" s="916">
        <v>121.49640440870036</v>
      </c>
      <c r="T45" s="916">
        <v>120.05117509945845</v>
      </c>
    </row>
    <row r="46" spans="10:21" ht="13.5" customHeight="1">
      <c r="J46" s="2413" t="s">
        <v>638</v>
      </c>
      <c r="K46" s="916">
        <v>121.3639914659162</v>
      </c>
      <c r="L46" s="916">
        <v>136.74293524370282</v>
      </c>
      <c r="M46" s="916">
        <v>138.85211851182214</v>
      </c>
      <c r="N46" s="916">
        <v>148.05000167453699</v>
      </c>
      <c r="O46" s="916">
        <v>145.62878560229277</v>
      </c>
      <c r="P46" s="916">
        <v>145.20208341259939</v>
      </c>
      <c r="Q46" s="916">
        <v>143.04399195476333</v>
      </c>
      <c r="R46" s="916">
        <v>124.85840298025232</v>
      </c>
      <c r="S46" s="916">
        <v>120.03950715971192</v>
      </c>
      <c r="T46" s="916">
        <v>119.22712163158954</v>
      </c>
    </row>
    <row r="47" spans="10:21" ht="13.5" customHeight="1">
      <c r="J47" s="2414" t="s">
        <v>639</v>
      </c>
      <c r="K47" s="917">
        <v>274.13717780690257</v>
      </c>
      <c r="L47" s="917">
        <v>300.29109105600827</v>
      </c>
      <c r="M47" s="917">
        <v>317.89161027835218</v>
      </c>
      <c r="N47" s="917">
        <v>335.32414044295848</v>
      </c>
      <c r="O47" s="917">
        <v>335.87233828156849</v>
      </c>
      <c r="P47" s="917">
        <v>328.30383845652221</v>
      </c>
      <c r="Q47" s="917">
        <v>345.71651158515772</v>
      </c>
      <c r="R47" s="917">
        <v>301.26961773231329</v>
      </c>
      <c r="S47" s="917">
        <v>329.5116959707766</v>
      </c>
      <c r="T47" s="917">
        <v>331.19845025409518</v>
      </c>
    </row>
    <row r="51" spans="10:32" ht="13.5" customHeight="1">
      <c r="J51" s="918"/>
      <c r="K51" s="919"/>
      <c r="L51" s="919"/>
      <c r="M51" s="919"/>
      <c r="N51" s="919"/>
      <c r="O51" s="919"/>
      <c r="P51" s="919"/>
      <c r="Q51" s="919"/>
      <c r="R51" s="919"/>
      <c r="S51" s="919"/>
      <c r="T51" s="919"/>
      <c r="U51" s="919"/>
      <c r="V51" s="887"/>
      <c r="W51" s="887"/>
      <c r="X51" s="887"/>
      <c r="Y51" s="887"/>
      <c r="Z51" s="887"/>
      <c r="AA51" s="887"/>
      <c r="AB51" s="887"/>
      <c r="AC51" s="887"/>
      <c r="AD51" s="887"/>
      <c r="AE51" s="887"/>
      <c r="AF51" s="887"/>
    </row>
    <row r="52" spans="10:32" ht="13.5" customHeight="1">
      <c r="J52" s="919"/>
      <c r="K52" s="920"/>
      <c r="L52" s="920"/>
      <c r="M52" s="920"/>
      <c r="N52" s="920"/>
      <c r="O52" s="920"/>
      <c r="P52" s="920"/>
      <c r="Q52" s="920"/>
      <c r="R52" s="920"/>
      <c r="S52" s="920"/>
      <c r="T52" s="920"/>
      <c r="U52" s="919"/>
      <c r="V52" s="887"/>
      <c r="W52" s="920"/>
      <c r="X52" s="920"/>
      <c r="Y52" s="920"/>
      <c r="Z52" s="920"/>
      <c r="AA52" s="920"/>
      <c r="AB52" s="920"/>
      <c r="AC52" s="920"/>
      <c r="AD52" s="920"/>
      <c r="AE52" s="920"/>
      <c r="AF52" s="920"/>
    </row>
    <row r="53" spans="10:32" ht="13.5" customHeight="1">
      <c r="J53" s="921"/>
      <c r="K53" s="922"/>
      <c r="L53" s="922"/>
      <c r="M53" s="922"/>
      <c r="N53" s="922"/>
      <c r="O53" s="922"/>
      <c r="P53" s="922"/>
      <c r="Q53" s="922"/>
      <c r="R53" s="922"/>
      <c r="S53" s="922"/>
      <c r="T53" s="922"/>
      <c r="U53" s="919"/>
      <c r="V53" s="921"/>
      <c r="W53" s="922"/>
      <c r="X53" s="922"/>
      <c r="Y53" s="922"/>
      <c r="Z53" s="922"/>
      <c r="AA53" s="922"/>
      <c r="AB53" s="922"/>
      <c r="AC53" s="922"/>
      <c r="AD53" s="922"/>
      <c r="AE53" s="922"/>
      <c r="AF53" s="922"/>
    </row>
    <row r="54" spans="10:32" ht="13.5" customHeight="1">
      <c r="J54" s="921"/>
      <c r="K54" s="922"/>
      <c r="L54" s="922"/>
      <c r="M54" s="922"/>
      <c r="N54" s="922"/>
      <c r="O54" s="922"/>
      <c r="P54" s="922"/>
      <c r="Q54" s="922"/>
      <c r="R54" s="922"/>
      <c r="S54" s="922"/>
      <c r="T54" s="922"/>
      <c r="U54" s="923"/>
      <c r="V54" s="921"/>
      <c r="W54" s="922"/>
      <c r="X54" s="922"/>
      <c r="Y54" s="922"/>
      <c r="Z54" s="922"/>
      <c r="AA54" s="922"/>
      <c r="AB54" s="922"/>
      <c r="AC54" s="922"/>
      <c r="AD54" s="922"/>
      <c r="AE54" s="922"/>
      <c r="AF54" s="922"/>
    </row>
    <row r="55" spans="10:32" ht="13.5" customHeight="1">
      <c r="J55" s="921"/>
      <c r="K55" s="922"/>
      <c r="L55" s="922"/>
      <c r="M55" s="922"/>
      <c r="N55" s="922"/>
      <c r="O55" s="922"/>
      <c r="P55" s="922"/>
      <c r="Q55" s="922"/>
      <c r="R55" s="922"/>
      <c r="S55" s="922"/>
      <c r="T55" s="922"/>
      <c r="U55" s="923"/>
      <c r="V55" s="921"/>
      <c r="W55" s="922"/>
      <c r="X55" s="922"/>
      <c r="Y55" s="922"/>
      <c r="Z55" s="922"/>
      <c r="AA55" s="922"/>
      <c r="AB55" s="922"/>
      <c r="AC55" s="922"/>
      <c r="AD55" s="922"/>
      <c r="AE55" s="922"/>
      <c r="AF55" s="922"/>
    </row>
    <row r="56" spans="10:32" ht="13.5" customHeight="1">
      <c r="J56" s="921"/>
      <c r="K56" s="922"/>
      <c r="L56" s="922"/>
      <c r="M56" s="922"/>
      <c r="N56" s="922"/>
      <c r="O56" s="922"/>
      <c r="P56" s="922"/>
      <c r="Q56" s="922"/>
      <c r="R56" s="922"/>
      <c r="S56" s="922"/>
      <c r="T56" s="922"/>
      <c r="U56" s="923"/>
      <c r="V56" s="921"/>
      <c r="W56" s="922"/>
      <c r="X56" s="922"/>
      <c r="Y56" s="922"/>
      <c r="Z56" s="922"/>
      <c r="AA56" s="922"/>
      <c r="AB56" s="922"/>
      <c r="AC56" s="922"/>
      <c r="AD56" s="922"/>
      <c r="AE56" s="922"/>
      <c r="AF56" s="922"/>
    </row>
    <row r="57" spans="10:32" ht="13.5" customHeight="1">
      <c r="J57" s="918"/>
      <c r="K57" s="922"/>
      <c r="L57" s="922"/>
      <c r="M57" s="922"/>
      <c r="N57" s="922"/>
      <c r="O57" s="922"/>
      <c r="P57" s="922"/>
      <c r="Q57" s="922"/>
      <c r="R57" s="922"/>
      <c r="S57" s="922"/>
      <c r="T57" s="922"/>
      <c r="U57" s="923"/>
      <c r="V57" s="918"/>
      <c r="W57" s="922"/>
      <c r="X57" s="922"/>
      <c r="Y57" s="922"/>
      <c r="Z57" s="922"/>
      <c r="AA57" s="922"/>
      <c r="AB57" s="922"/>
      <c r="AC57" s="922"/>
      <c r="AD57" s="922"/>
      <c r="AE57" s="922"/>
      <c r="AF57" s="922"/>
    </row>
    <row r="58" spans="10:32" ht="13.5" customHeight="1">
      <c r="J58" s="918"/>
      <c r="K58" s="922"/>
      <c r="L58" s="922"/>
      <c r="M58" s="922"/>
      <c r="N58" s="922"/>
      <c r="O58" s="922"/>
      <c r="P58" s="922"/>
      <c r="Q58" s="922"/>
      <c r="R58" s="922"/>
      <c r="S58" s="922"/>
      <c r="T58" s="922"/>
      <c r="U58" s="923"/>
      <c r="V58" s="918"/>
      <c r="W58" s="922"/>
      <c r="X58" s="922"/>
      <c r="Y58" s="922"/>
      <c r="Z58" s="922"/>
      <c r="AA58" s="922"/>
      <c r="AB58" s="922"/>
      <c r="AC58" s="922"/>
      <c r="AD58" s="922"/>
      <c r="AE58" s="922"/>
      <c r="AF58" s="922"/>
    </row>
    <row r="59" spans="10:32" ht="13.5" customHeight="1">
      <c r="J59" s="918"/>
      <c r="K59" s="922"/>
      <c r="L59" s="922"/>
      <c r="M59" s="922"/>
      <c r="N59" s="922"/>
      <c r="O59" s="922"/>
      <c r="P59" s="922"/>
      <c r="Q59" s="922"/>
      <c r="R59" s="922"/>
      <c r="S59" s="922"/>
      <c r="T59" s="922"/>
      <c r="U59" s="923"/>
      <c r="V59" s="918"/>
      <c r="W59" s="922"/>
      <c r="X59" s="922"/>
      <c r="Y59" s="922"/>
      <c r="Z59" s="922"/>
      <c r="AA59" s="922"/>
      <c r="AB59" s="922"/>
      <c r="AC59" s="922"/>
      <c r="AD59" s="922"/>
      <c r="AE59" s="922"/>
      <c r="AF59" s="922"/>
    </row>
  </sheetData>
  <mergeCells count="10">
    <mergeCell ref="K30:T30"/>
    <mergeCell ref="K39:T39"/>
    <mergeCell ref="A2:H2"/>
    <mergeCell ref="J4:J5"/>
    <mergeCell ref="K4:T4"/>
    <mergeCell ref="J28:J29"/>
    <mergeCell ref="K28:T28"/>
    <mergeCell ref="A29:H29"/>
    <mergeCell ref="K6:T6"/>
    <mergeCell ref="K15:T15"/>
  </mergeCells>
  <hyperlinks>
    <hyperlink ref="J1" location="Obsah!A1" display="Naspäť na obsah"/>
  </hyperlinks>
  <pageMargins left="0.7" right="0.7" top="0.75" bottom="0.75" header="0.3" footer="0.3"/>
  <pageSetup paperSize="9" scale="94" orientation="portrait" r:id="rId1"/>
  <colBreaks count="1" manualBreakCount="1">
    <brk id="8" max="1048575" man="1"/>
  </col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Normal="100" workbookViewId="0"/>
  </sheetViews>
  <sheetFormatPr defaultColWidth="9" defaultRowHeight="13.5" customHeight="1"/>
  <cols>
    <col min="1" max="1" width="14.875" style="66" customWidth="1"/>
    <col min="2" max="7" width="9.75" style="66" customWidth="1"/>
    <col min="8" max="16384" width="9" style="66"/>
  </cols>
  <sheetData>
    <row r="1" spans="1:14" ht="15" customHeight="1">
      <c r="A1" s="1" t="s">
        <v>0</v>
      </c>
      <c r="H1" s="2004" t="s">
        <v>1431</v>
      </c>
    </row>
    <row r="2" spans="1:14" ht="20.100000000000001" customHeight="1">
      <c r="A2" s="924" t="s">
        <v>641</v>
      </c>
      <c r="B2" s="65"/>
      <c r="C2" s="65"/>
      <c r="D2" s="65"/>
      <c r="E2" s="65"/>
      <c r="F2" s="65"/>
      <c r="G2" s="65"/>
    </row>
    <row r="3" spans="1:14" ht="15" customHeight="1">
      <c r="A3" s="924"/>
    </row>
    <row r="4" spans="1:14" ht="15" customHeight="1">
      <c r="A4" s="2142" t="s">
        <v>354</v>
      </c>
      <c r="B4" s="2268" t="s">
        <v>3</v>
      </c>
      <c r="C4" s="2268"/>
      <c r="D4" s="2268"/>
      <c r="E4" s="2028" t="s">
        <v>642</v>
      </c>
      <c r="F4" s="2028"/>
      <c r="G4" s="2028"/>
      <c r="H4" s="65"/>
    </row>
    <row r="5" spans="1:14" ht="15" customHeight="1">
      <c r="A5" s="2142"/>
      <c r="B5" s="89" t="s">
        <v>7</v>
      </c>
      <c r="C5" s="89" t="s">
        <v>8</v>
      </c>
      <c r="D5" s="89" t="s">
        <v>9</v>
      </c>
      <c r="E5" s="89" t="s">
        <v>7</v>
      </c>
      <c r="F5" s="89" t="s">
        <v>8</v>
      </c>
      <c r="G5" s="89" t="s">
        <v>9</v>
      </c>
      <c r="H5" s="65"/>
      <c r="I5" s="925"/>
      <c r="J5" s="925"/>
      <c r="K5" s="925"/>
    </row>
    <row r="6" spans="1:14" ht="15" customHeight="1">
      <c r="A6" s="926" t="s">
        <v>643</v>
      </c>
      <c r="B6" s="875">
        <v>39944</v>
      </c>
      <c r="C6" s="875">
        <v>22279</v>
      </c>
      <c r="D6" s="875">
        <v>17665</v>
      </c>
      <c r="E6" s="927">
        <v>73.537967123683117</v>
      </c>
      <c r="F6" s="927">
        <v>83.866036438567534</v>
      </c>
      <c r="G6" s="927">
        <v>63.651842975785819</v>
      </c>
      <c r="H6" s="65"/>
      <c r="I6" s="216"/>
      <c r="J6" s="216"/>
      <c r="K6" s="216"/>
      <c r="L6" s="928"/>
      <c r="M6" s="928"/>
      <c r="N6" s="928"/>
    </row>
    <row r="7" spans="1:14" ht="13.5" customHeight="1">
      <c r="A7" s="929" t="s">
        <v>644</v>
      </c>
      <c r="B7" s="558">
        <v>5573</v>
      </c>
      <c r="C7" s="558">
        <v>2374</v>
      </c>
      <c r="D7" s="558">
        <v>3199</v>
      </c>
      <c r="E7" s="930">
        <v>10.260041327365462</v>
      </c>
      <c r="F7" s="930">
        <v>8.9365757217630648</v>
      </c>
      <c r="G7" s="930">
        <v>11.526874932326002</v>
      </c>
      <c r="H7" s="65"/>
      <c r="I7" s="216"/>
      <c r="J7" s="216"/>
      <c r="K7" s="216"/>
      <c r="L7" s="928"/>
      <c r="M7" s="928"/>
      <c r="N7" s="928"/>
    </row>
    <row r="8" spans="1:14" ht="13.5" customHeight="1">
      <c r="A8" s="929" t="s">
        <v>93</v>
      </c>
      <c r="B8" s="558">
        <v>10570</v>
      </c>
      <c r="C8" s="558">
        <v>8110</v>
      </c>
      <c r="D8" s="558">
        <v>2460</v>
      </c>
      <c r="E8" s="930">
        <v>19.459651324287265</v>
      </c>
      <c r="F8" s="930">
        <v>30.528908636688481</v>
      </c>
      <c r="G8" s="930">
        <v>8.8640551214510683</v>
      </c>
      <c r="H8" s="65"/>
      <c r="I8" s="184"/>
      <c r="J8" s="184"/>
      <c r="K8" s="184"/>
      <c r="L8" s="928"/>
      <c r="M8" s="928"/>
      <c r="N8" s="928"/>
    </row>
    <row r="9" spans="1:14" ht="13.5" customHeight="1">
      <c r="A9" s="929" t="s">
        <v>645</v>
      </c>
      <c r="B9" s="558">
        <v>3033</v>
      </c>
      <c r="C9" s="558">
        <v>2272</v>
      </c>
      <c r="D9" s="558">
        <v>761</v>
      </c>
      <c r="E9" s="930">
        <v>5.5838337243673868</v>
      </c>
      <c r="F9" s="930">
        <v>8.5526116427319643</v>
      </c>
      <c r="G9" s="930">
        <v>2.7420918485464481</v>
      </c>
      <c r="H9" s="65"/>
      <c r="I9" s="184"/>
      <c r="J9" s="184"/>
      <c r="K9" s="184"/>
      <c r="L9" s="928"/>
      <c r="M9" s="928"/>
      <c r="N9" s="928"/>
    </row>
    <row r="10" spans="1:14" ht="13.5" customHeight="1">
      <c r="A10" s="929" t="s">
        <v>646</v>
      </c>
      <c r="B10" s="558">
        <v>7930</v>
      </c>
      <c r="C10" s="558">
        <v>4143</v>
      </c>
      <c r="D10" s="558">
        <v>3787</v>
      </c>
      <c r="E10" s="930">
        <v>14.599341059753831</v>
      </c>
      <c r="F10" s="930">
        <v>15.595717445351465</v>
      </c>
      <c r="G10" s="930">
        <v>13.645600302819183</v>
      </c>
      <c r="H10" s="65"/>
      <c r="I10" s="184"/>
      <c r="J10" s="184"/>
      <c r="K10" s="184"/>
      <c r="L10" s="928"/>
      <c r="M10" s="928"/>
      <c r="N10" s="928"/>
    </row>
    <row r="11" spans="1:14" ht="13.5" customHeight="1">
      <c r="A11" s="929" t="s">
        <v>647</v>
      </c>
      <c r="B11" s="558">
        <v>5793</v>
      </c>
      <c r="C11" s="558">
        <v>1979</v>
      </c>
      <c r="D11" s="558">
        <v>3814</v>
      </c>
      <c r="E11" s="930">
        <v>10.665067182743249</v>
      </c>
      <c r="F11" s="930">
        <v>7.4496560039465489</v>
      </c>
      <c r="G11" s="930">
        <v>13.742888712688769</v>
      </c>
      <c r="H11" s="65"/>
      <c r="I11" s="184"/>
      <c r="J11" s="184"/>
      <c r="K11" s="184"/>
      <c r="L11" s="928"/>
      <c r="M11" s="928"/>
      <c r="N11" s="928"/>
    </row>
    <row r="12" spans="1:14" ht="13.5" customHeight="1">
      <c r="A12" s="929" t="s">
        <v>648</v>
      </c>
      <c r="B12" s="558">
        <v>3357</v>
      </c>
      <c r="C12" s="558">
        <v>1381</v>
      </c>
      <c r="D12" s="558">
        <v>1976</v>
      </c>
      <c r="E12" s="930">
        <v>6.1803263477419437</v>
      </c>
      <c r="F12" s="930">
        <v>5.1985724817838221</v>
      </c>
      <c r="G12" s="930">
        <v>7.1200702926777675</v>
      </c>
      <c r="H12" s="65"/>
      <c r="I12" s="184"/>
      <c r="J12" s="184"/>
      <c r="K12" s="184"/>
      <c r="L12" s="928"/>
      <c r="M12" s="928"/>
      <c r="N12" s="928"/>
    </row>
    <row r="13" spans="1:14" ht="13.5" customHeight="1">
      <c r="A13" s="929" t="s">
        <v>649</v>
      </c>
      <c r="B13" s="558">
        <v>225</v>
      </c>
      <c r="C13" s="558">
        <v>17</v>
      </c>
      <c r="D13" s="558">
        <v>208</v>
      </c>
      <c r="E13" s="930">
        <v>0.41423098845455386</v>
      </c>
      <c r="F13" s="930">
        <v>6.3994013171850092E-2</v>
      </c>
      <c r="G13" s="930">
        <v>0.74948108343976505</v>
      </c>
      <c r="H13" s="65"/>
      <c r="I13" s="184"/>
      <c r="J13" s="184"/>
      <c r="K13" s="184"/>
      <c r="L13" s="928"/>
      <c r="M13" s="928"/>
      <c r="N13" s="928"/>
    </row>
    <row r="14" spans="1:14" ht="13.5" customHeight="1">
      <c r="A14" s="929" t="s">
        <v>650</v>
      </c>
      <c r="B14" s="558">
        <v>1063</v>
      </c>
      <c r="C14" s="558">
        <v>644</v>
      </c>
      <c r="D14" s="558">
        <v>419</v>
      </c>
      <c r="E14" s="930">
        <v>1.957011292120848</v>
      </c>
      <c r="F14" s="930">
        <v>2.4242437930983209</v>
      </c>
      <c r="G14" s="930">
        <v>1.5097719901983728</v>
      </c>
      <c r="H14" s="65"/>
      <c r="I14" s="184"/>
      <c r="J14" s="184"/>
      <c r="K14" s="184"/>
      <c r="L14" s="928"/>
      <c r="M14" s="928"/>
      <c r="N14" s="928"/>
    </row>
    <row r="15" spans="1:14" ht="13.5" customHeight="1">
      <c r="A15" s="929" t="s">
        <v>651</v>
      </c>
      <c r="B15" s="558">
        <v>1601</v>
      </c>
      <c r="C15" s="558">
        <v>952</v>
      </c>
      <c r="D15" s="558">
        <v>649</v>
      </c>
      <c r="E15" s="930">
        <v>2.9474836111810698</v>
      </c>
      <c r="F15" s="930">
        <v>3.583664737623605</v>
      </c>
      <c r="G15" s="930">
        <v>2.3385251113096515</v>
      </c>
      <c r="H15" s="65"/>
      <c r="I15" s="184"/>
      <c r="J15" s="184"/>
      <c r="K15" s="184"/>
      <c r="L15" s="928"/>
      <c r="M15" s="928"/>
      <c r="N15" s="928"/>
    </row>
    <row r="16" spans="1:14" ht="13.5" customHeight="1">
      <c r="A16" s="929" t="s">
        <v>652</v>
      </c>
      <c r="B16" s="558">
        <v>118</v>
      </c>
      <c r="C16" s="558">
        <v>89</v>
      </c>
      <c r="D16" s="558">
        <v>29</v>
      </c>
      <c r="E16" s="930">
        <v>0.21724114061172159</v>
      </c>
      <c r="F16" s="930">
        <v>0.33502748072321514</v>
      </c>
      <c r="G16" s="930">
        <v>0.10449495874881339</v>
      </c>
      <c r="H16" s="65"/>
      <c r="I16" s="184"/>
      <c r="J16" s="184"/>
      <c r="K16" s="184"/>
      <c r="L16" s="928"/>
      <c r="M16" s="928"/>
      <c r="N16" s="928"/>
    </row>
    <row r="17" spans="1:14" ht="13.5" customHeight="1">
      <c r="A17" s="929" t="s">
        <v>653</v>
      </c>
      <c r="B17" s="558">
        <v>676</v>
      </c>
      <c r="C17" s="558">
        <v>316</v>
      </c>
      <c r="D17" s="558">
        <v>360</v>
      </c>
      <c r="E17" s="930">
        <v>1.2445339919790153</v>
      </c>
      <c r="F17" s="930">
        <v>1.1895357742532133</v>
      </c>
      <c r="G17" s="930">
        <v>1.2971787982611318</v>
      </c>
      <c r="H17" s="65"/>
      <c r="I17" s="184"/>
      <c r="J17" s="184"/>
      <c r="K17" s="184"/>
      <c r="L17" s="928"/>
      <c r="M17" s="928"/>
      <c r="N17" s="928"/>
    </row>
    <row r="18" spans="1:14" ht="13.5" customHeight="1">
      <c r="A18" s="931" t="s">
        <v>608</v>
      </c>
      <c r="B18" s="932">
        <v>5</v>
      </c>
      <c r="C18" s="932">
        <v>2</v>
      </c>
      <c r="D18" s="536">
        <v>3</v>
      </c>
      <c r="E18" s="933">
        <v>9.2051330767678637E-3</v>
      </c>
      <c r="F18" s="933">
        <v>7.528707431982363E-3</v>
      </c>
      <c r="G18" s="933">
        <v>1.0809823318842764E-2</v>
      </c>
      <c r="H18" s="65"/>
      <c r="I18" s="184"/>
      <c r="J18" s="184"/>
      <c r="K18" s="184"/>
      <c r="L18" s="928"/>
      <c r="M18" s="928"/>
      <c r="N18" s="928"/>
    </row>
    <row r="19" spans="1:14" ht="13.5" customHeight="1">
      <c r="A19" s="65"/>
      <c r="B19" s="88"/>
      <c r="C19" s="88"/>
      <c r="D19" s="88"/>
      <c r="E19" s="65"/>
      <c r="F19" s="65"/>
      <c r="G19" s="65"/>
      <c r="H19" s="65"/>
    </row>
    <row r="20" spans="1:14" ht="13.5" customHeight="1">
      <c r="A20" s="926" t="s">
        <v>654</v>
      </c>
      <c r="B20" s="875">
        <v>37482</v>
      </c>
      <c r="C20" s="875">
        <v>21296</v>
      </c>
      <c r="D20" s="875">
        <v>16186</v>
      </c>
      <c r="E20" s="927">
        <v>68.875527357542495</v>
      </c>
      <c r="F20" s="927">
        <v>80.010835426811184</v>
      </c>
      <c r="G20" s="927">
        <v>58.215660861585313</v>
      </c>
      <c r="H20" s="65"/>
    </row>
    <row r="21" spans="1:14" ht="13.5" customHeight="1">
      <c r="A21" s="619" t="s">
        <v>655</v>
      </c>
      <c r="B21" s="934">
        <v>36862</v>
      </c>
      <c r="C21" s="934">
        <v>20613</v>
      </c>
      <c r="D21" s="934">
        <v>16249</v>
      </c>
      <c r="E21" s="935">
        <v>67.527327757410163</v>
      </c>
      <c r="F21" s="935">
        <v>77.320457718504471</v>
      </c>
      <c r="G21" s="935">
        <v>58.179482396311514</v>
      </c>
      <c r="H21" s="65"/>
    </row>
    <row r="22" spans="1:14" ht="13.5" customHeight="1">
      <c r="A22" s="619" t="s">
        <v>656</v>
      </c>
      <c r="B22" s="934">
        <v>44070</v>
      </c>
      <c r="C22" s="934">
        <v>24568</v>
      </c>
      <c r="D22" s="934">
        <v>19502</v>
      </c>
      <c r="E22" s="936">
        <v>80.80090250592805</v>
      </c>
      <c r="F22" s="936">
        <v>92.249457281588576</v>
      </c>
      <c r="G22" s="936">
        <v>69.876261831390821</v>
      </c>
      <c r="H22" s="65"/>
    </row>
    <row r="23" spans="1:14" ht="13.5" customHeight="1">
      <c r="A23" s="620" t="s">
        <v>657</v>
      </c>
      <c r="B23" s="937">
        <v>43971</v>
      </c>
      <c r="C23" s="937">
        <v>24460</v>
      </c>
      <c r="D23" s="937">
        <v>19511</v>
      </c>
      <c r="E23" s="938">
        <v>80.728571178095351</v>
      </c>
      <c r="F23" s="938">
        <v>91.996545052073387</v>
      </c>
      <c r="G23" s="938">
        <v>69.982693532043868</v>
      </c>
      <c r="H23" s="65"/>
    </row>
    <row r="24" spans="1:14" ht="13.5" customHeight="1">
      <c r="B24" s="65"/>
      <c r="C24" s="65"/>
      <c r="D24" s="65"/>
      <c r="E24" s="65"/>
      <c r="F24" s="65"/>
      <c r="G24" s="65"/>
      <c r="H24" s="65"/>
    </row>
    <row r="25" spans="1:14" ht="13.5" customHeight="1">
      <c r="A25" s="632" t="s">
        <v>658</v>
      </c>
      <c r="B25" s="65"/>
      <c r="C25" s="65"/>
      <c r="D25" s="65"/>
      <c r="E25" s="65"/>
      <c r="F25" s="65"/>
      <c r="G25" s="65"/>
      <c r="H25" s="65"/>
    </row>
    <row r="44" spans="1:8" ht="13.5" customHeight="1">
      <c r="A44" s="939"/>
      <c r="B44" s="939"/>
      <c r="C44" s="939"/>
      <c r="D44" s="939"/>
      <c r="E44" s="939"/>
      <c r="F44" s="939"/>
      <c r="G44" s="939"/>
      <c r="H44" s="211"/>
    </row>
    <row r="45" spans="1:8" ht="13.5" customHeight="1">
      <c r="A45" s="2269"/>
      <c r="B45" s="2269"/>
      <c r="C45" s="2269"/>
      <c r="D45" s="2269"/>
      <c r="E45" s="2269"/>
      <c r="F45" s="2269"/>
      <c r="G45" s="2269"/>
    </row>
  </sheetData>
  <mergeCells count="4">
    <mergeCell ref="A4:A5"/>
    <mergeCell ref="B4:D4"/>
    <mergeCell ref="E4:G4"/>
    <mergeCell ref="A45:G4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Normal="100" workbookViewId="0"/>
  </sheetViews>
  <sheetFormatPr defaultRowHeight="13.5" customHeight="1"/>
  <cols>
    <col min="1" max="1" width="19" customWidth="1"/>
    <col min="2" max="7" width="8.875" customWidth="1"/>
  </cols>
  <sheetData>
    <row r="1" spans="1:8" ht="15" customHeight="1">
      <c r="A1" s="1" t="s">
        <v>0</v>
      </c>
      <c r="H1" s="2004" t="s">
        <v>1431</v>
      </c>
    </row>
    <row r="2" spans="1:8" ht="20.100000000000001" customHeight="1">
      <c r="A2" s="924" t="s">
        <v>659</v>
      </c>
      <c r="B2" s="66"/>
      <c r="C2" s="66"/>
      <c r="D2" s="66"/>
      <c r="E2" s="66"/>
      <c r="F2" s="66"/>
      <c r="G2" s="66"/>
    </row>
    <row r="3" spans="1:8" ht="15" customHeight="1">
      <c r="A3" s="924"/>
      <c r="B3" s="66"/>
      <c r="C3" s="66"/>
      <c r="D3" s="66"/>
      <c r="E3" s="66"/>
      <c r="F3" s="66"/>
      <c r="G3" s="66"/>
    </row>
    <row r="4" spans="1:8" ht="15" customHeight="1">
      <c r="A4" s="2142" t="s">
        <v>153</v>
      </c>
      <c r="B4" s="2268" t="s">
        <v>3</v>
      </c>
      <c r="C4" s="2268"/>
      <c r="D4" s="2268"/>
      <c r="E4" s="2028" t="s">
        <v>642</v>
      </c>
      <c r="F4" s="2028"/>
      <c r="G4" s="2028"/>
    </row>
    <row r="5" spans="1:8" ht="15" customHeight="1">
      <c r="A5" s="2142"/>
      <c r="B5" s="89" t="s">
        <v>7</v>
      </c>
      <c r="C5" s="89" t="s">
        <v>8</v>
      </c>
      <c r="D5" s="89" t="s">
        <v>9</v>
      </c>
      <c r="E5" s="89" t="s">
        <v>7</v>
      </c>
      <c r="F5" s="89" t="s">
        <v>8</v>
      </c>
      <c r="G5" s="89" t="s">
        <v>9</v>
      </c>
    </row>
    <row r="6" spans="1:8" ht="15" customHeight="1">
      <c r="A6" s="940" t="s">
        <v>157</v>
      </c>
      <c r="B6" s="941">
        <v>39944</v>
      </c>
      <c r="C6" s="941">
        <v>22279</v>
      </c>
      <c r="D6" s="941">
        <v>17665</v>
      </c>
      <c r="E6" s="927">
        <v>73.537967123683117</v>
      </c>
      <c r="F6" s="927">
        <v>83.866036438567534</v>
      </c>
      <c r="G6" s="927">
        <v>63.651842975785819</v>
      </c>
    </row>
    <row r="7" spans="1:8" ht="13.5" customHeight="1">
      <c r="A7" s="942" t="s">
        <v>158</v>
      </c>
      <c r="B7" s="943">
        <v>39828</v>
      </c>
      <c r="C7" s="943">
        <v>22215</v>
      </c>
      <c r="D7" s="943">
        <v>17613</v>
      </c>
      <c r="E7" s="944">
        <v>73.324408036302103</v>
      </c>
      <c r="F7" s="944">
        <v>83.625117800744093</v>
      </c>
      <c r="G7" s="944">
        <v>63.464472704925875</v>
      </c>
    </row>
    <row r="8" spans="1:8" ht="13.5" customHeight="1">
      <c r="A8" s="945" t="s">
        <v>161</v>
      </c>
      <c r="B8" s="186">
        <v>4552</v>
      </c>
      <c r="C8" s="418">
        <v>2395</v>
      </c>
      <c r="D8" s="418">
        <v>2157</v>
      </c>
      <c r="E8" s="946">
        <v>62.696097470945205</v>
      </c>
      <c r="F8" s="946">
        <v>68.524407707350704</v>
      </c>
      <c r="G8" s="946">
        <v>57.286043797132514</v>
      </c>
    </row>
    <row r="9" spans="1:8" ht="13.5" customHeight="1">
      <c r="A9" s="945" t="s">
        <v>163</v>
      </c>
      <c r="B9" s="418">
        <v>3174</v>
      </c>
      <c r="C9" s="418">
        <v>1807</v>
      </c>
      <c r="D9" s="418">
        <v>1367</v>
      </c>
      <c r="E9" s="946">
        <v>56.133822750468887</v>
      </c>
      <c r="F9" s="946">
        <v>65.231242407888388</v>
      </c>
      <c r="G9" s="946">
        <v>47.396158380140072</v>
      </c>
    </row>
    <row r="10" spans="1:8" ht="13.5" customHeight="1">
      <c r="A10" s="945" t="s">
        <v>621</v>
      </c>
      <c r="B10" s="418">
        <v>4804</v>
      </c>
      <c r="C10" s="418">
        <v>2853</v>
      </c>
      <c r="D10" s="418">
        <v>1951</v>
      </c>
      <c r="E10" s="946">
        <v>83.958565993285418</v>
      </c>
      <c r="F10" s="946">
        <v>101.54904110369178</v>
      </c>
      <c r="G10" s="946">
        <v>66.989654544892687</v>
      </c>
    </row>
    <row r="11" spans="1:8" ht="13.5" customHeight="1">
      <c r="A11" s="945" t="s">
        <v>622</v>
      </c>
      <c r="B11" s="418">
        <v>4402</v>
      </c>
      <c r="C11" s="418">
        <v>2452</v>
      </c>
      <c r="D11" s="418">
        <v>1950</v>
      </c>
      <c r="E11" s="946">
        <v>65.494110811810074</v>
      </c>
      <c r="F11" s="946">
        <v>74.800909691324222</v>
      </c>
      <c r="G11" s="946">
        <v>56.633693271917238</v>
      </c>
    </row>
    <row r="12" spans="1:8" ht="13.5" customHeight="1">
      <c r="A12" s="945" t="s">
        <v>169</v>
      </c>
      <c r="B12" s="418">
        <v>4582</v>
      </c>
      <c r="C12" s="418">
        <v>2600</v>
      </c>
      <c r="D12" s="418">
        <v>1982</v>
      </c>
      <c r="E12" s="946">
        <v>66.519989750521006</v>
      </c>
      <c r="F12" s="946">
        <v>76.6450684794208</v>
      </c>
      <c r="G12" s="946">
        <v>56.695066642447784</v>
      </c>
    </row>
    <row r="13" spans="1:8" ht="13.5" customHeight="1">
      <c r="A13" s="945" t="s">
        <v>171</v>
      </c>
      <c r="B13" s="418">
        <v>4147</v>
      </c>
      <c r="C13" s="418">
        <v>2242</v>
      </c>
      <c r="D13" s="418">
        <v>1905</v>
      </c>
      <c r="E13" s="946">
        <v>66.953888677656664</v>
      </c>
      <c r="F13" s="946">
        <v>74.427930724261444</v>
      </c>
      <c r="G13" s="946">
        <v>59.877322210714745</v>
      </c>
    </row>
    <row r="14" spans="1:8" ht="13.5" customHeight="1">
      <c r="A14" s="945" t="s">
        <v>173</v>
      </c>
      <c r="B14" s="418">
        <v>6075</v>
      </c>
      <c r="C14" s="418">
        <v>3370</v>
      </c>
      <c r="D14" s="418">
        <v>2705</v>
      </c>
      <c r="E14" s="946">
        <v>75.197416427200537</v>
      </c>
      <c r="F14" s="946">
        <v>84.315449867959998</v>
      </c>
      <c r="G14" s="946">
        <v>66.269133528016781</v>
      </c>
    </row>
    <row r="15" spans="1:8" ht="13.5" customHeight="1">
      <c r="A15" s="945" t="s">
        <v>176</v>
      </c>
      <c r="B15" s="418">
        <v>8092</v>
      </c>
      <c r="C15" s="418">
        <v>4496</v>
      </c>
      <c r="D15" s="418">
        <v>3596</v>
      </c>
      <c r="E15" s="946">
        <v>103.75735754680268</v>
      </c>
      <c r="F15" s="946">
        <v>117.9818697344752</v>
      </c>
      <c r="G15" s="946">
        <v>90.165763588176148</v>
      </c>
    </row>
    <row r="16" spans="1:8" ht="13.5" customHeight="1">
      <c r="A16" s="947" t="s">
        <v>660</v>
      </c>
      <c r="B16" s="475">
        <v>116</v>
      </c>
      <c r="C16" s="475">
        <v>64</v>
      </c>
      <c r="D16" s="475">
        <v>52</v>
      </c>
      <c r="E16" s="194" t="s">
        <v>175</v>
      </c>
      <c r="F16" s="194" t="s">
        <v>175</v>
      </c>
      <c r="G16" s="194" t="s">
        <v>175</v>
      </c>
    </row>
    <row r="17" spans="1:7" ht="13.5" customHeight="1">
      <c r="A17" s="221"/>
      <c r="B17" s="221"/>
      <c r="C17" s="221"/>
      <c r="D17" s="221"/>
      <c r="E17" s="221"/>
      <c r="F17" s="221"/>
      <c r="G17" s="221"/>
    </row>
    <row r="18" spans="1:7" ht="13.5" customHeight="1">
      <c r="A18" s="926" t="s">
        <v>282</v>
      </c>
      <c r="B18" s="948">
        <v>37374</v>
      </c>
      <c r="C18" s="948">
        <v>21209</v>
      </c>
      <c r="D18" s="948">
        <v>16165</v>
      </c>
      <c r="E18" s="949">
        <v>68.677070579499301</v>
      </c>
      <c r="F18" s="949">
        <v>79.683969222729075</v>
      </c>
      <c r="G18" s="949">
        <v>58.140130843168571</v>
      </c>
    </row>
    <row r="19" spans="1:7" ht="13.5" customHeight="1">
      <c r="A19" s="619" t="s">
        <v>283</v>
      </c>
      <c r="B19" s="950">
        <v>36768</v>
      </c>
      <c r="C19" s="950">
        <v>20540</v>
      </c>
      <c r="D19" s="950">
        <v>16228</v>
      </c>
      <c r="E19" s="944">
        <v>67.35512959102752</v>
      </c>
      <c r="F19" s="944">
        <v>77.046630841608788</v>
      </c>
      <c r="G19" s="944">
        <v>58.104291976573528</v>
      </c>
    </row>
    <row r="20" spans="1:7" ht="13.5" customHeight="1">
      <c r="A20" s="619" t="s">
        <v>284</v>
      </c>
      <c r="B20" s="934">
        <v>43885</v>
      </c>
      <c r="C20" s="934">
        <v>24439</v>
      </c>
      <c r="D20" s="934">
        <v>19446</v>
      </c>
      <c r="E20" s="936">
        <v>80.461711061326369</v>
      </c>
      <c r="F20" s="936">
        <v>91.765080043338614</v>
      </c>
      <c r="G20" s="936">
        <v>69.675612120460769</v>
      </c>
    </row>
    <row r="21" spans="1:7" ht="13.5" customHeight="1">
      <c r="A21" s="620" t="s">
        <v>285</v>
      </c>
      <c r="B21" s="937">
        <v>43783</v>
      </c>
      <c r="C21" s="937">
        <v>24323</v>
      </c>
      <c r="D21" s="937">
        <v>19460</v>
      </c>
      <c r="E21" s="938">
        <v>80.383412519400252</v>
      </c>
      <c r="F21" s="938">
        <v>91.481274133343462</v>
      </c>
      <c r="G21" s="938">
        <v>69.79976506245572</v>
      </c>
    </row>
    <row r="23" spans="1:7" ht="13.5" customHeight="1">
      <c r="A23" s="632" t="s">
        <v>658</v>
      </c>
    </row>
  </sheetData>
  <mergeCells count="3">
    <mergeCell ref="A4:A5"/>
    <mergeCell ref="B4:D4"/>
    <mergeCell ref="E4:G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showGridLines="0" zoomScaleNormal="100" workbookViewId="0"/>
  </sheetViews>
  <sheetFormatPr defaultColWidth="9" defaultRowHeight="13.5" customHeight="1"/>
  <cols>
    <col min="1" max="1" width="11.875" style="952" customWidth="1"/>
    <col min="2" max="9" width="7.75" style="952" customWidth="1"/>
    <col min="10" max="10" width="9.625" style="952" customWidth="1"/>
    <col min="11" max="11" width="9.375" style="952" customWidth="1"/>
    <col min="12" max="21" width="7.125" style="952" customWidth="1"/>
    <col min="22" max="16384" width="9" style="952"/>
  </cols>
  <sheetData>
    <row r="1" spans="1:23" ht="15" customHeight="1">
      <c r="A1" s="1" t="s">
        <v>0</v>
      </c>
      <c r="K1" s="2004" t="s">
        <v>1431</v>
      </c>
    </row>
    <row r="2" spans="1:23" ht="20.100000000000001" customHeight="1">
      <c r="A2" s="1704" t="s">
        <v>1456</v>
      </c>
      <c r="K2" s="952" t="s">
        <v>1138</v>
      </c>
      <c r="T2" s="953"/>
      <c r="U2" s="953"/>
    </row>
    <row r="3" spans="1:23" ht="15" customHeight="1">
      <c r="K3" s="2272" t="s">
        <v>664</v>
      </c>
      <c r="L3" s="2274" t="s">
        <v>179</v>
      </c>
      <c r="M3" s="2274"/>
      <c r="N3" s="2274"/>
      <c r="O3" s="2274"/>
      <c r="P3" s="2274"/>
      <c r="Q3" s="2274"/>
      <c r="R3" s="2274"/>
      <c r="S3" s="2274"/>
      <c r="T3" s="2274"/>
      <c r="U3" s="2274"/>
    </row>
    <row r="4" spans="1:23" ht="15" customHeight="1">
      <c r="K4" s="2273"/>
      <c r="L4" s="1564">
        <v>2013</v>
      </c>
      <c r="M4" s="1564">
        <v>2014</v>
      </c>
      <c r="N4" s="1564">
        <v>2015</v>
      </c>
      <c r="O4" s="1564">
        <v>2016</v>
      </c>
      <c r="P4" s="1564">
        <v>2017</v>
      </c>
      <c r="Q4" s="1564">
        <v>2018</v>
      </c>
      <c r="R4" s="1564">
        <v>2019</v>
      </c>
      <c r="S4" s="1564">
        <v>2020</v>
      </c>
      <c r="T4" s="1564">
        <v>2021</v>
      </c>
      <c r="U4" s="1564">
        <v>2022</v>
      </c>
      <c r="V4" s="954" t="s">
        <v>665</v>
      </c>
    </row>
    <row r="5" spans="1:23" ht="15" customHeight="1">
      <c r="L5" s="2270" t="s">
        <v>666</v>
      </c>
      <c r="M5" s="2270"/>
      <c r="N5" s="2270"/>
      <c r="O5" s="2270"/>
      <c r="P5" s="2270"/>
      <c r="Q5" s="2270"/>
      <c r="R5" s="2270"/>
      <c r="S5" s="2270"/>
      <c r="T5" s="2270"/>
      <c r="U5" s="2270"/>
    </row>
    <row r="6" spans="1:23" ht="15" customHeight="1">
      <c r="K6" s="955" t="s">
        <v>644</v>
      </c>
      <c r="L6" s="956">
        <v>2611</v>
      </c>
      <c r="M6" s="956">
        <v>2707</v>
      </c>
      <c r="N6" s="956">
        <v>2791</v>
      </c>
      <c r="O6" s="956">
        <v>2683</v>
      </c>
      <c r="P6" s="957">
        <v>2647</v>
      </c>
      <c r="Q6" s="957">
        <v>2708</v>
      </c>
      <c r="R6" s="957">
        <v>2814</v>
      </c>
      <c r="S6" s="957">
        <v>2416</v>
      </c>
      <c r="T6" s="957">
        <v>2319</v>
      </c>
      <c r="U6" s="957">
        <v>2374</v>
      </c>
    </row>
    <row r="7" spans="1:23" ht="13.5" customHeight="1">
      <c r="K7" s="958" t="s">
        <v>93</v>
      </c>
      <c r="L7" s="959">
        <v>8930</v>
      </c>
      <c r="M7" s="959">
        <v>8877</v>
      </c>
      <c r="N7" s="959">
        <v>8397</v>
      </c>
      <c r="O7" s="959">
        <v>8655</v>
      </c>
      <c r="P7" s="960">
        <v>8748</v>
      </c>
      <c r="Q7" s="960">
        <v>8820</v>
      </c>
      <c r="R7" s="960">
        <v>8832</v>
      </c>
      <c r="S7" s="960">
        <v>7037</v>
      </c>
      <c r="T7" s="960">
        <v>7318</v>
      </c>
      <c r="U7" s="960">
        <v>8110</v>
      </c>
    </row>
    <row r="8" spans="1:23" ht="13.5" customHeight="1">
      <c r="D8" s="961"/>
      <c r="K8" s="958" t="s">
        <v>645</v>
      </c>
      <c r="L8" s="959">
        <v>1952</v>
      </c>
      <c r="M8" s="959">
        <v>2024</v>
      </c>
      <c r="N8" s="959">
        <v>2106</v>
      </c>
      <c r="O8" s="959">
        <v>2134</v>
      </c>
      <c r="P8" s="960">
        <v>2283</v>
      </c>
      <c r="Q8" s="960">
        <v>2258</v>
      </c>
      <c r="R8" s="960">
        <v>2368</v>
      </c>
      <c r="S8" s="960">
        <v>2256</v>
      </c>
      <c r="T8" s="960">
        <v>2269</v>
      </c>
      <c r="U8" s="960">
        <v>2272</v>
      </c>
    </row>
    <row r="9" spans="1:23" ht="13.5" customHeight="1">
      <c r="K9" s="958" t="s">
        <v>646</v>
      </c>
      <c r="L9" s="959">
        <v>4432</v>
      </c>
      <c r="M9" s="959">
        <v>4410</v>
      </c>
      <c r="N9" s="959">
        <v>4306</v>
      </c>
      <c r="O9" s="959">
        <v>4175</v>
      </c>
      <c r="P9" s="960">
        <v>4088</v>
      </c>
      <c r="Q9" s="960">
        <v>4168</v>
      </c>
      <c r="R9" s="960">
        <v>4230</v>
      </c>
      <c r="S9" s="960">
        <v>3862</v>
      </c>
      <c r="T9" s="960">
        <v>4177</v>
      </c>
      <c r="U9" s="960">
        <v>4143</v>
      </c>
    </row>
    <row r="10" spans="1:23" ht="13.5" customHeight="1">
      <c r="K10" s="958" t="s">
        <v>647</v>
      </c>
      <c r="L10" s="959">
        <v>1974</v>
      </c>
      <c r="M10" s="959">
        <v>2037</v>
      </c>
      <c r="N10" s="959">
        <v>2097</v>
      </c>
      <c r="O10" s="959">
        <v>2072</v>
      </c>
      <c r="P10" s="960">
        <v>2051</v>
      </c>
      <c r="Q10" s="960">
        <v>2078</v>
      </c>
      <c r="R10" s="960">
        <v>2048</v>
      </c>
      <c r="S10" s="960">
        <v>1865</v>
      </c>
      <c r="T10" s="960">
        <v>1931</v>
      </c>
      <c r="U10" s="960">
        <v>1979</v>
      </c>
    </row>
    <row r="11" spans="1:23" ht="13.5" customHeight="1">
      <c r="K11" s="962" t="s">
        <v>648</v>
      </c>
      <c r="L11" s="963">
        <v>1581</v>
      </c>
      <c r="M11" s="963">
        <v>1598</v>
      </c>
      <c r="N11" s="963">
        <v>1486</v>
      </c>
      <c r="O11" s="963">
        <v>1535</v>
      </c>
      <c r="P11" s="964">
        <v>1592</v>
      </c>
      <c r="Q11" s="964">
        <v>1626</v>
      </c>
      <c r="R11" s="964">
        <v>1592</v>
      </c>
      <c r="S11" s="964">
        <v>1225</v>
      </c>
      <c r="T11" s="964">
        <v>1365</v>
      </c>
      <c r="U11" s="964">
        <v>1381</v>
      </c>
    </row>
    <row r="12" spans="1:23" ht="13.5" customHeight="1">
      <c r="L12" s="2271" t="s">
        <v>662</v>
      </c>
      <c r="M12" s="2271"/>
      <c r="N12" s="2271"/>
      <c r="O12" s="2271"/>
      <c r="P12" s="2271"/>
      <c r="Q12" s="2271"/>
      <c r="R12" s="2271"/>
      <c r="S12" s="2271"/>
      <c r="T12" s="2271"/>
      <c r="U12" s="2271"/>
      <c r="W12" s="891"/>
    </row>
    <row r="13" spans="1:23" ht="13.5" customHeight="1">
      <c r="K13" s="955" t="s">
        <v>644</v>
      </c>
      <c r="L13" s="965">
        <v>9.8994528760830018</v>
      </c>
      <c r="M13" s="965">
        <v>10.251093083863559</v>
      </c>
      <c r="N13" s="965">
        <v>10.555157410261307</v>
      </c>
      <c r="O13" s="965">
        <v>10.128797685665996</v>
      </c>
      <c r="P13" s="965">
        <v>9.9732526932868755</v>
      </c>
      <c r="Q13" s="965">
        <v>10.185063123508369</v>
      </c>
      <c r="R13" s="965">
        <v>10.566182546010674</v>
      </c>
      <c r="S13" s="965">
        <v>9.0625443093148395</v>
      </c>
      <c r="T13" s="965">
        <v>8.7126750260506736</v>
      </c>
      <c r="U13" s="965">
        <v>8.9365757217630648</v>
      </c>
      <c r="V13" s="891" t="s">
        <v>667</v>
      </c>
    </row>
    <row r="14" spans="1:23" ht="13.5" customHeight="1">
      <c r="K14" s="958" t="s">
        <v>93</v>
      </c>
      <c r="L14" s="966">
        <v>33.857569583845731</v>
      </c>
      <c r="M14" s="966">
        <v>33.616163023811168</v>
      </c>
      <c r="N14" s="966">
        <v>31.756236751689073</v>
      </c>
      <c r="O14" s="966">
        <v>32.674149820886768</v>
      </c>
      <c r="P14" s="966">
        <v>32.96033795272897</v>
      </c>
      <c r="Q14" s="966">
        <v>33.172916081737007</v>
      </c>
      <c r="R14" s="966">
        <v>33.162943939717941</v>
      </c>
      <c r="S14" s="966">
        <v>26.396160722122733</v>
      </c>
      <c r="T14" s="966">
        <v>27.494331970952487</v>
      </c>
      <c r="U14" s="966">
        <v>30.528908636688481</v>
      </c>
      <c r="V14" s="891" t="s">
        <v>668</v>
      </c>
    </row>
    <row r="15" spans="1:23" ht="13.5" customHeight="1">
      <c r="K15" s="958" t="s">
        <v>645</v>
      </c>
      <c r="L15" s="966">
        <v>7.4008931497947215</v>
      </c>
      <c r="M15" s="966">
        <v>7.6646517922939958</v>
      </c>
      <c r="N15" s="966">
        <v>7.9645867094268414</v>
      </c>
      <c r="O15" s="966">
        <v>8.0562259639251721</v>
      </c>
      <c r="P15" s="966">
        <v>8.6017891570736431</v>
      </c>
      <c r="Q15" s="966">
        <v>8.4925674050524016</v>
      </c>
      <c r="R15" s="966">
        <v>8.8915139548519111</v>
      </c>
      <c r="S15" s="966">
        <v>8.4623758120092223</v>
      </c>
      <c r="T15" s="966">
        <v>8.5248208857736003</v>
      </c>
      <c r="U15" s="966">
        <v>8.5526116427319643</v>
      </c>
      <c r="V15" s="891" t="s">
        <v>669</v>
      </c>
    </row>
    <row r="16" spans="1:23" ht="13.5" customHeight="1">
      <c r="K16" s="958" t="s">
        <v>646</v>
      </c>
      <c r="L16" s="966">
        <v>16.803667233550311</v>
      </c>
      <c r="M16" s="966">
        <v>16.700155337952825</v>
      </c>
      <c r="N16" s="966">
        <v>16.284667792398849</v>
      </c>
      <c r="O16" s="966">
        <v>15.761360543293154</v>
      </c>
      <c r="P16" s="966">
        <v>15.402590483625517</v>
      </c>
      <c r="Q16" s="966">
        <v>15.676271454498851</v>
      </c>
      <c r="R16" s="966">
        <v>15.88306757982415</v>
      </c>
      <c r="S16" s="966">
        <v>14.486567103714368</v>
      </c>
      <c r="T16" s="966">
        <v>15.693334878746727</v>
      </c>
      <c r="U16" s="966">
        <v>15.595717445351465</v>
      </c>
      <c r="V16" s="891" t="s">
        <v>670</v>
      </c>
    </row>
    <row r="17" spans="1:22" ht="13.5" customHeight="1">
      <c r="K17" s="958" t="s">
        <v>647</v>
      </c>
      <c r="L17" s="966">
        <v>7.4843048553764246</v>
      </c>
      <c r="M17" s="966">
        <v>7.7138812751496388</v>
      </c>
      <c r="N17" s="966">
        <v>7.9305500140874106</v>
      </c>
      <c r="O17" s="966">
        <v>7.8221650408870458</v>
      </c>
      <c r="P17" s="966">
        <v>7.7276695405860893</v>
      </c>
      <c r="Q17" s="966">
        <v>7.8155691176700133</v>
      </c>
      <c r="R17" s="966">
        <v>7.6899580150070586</v>
      </c>
      <c r="S17" s="966">
        <v>6.9957140467186161</v>
      </c>
      <c r="T17" s="966">
        <v>7.2549268975005816</v>
      </c>
      <c r="U17" s="966">
        <v>7.4496560039465489</v>
      </c>
      <c r="V17" s="891" t="s">
        <v>671</v>
      </c>
    </row>
    <row r="18" spans="1:22" ht="13.5" customHeight="1">
      <c r="K18" s="962" t="s">
        <v>648</v>
      </c>
      <c r="L18" s="967">
        <v>5.9942684783941882</v>
      </c>
      <c r="M18" s="967">
        <v>6.0514395079475323</v>
      </c>
      <c r="N18" s="967">
        <v>5.61983658604382</v>
      </c>
      <c r="O18" s="967">
        <v>5.7948954332826323</v>
      </c>
      <c r="P18" s="967">
        <v>5.9982690924490756</v>
      </c>
      <c r="Q18" s="967">
        <v>6.1155511960209044</v>
      </c>
      <c r="R18" s="967">
        <v>5.9777408007281432</v>
      </c>
      <c r="S18" s="967">
        <v>4.5950400574961421</v>
      </c>
      <c r="T18" s="967">
        <v>5.1284180295641084</v>
      </c>
      <c r="U18" s="967">
        <v>5.1985724817838221</v>
      </c>
      <c r="V18" s="891" t="s">
        <v>672</v>
      </c>
    </row>
    <row r="20" spans="1:22" ht="13.5" customHeight="1">
      <c r="T20" s="953"/>
      <c r="U20" s="953"/>
    </row>
    <row r="22" spans="1:22" ht="13.5" customHeight="1">
      <c r="L22" s="968"/>
      <c r="M22" s="968"/>
      <c r="N22" s="968"/>
      <c r="O22" s="968"/>
    </row>
    <row r="23" spans="1:22" ht="12">
      <c r="Q23" s="969"/>
    </row>
    <row r="25" spans="1:22" ht="13.5" customHeight="1">
      <c r="K25" s="970"/>
    </row>
    <row r="26" spans="1:22" ht="13.5" customHeight="1">
      <c r="K26" s="970"/>
    </row>
    <row r="27" spans="1:22" ht="13.5" customHeight="1">
      <c r="K27" s="970"/>
    </row>
    <row r="28" spans="1:22" s="1705" customFormat="1" ht="20.100000000000001" customHeight="1">
      <c r="A28" s="1704" t="s">
        <v>1457</v>
      </c>
    </row>
    <row r="29" spans="1:22" ht="13.5" customHeight="1">
      <c r="K29" s="970" t="s">
        <v>1139</v>
      </c>
    </row>
    <row r="30" spans="1:22" ht="13.5" customHeight="1">
      <c r="K30" s="2275" t="s">
        <v>673</v>
      </c>
      <c r="L30" s="2274" t="s">
        <v>179</v>
      </c>
      <c r="M30" s="2274"/>
      <c r="N30" s="2274"/>
      <c r="O30" s="2274"/>
      <c r="P30" s="2274"/>
      <c r="Q30" s="2274"/>
      <c r="R30" s="2274"/>
      <c r="S30" s="2274"/>
      <c r="T30" s="2274"/>
      <c r="U30" s="2274"/>
    </row>
    <row r="31" spans="1:22" ht="13.5" customHeight="1">
      <c r="K31" s="2276"/>
      <c r="L31" s="1564">
        <v>2013</v>
      </c>
      <c r="M31" s="1564">
        <v>2014</v>
      </c>
      <c r="N31" s="1564">
        <v>2015</v>
      </c>
      <c r="O31" s="1564">
        <v>2016</v>
      </c>
      <c r="P31" s="1564">
        <v>2017</v>
      </c>
      <c r="Q31" s="1564">
        <v>2018</v>
      </c>
      <c r="R31" s="1564">
        <v>2019</v>
      </c>
      <c r="S31" s="1564">
        <v>2020</v>
      </c>
      <c r="T31" s="1564">
        <v>2021</v>
      </c>
      <c r="U31" s="1564">
        <v>2022</v>
      </c>
      <c r="V31" s="954" t="s">
        <v>665</v>
      </c>
    </row>
    <row r="32" spans="1:22" ht="13.5" customHeight="1">
      <c r="L32" s="2270" t="s">
        <v>674</v>
      </c>
      <c r="M32" s="2270"/>
      <c r="N32" s="2270"/>
      <c r="O32" s="2270"/>
      <c r="P32" s="2270"/>
      <c r="Q32" s="2270"/>
      <c r="R32" s="2270"/>
      <c r="S32" s="2270"/>
      <c r="T32" s="2270"/>
      <c r="U32" s="2270"/>
    </row>
    <row r="33" spans="11:22" ht="13.5" customHeight="1">
      <c r="K33" s="955" t="s">
        <v>644</v>
      </c>
      <c r="L33" s="956">
        <v>3574</v>
      </c>
      <c r="M33" s="956">
        <v>3617</v>
      </c>
      <c r="N33" s="956">
        <v>3742</v>
      </c>
      <c r="O33" s="956">
        <v>3625</v>
      </c>
      <c r="P33" s="957">
        <v>3618</v>
      </c>
      <c r="Q33" s="957">
        <v>3725</v>
      </c>
      <c r="R33" s="957">
        <v>3810</v>
      </c>
      <c r="S33" s="957">
        <v>3095</v>
      </c>
      <c r="T33" s="957">
        <v>2932</v>
      </c>
      <c r="U33" s="957">
        <v>3199</v>
      </c>
    </row>
    <row r="34" spans="11:22" ht="13.5" customHeight="1">
      <c r="K34" s="958" t="s">
        <v>93</v>
      </c>
      <c r="L34" s="959">
        <v>2420</v>
      </c>
      <c r="M34" s="959">
        <v>2515</v>
      </c>
      <c r="N34" s="959">
        <v>2534</v>
      </c>
      <c r="O34" s="959">
        <v>2687</v>
      </c>
      <c r="P34" s="960">
        <v>2643</v>
      </c>
      <c r="Q34" s="960">
        <v>2768</v>
      </c>
      <c r="R34" s="960">
        <v>2859</v>
      </c>
      <c r="S34" s="960">
        <v>2172</v>
      </c>
      <c r="T34" s="960">
        <v>2334</v>
      </c>
      <c r="U34" s="960">
        <v>2460</v>
      </c>
    </row>
    <row r="35" spans="11:22" ht="13.5" customHeight="1">
      <c r="K35" s="958" t="s">
        <v>645</v>
      </c>
      <c r="L35" s="959">
        <v>551</v>
      </c>
      <c r="M35" s="959">
        <v>602</v>
      </c>
      <c r="N35" s="959">
        <v>681</v>
      </c>
      <c r="O35" s="959">
        <v>700</v>
      </c>
      <c r="P35" s="960">
        <v>718</v>
      </c>
      <c r="Q35" s="960">
        <v>655</v>
      </c>
      <c r="R35" s="960">
        <v>736</v>
      </c>
      <c r="S35" s="960">
        <v>719</v>
      </c>
      <c r="T35" s="960">
        <v>606</v>
      </c>
      <c r="U35" s="960">
        <v>761</v>
      </c>
    </row>
    <row r="36" spans="11:22" ht="13.5" customHeight="1">
      <c r="K36" s="958" t="s">
        <v>646</v>
      </c>
      <c r="L36" s="959">
        <v>4530</v>
      </c>
      <c r="M36" s="959">
        <v>4409</v>
      </c>
      <c r="N36" s="959">
        <v>4391</v>
      </c>
      <c r="O36" s="959">
        <v>4215</v>
      </c>
      <c r="P36" s="960">
        <v>3883</v>
      </c>
      <c r="Q36" s="960">
        <v>4102</v>
      </c>
      <c r="R36" s="960">
        <v>4076</v>
      </c>
      <c r="S36" s="960">
        <v>3769</v>
      </c>
      <c r="T36" s="960">
        <v>3675</v>
      </c>
      <c r="U36" s="960">
        <v>3787</v>
      </c>
    </row>
    <row r="37" spans="11:22" ht="13.5" customHeight="1">
      <c r="K37" s="958" t="s">
        <v>647</v>
      </c>
      <c r="L37" s="959">
        <v>4115</v>
      </c>
      <c r="M37" s="959">
        <v>4256</v>
      </c>
      <c r="N37" s="959">
        <v>4177</v>
      </c>
      <c r="O37" s="959">
        <v>4191</v>
      </c>
      <c r="P37" s="960">
        <v>4066</v>
      </c>
      <c r="Q37" s="960">
        <v>4231</v>
      </c>
      <c r="R37" s="960">
        <v>4051</v>
      </c>
      <c r="S37" s="960">
        <v>3401</v>
      </c>
      <c r="T37" s="960">
        <v>3457</v>
      </c>
      <c r="U37" s="960">
        <v>3814</v>
      </c>
    </row>
    <row r="38" spans="11:22" ht="13.5" customHeight="1">
      <c r="K38" s="962" t="s">
        <v>648</v>
      </c>
      <c r="L38" s="963">
        <v>2019</v>
      </c>
      <c r="M38" s="963">
        <v>2120</v>
      </c>
      <c r="N38" s="963">
        <v>2144</v>
      </c>
      <c r="O38" s="963">
        <v>2104</v>
      </c>
      <c r="P38" s="964">
        <v>2059</v>
      </c>
      <c r="Q38" s="964">
        <v>2150</v>
      </c>
      <c r="R38" s="964">
        <v>2129</v>
      </c>
      <c r="S38" s="964">
        <v>1650</v>
      </c>
      <c r="T38" s="964">
        <v>1767</v>
      </c>
      <c r="U38" s="964">
        <v>1976</v>
      </c>
    </row>
    <row r="39" spans="11:22" ht="13.5" customHeight="1">
      <c r="L39" s="2271" t="s">
        <v>663</v>
      </c>
      <c r="M39" s="2271"/>
      <c r="N39" s="2271"/>
      <c r="O39" s="2271"/>
      <c r="P39" s="2271"/>
      <c r="Q39" s="2271"/>
      <c r="R39" s="2271"/>
      <c r="S39" s="2271"/>
      <c r="T39" s="2271"/>
      <c r="U39" s="2271"/>
    </row>
    <row r="40" spans="11:22" ht="13.5" customHeight="1">
      <c r="K40" s="955" t="s">
        <v>644</v>
      </c>
      <c r="L40" s="965">
        <v>12.875228801894036</v>
      </c>
      <c r="M40" s="965">
        <v>13.020369300438633</v>
      </c>
      <c r="N40" s="965">
        <v>13.462390480917097</v>
      </c>
      <c r="O40" s="965">
        <v>13.030594577942637</v>
      </c>
      <c r="P40" s="965">
        <v>12.990405303876924</v>
      </c>
      <c r="Q40" s="965">
        <v>13.360951945408406</v>
      </c>
      <c r="R40" s="965">
        <v>13.651346404348223</v>
      </c>
      <c r="S40" s="965">
        <v>11.081635670908002</v>
      </c>
      <c r="T40" s="965">
        <v>10.545429237993829</v>
      </c>
      <c r="U40" s="965">
        <v>11.526874932326002</v>
      </c>
      <c r="V40" s="891" t="s">
        <v>667</v>
      </c>
    </row>
    <row r="41" spans="11:22" ht="13.5" customHeight="1">
      <c r="K41" s="958" t="s">
        <v>93</v>
      </c>
      <c r="L41" s="966">
        <v>8.7179780919372032</v>
      </c>
      <c r="M41" s="966">
        <v>9.0534223916514129</v>
      </c>
      <c r="N41" s="966">
        <v>9.1164343876654002</v>
      </c>
      <c r="O41" s="966">
        <v>9.6588158981881005</v>
      </c>
      <c r="P41" s="966">
        <v>9.4896741896480687</v>
      </c>
      <c r="Q41" s="966">
        <v>9.9283530160779776</v>
      </c>
      <c r="R41" s="966">
        <v>10.243884349089649</v>
      </c>
      <c r="S41" s="966">
        <v>7.7768376986145986</v>
      </c>
      <c r="T41" s="966">
        <v>8.3946220468886761</v>
      </c>
      <c r="U41" s="966">
        <v>8.8640551214510683</v>
      </c>
      <c r="V41" s="891" t="s">
        <v>668</v>
      </c>
    </row>
    <row r="42" spans="11:22" ht="13.5" customHeight="1">
      <c r="K42" s="958" t="s">
        <v>645</v>
      </c>
      <c r="L42" s="966">
        <v>1.9849611275443797</v>
      </c>
      <c r="M42" s="966">
        <v>2.1670617414608948</v>
      </c>
      <c r="N42" s="966">
        <v>2.4499967711129194</v>
      </c>
      <c r="O42" s="966">
        <v>2.5162527460854744</v>
      </c>
      <c r="P42" s="966">
        <v>2.5779742974526343</v>
      </c>
      <c r="Q42" s="966">
        <v>2.349375442749666</v>
      </c>
      <c r="R42" s="966">
        <v>2.6371104865092629</v>
      </c>
      <c r="S42" s="966">
        <v>2.5743767519815361</v>
      </c>
      <c r="T42" s="966">
        <v>2.1795805314543863</v>
      </c>
      <c r="U42" s="966">
        <v>2.7420918485464481</v>
      </c>
      <c r="V42" s="891" t="s">
        <v>669</v>
      </c>
    </row>
    <row r="43" spans="11:22" ht="13.5" customHeight="1">
      <c r="K43" s="958" t="s">
        <v>646</v>
      </c>
      <c r="L43" s="966">
        <v>16.319190395237822</v>
      </c>
      <c r="M43" s="966">
        <v>15.87138740548353</v>
      </c>
      <c r="N43" s="966">
        <v>15.797262587308118</v>
      </c>
      <c r="O43" s="966">
        <v>15.151436178214679</v>
      </c>
      <c r="P43" s="966">
        <v>13.941886068257075</v>
      </c>
      <c r="Q43" s="966">
        <v>14.713187887265848</v>
      </c>
      <c r="R43" s="966">
        <v>14.604432531265973</v>
      </c>
      <c r="S43" s="966">
        <v>13.494890094879567</v>
      </c>
      <c r="T43" s="966">
        <v>13.217753222928827</v>
      </c>
      <c r="U43" s="966">
        <v>13.645600302819183</v>
      </c>
      <c r="V43" s="891" t="s">
        <v>670</v>
      </c>
    </row>
    <row r="44" spans="11:22" ht="13.5" customHeight="1">
      <c r="K44" s="958" t="s">
        <v>647</v>
      </c>
      <c r="L44" s="966">
        <v>14.82416522657917</v>
      </c>
      <c r="M44" s="966">
        <v>15.320622544281674</v>
      </c>
      <c r="N44" s="966">
        <v>15.027366391980417</v>
      </c>
      <c r="O44" s="966">
        <v>15.065164655491747</v>
      </c>
      <c r="P44" s="966">
        <v>14.598946369696954</v>
      </c>
      <c r="Q44" s="966">
        <v>15.175889310341736</v>
      </c>
      <c r="R44" s="966">
        <v>14.514856767457914</v>
      </c>
      <c r="S44" s="966">
        <v>12.177267501375807</v>
      </c>
      <c r="T44" s="966">
        <v>12.433679698412234</v>
      </c>
      <c r="U44" s="966">
        <v>13.742888712688769</v>
      </c>
      <c r="V44" s="891" t="s">
        <v>671</v>
      </c>
    </row>
    <row r="45" spans="11:22" ht="13.5" customHeight="1">
      <c r="K45" s="962" t="s">
        <v>648</v>
      </c>
      <c r="L45" s="967">
        <v>7.2733875072814937</v>
      </c>
      <c r="M45" s="967">
        <v>7.6315131094636168</v>
      </c>
      <c r="N45" s="967">
        <v>7.7133525363672515</v>
      </c>
      <c r="O45" s="967">
        <v>7.5631368253769118</v>
      </c>
      <c r="P45" s="967">
        <v>7.3928260145612468</v>
      </c>
      <c r="Q45" s="967">
        <v>7.7116903845981408</v>
      </c>
      <c r="R45" s="967">
        <v>7.6282720458943221</v>
      </c>
      <c r="S45" s="967">
        <v>5.9078186936989354</v>
      </c>
      <c r="T45" s="967">
        <v>6.3553115496367996</v>
      </c>
      <c r="U45" s="967">
        <v>7.1200702926777675</v>
      </c>
      <c r="V45" s="891" t="s">
        <v>672</v>
      </c>
    </row>
  </sheetData>
  <mergeCells count="8">
    <mergeCell ref="L32:U32"/>
    <mergeCell ref="L39:U39"/>
    <mergeCell ref="K3:K4"/>
    <mergeCell ref="L3:U3"/>
    <mergeCell ref="K30:K31"/>
    <mergeCell ref="L30:U30"/>
    <mergeCell ref="L5:U5"/>
    <mergeCell ref="L12:U12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"/>
  <sheetViews>
    <sheetView showGridLines="0" zoomScaleNormal="100" workbookViewId="0"/>
  </sheetViews>
  <sheetFormatPr defaultColWidth="8" defaultRowHeight="13.5" customHeight="1"/>
  <cols>
    <col min="1" max="1" width="18.375" style="971" customWidth="1"/>
    <col min="2" max="2" width="6.5" style="971" customWidth="1"/>
    <col min="3" max="3" width="6.75" style="972" customWidth="1"/>
    <col min="4" max="4" width="4.5" style="972" customWidth="1"/>
    <col min="5" max="12" width="4.875" style="972" customWidth="1"/>
    <col min="13" max="13" width="5.125" style="972" customWidth="1"/>
    <col min="14" max="14" width="4.875" style="972" customWidth="1"/>
    <col min="15" max="15" width="19" style="972" customWidth="1"/>
    <col min="16" max="16" width="6" style="972" customWidth="1"/>
    <col min="17" max="17" width="4.5" style="972" customWidth="1"/>
    <col min="18" max="25" width="4.875" style="972" customWidth="1"/>
    <col min="26" max="29" width="4.625" style="972" customWidth="1"/>
    <col min="30" max="30" width="7" style="972" customWidth="1"/>
    <col min="31" max="31" width="8.75" style="972" customWidth="1"/>
    <col min="32" max="35" width="4.625" style="972" customWidth="1"/>
    <col min="36" max="36" width="8" style="972" customWidth="1"/>
    <col min="37" max="16384" width="8" style="972"/>
  </cols>
  <sheetData>
    <row r="1" spans="1:36" ht="15" customHeight="1">
      <c r="A1" s="1" t="s">
        <v>0</v>
      </c>
      <c r="Z1" s="1999" t="s">
        <v>1431</v>
      </c>
    </row>
    <row r="2" spans="1:36" s="1714" customFormat="1" ht="20.100000000000001" customHeight="1">
      <c r="A2" s="1713" t="s">
        <v>675</v>
      </c>
      <c r="G2" s="1715"/>
      <c r="H2" s="1715"/>
      <c r="I2" s="1715"/>
      <c r="J2" s="1716"/>
      <c r="K2" s="1715"/>
      <c r="L2" s="1715"/>
      <c r="M2" s="1715"/>
      <c r="N2" s="1715"/>
      <c r="O2" s="1713" t="s">
        <v>675</v>
      </c>
      <c r="AJ2" s="1715"/>
    </row>
    <row r="3" spans="1:36" s="973" customFormat="1" ht="15" customHeight="1">
      <c r="A3" s="976"/>
      <c r="G3" s="974"/>
      <c r="H3" s="974"/>
      <c r="I3" s="974"/>
      <c r="J3" s="974"/>
      <c r="K3" s="974"/>
      <c r="L3" s="974"/>
      <c r="M3" s="974"/>
      <c r="N3" s="974"/>
      <c r="O3" s="976"/>
      <c r="AJ3" s="975"/>
    </row>
    <row r="4" spans="1:36" ht="15" customHeight="1">
      <c r="A4" s="977" t="s">
        <v>676</v>
      </c>
      <c r="B4" s="978"/>
      <c r="C4" s="978"/>
      <c r="D4" s="979"/>
      <c r="E4" s="978"/>
      <c r="F4" s="978"/>
      <c r="G4" s="978"/>
      <c r="H4" s="980"/>
      <c r="I4" s="980"/>
      <c r="J4" s="980"/>
      <c r="K4" s="980"/>
      <c r="L4" s="980"/>
      <c r="M4" s="981" t="s">
        <v>43</v>
      </c>
      <c r="N4" s="982"/>
      <c r="O4" s="977" t="s">
        <v>677</v>
      </c>
      <c r="P4" s="978"/>
      <c r="Q4" s="978"/>
      <c r="R4" s="978"/>
      <c r="S4" s="978"/>
      <c r="T4" s="978"/>
      <c r="U4" s="978"/>
      <c r="V4" s="980"/>
      <c r="W4" s="980"/>
      <c r="X4" s="980"/>
      <c r="Y4" s="980"/>
      <c r="Z4" s="983" t="s">
        <v>45</v>
      </c>
    </row>
    <row r="5" spans="1:36" ht="15" customHeight="1">
      <c r="A5" s="2280" t="s">
        <v>678</v>
      </c>
      <c r="B5" s="2280" t="s">
        <v>679</v>
      </c>
      <c r="C5" s="2282" t="s">
        <v>7</v>
      </c>
      <c r="D5" s="2277" t="s">
        <v>356</v>
      </c>
      <c r="E5" s="2278"/>
      <c r="F5" s="2278"/>
      <c r="G5" s="2278"/>
      <c r="H5" s="2278"/>
      <c r="I5" s="2278"/>
      <c r="J5" s="2278"/>
      <c r="K5" s="2278"/>
      <c r="L5" s="2278"/>
      <c r="M5" s="2279"/>
      <c r="N5" s="984"/>
      <c r="O5" s="2280" t="s">
        <v>678</v>
      </c>
      <c r="P5" s="2282" t="s">
        <v>7</v>
      </c>
      <c r="Q5" s="2277" t="s">
        <v>356</v>
      </c>
      <c r="R5" s="2278"/>
      <c r="S5" s="2278"/>
      <c r="T5" s="2278"/>
      <c r="U5" s="2278"/>
      <c r="V5" s="2278"/>
      <c r="W5" s="2278"/>
      <c r="X5" s="2278"/>
      <c r="Y5" s="2278"/>
      <c r="Z5" s="2279"/>
      <c r="AA5" s="985"/>
      <c r="AB5" s="985"/>
      <c r="AC5" s="985"/>
      <c r="AD5" s="985"/>
      <c r="AE5" s="985"/>
      <c r="AF5" s="985"/>
      <c r="AG5" s="985"/>
    </row>
    <row r="6" spans="1:36" ht="31.5" customHeight="1">
      <c r="A6" s="2281"/>
      <c r="B6" s="2281"/>
      <c r="C6" s="2282"/>
      <c r="D6" s="986" t="s">
        <v>680</v>
      </c>
      <c r="E6" s="986" t="s">
        <v>681</v>
      </c>
      <c r="F6" s="986" t="s">
        <v>682</v>
      </c>
      <c r="G6" s="986" t="s">
        <v>683</v>
      </c>
      <c r="H6" s="986" t="s">
        <v>684</v>
      </c>
      <c r="I6" s="986" t="s">
        <v>685</v>
      </c>
      <c r="J6" s="986" t="s">
        <v>686</v>
      </c>
      <c r="K6" s="986" t="s">
        <v>687</v>
      </c>
      <c r="L6" s="986" t="s">
        <v>688</v>
      </c>
      <c r="M6" s="986" t="s">
        <v>689</v>
      </c>
      <c r="N6" s="987"/>
      <c r="O6" s="2281"/>
      <c r="P6" s="2282"/>
      <c r="Q6" s="986" t="s">
        <v>680</v>
      </c>
      <c r="R6" s="986" t="s">
        <v>681</v>
      </c>
      <c r="S6" s="986" t="s">
        <v>682</v>
      </c>
      <c r="T6" s="986" t="s">
        <v>683</v>
      </c>
      <c r="U6" s="986" t="s">
        <v>684</v>
      </c>
      <c r="V6" s="986" t="s">
        <v>685</v>
      </c>
      <c r="W6" s="986" t="s">
        <v>686</v>
      </c>
      <c r="X6" s="986" t="s">
        <v>687</v>
      </c>
      <c r="Y6" s="986" t="s">
        <v>688</v>
      </c>
      <c r="Z6" s="986" t="s">
        <v>689</v>
      </c>
      <c r="AA6" s="985"/>
      <c r="AB6" s="988"/>
      <c r="AC6" s="989"/>
      <c r="AD6" s="989"/>
      <c r="AE6" s="989"/>
      <c r="AF6" s="989"/>
      <c r="AG6" s="985"/>
    </row>
    <row r="7" spans="1:36" ht="13.5" customHeight="1">
      <c r="A7" s="1710" t="s">
        <v>12</v>
      </c>
      <c r="B7" s="990">
        <v>2977</v>
      </c>
      <c r="C7" s="990">
        <v>2363</v>
      </c>
      <c r="D7" s="990">
        <v>13</v>
      </c>
      <c r="E7" s="990">
        <v>137</v>
      </c>
      <c r="F7" s="990">
        <v>288</v>
      </c>
      <c r="G7" s="990">
        <v>431</v>
      </c>
      <c r="H7" s="990">
        <v>455</v>
      </c>
      <c r="I7" s="990">
        <v>450</v>
      </c>
      <c r="J7" s="990">
        <v>356</v>
      </c>
      <c r="K7" s="990">
        <v>147</v>
      </c>
      <c r="L7" s="990">
        <v>47</v>
      </c>
      <c r="M7" s="990">
        <v>39</v>
      </c>
      <c r="N7" s="991"/>
      <c r="O7" s="1710" t="s">
        <v>12</v>
      </c>
      <c r="P7" s="990">
        <v>614</v>
      </c>
      <c r="Q7" s="990">
        <v>11</v>
      </c>
      <c r="R7" s="990">
        <v>55</v>
      </c>
      <c r="S7" s="990">
        <v>79</v>
      </c>
      <c r="T7" s="990">
        <v>91</v>
      </c>
      <c r="U7" s="990">
        <v>100</v>
      </c>
      <c r="V7" s="990">
        <v>101</v>
      </c>
      <c r="W7" s="990">
        <v>78</v>
      </c>
      <c r="X7" s="990">
        <v>29</v>
      </c>
      <c r="Y7" s="990">
        <v>25</v>
      </c>
      <c r="Z7" s="990">
        <v>45</v>
      </c>
      <c r="AA7" s="985"/>
      <c r="AB7" s="988"/>
      <c r="AC7" s="989"/>
      <c r="AD7" s="989"/>
      <c r="AE7" s="989"/>
      <c r="AF7" s="989"/>
      <c r="AG7" s="985"/>
    </row>
    <row r="8" spans="1:36" ht="13.5" customHeight="1">
      <c r="A8" s="1708" t="s">
        <v>690</v>
      </c>
      <c r="B8" s="992">
        <v>665</v>
      </c>
      <c r="C8" s="993">
        <v>497</v>
      </c>
      <c r="D8" s="994" t="s">
        <v>28</v>
      </c>
      <c r="E8" s="993">
        <v>2</v>
      </c>
      <c r="F8" s="993">
        <v>13</v>
      </c>
      <c r="G8" s="993">
        <v>29</v>
      </c>
      <c r="H8" s="993">
        <v>44</v>
      </c>
      <c r="I8" s="993">
        <v>113</v>
      </c>
      <c r="J8" s="993">
        <v>159</v>
      </c>
      <c r="K8" s="993">
        <v>78</v>
      </c>
      <c r="L8" s="993">
        <v>37</v>
      </c>
      <c r="M8" s="994">
        <v>22</v>
      </c>
      <c r="N8" s="991"/>
      <c r="O8" s="1708" t="s">
        <v>690</v>
      </c>
      <c r="P8" s="995">
        <v>168</v>
      </c>
      <c r="Q8" s="993" t="s">
        <v>28</v>
      </c>
      <c r="R8" s="993" t="s">
        <v>28</v>
      </c>
      <c r="S8" s="993">
        <v>3</v>
      </c>
      <c r="T8" s="993">
        <v>7</v>
      </c>
      <c r="U8" s="993">
        <v>13</v>
      </c>
      <c r="V8" s="993">
        <v>50</v>
      </c>
      <c r="W8" s="993">
        <v>61</v>
      </c>
      <c r="X8" s="993">
        <v>21</v>
      </c>
      <c r="Y8" s="993">
        <v>9</v>
      </c>
      <c r="Z8" s="994">
        <v>4</v>
      </c>
      <c r="AA8" s="985"/>
      <c r="AB8" s="988"/>
      <c r="AC8" s="989"/>
      <c r="AD8" s="989"/>
      <c r="AE8" s="989"/>
      <c r="AF8" s="989"/>
      <c r="AG8" s="985"/>
    </row>
    <row r="9" spans="1:36" ht="13.5" customHeight="1">
      <c r="A9" s="1706" t="s">
        <v>691</v>
      </c>
      <c r="B9" s="996">
        <v>592</v>
      </c>
      <c r="C9" s="997">
        <v>439</v>
      </c>
      <c r="D9" s="998" t="s">
        <v>28</v>
      </c>
      <c r="E9" s="997">
        <v>1</v>
      </c>
      <c r="F9" s="997">
        <v>4</v>
      </c>
      <c r="G9" s="997">
        <v>22</v>
      </c>
      <c r="H9" s="997">
        <v>32</v>
      </c>
      <c r="I9" s="997">
        <v>99</v>
      </c>
      <c r="J9" s="997">
        <v>155</v>
      </c>
      <c r="K9" s="997">
        <v>73</v>
      </c>
      <c r="L9" s="997">
        <v>36</v>
      </c>
      <c r="M9" s="998">
        <v>17</v>
      </c>
      <c r="N9" s="991"/>
      <c r="O9" s="1706" t="s">
        <v>691</v>
      </c>
      <c r="P9" s="999">
        <v>153</v>
      </c>
      <c r="Q9" s="997" t="s">
        <v>28</v>
      </c>
      <c r="R9" s="997" t="s">
        <v>28</v>
      </c>
      <c r="S9" s="997">
        <v>3</v>
      </c>
      <c r="T9" s="997">
        <v>6</v>
      </c>
      <c r="U9" s="997">
        <v>13</v>
      </c>
      <c r="V9" s="997">
        <v>42</v>
      </c>
      <c r="W9" s="997">
        <v>58</v>
      </c>
      <c r="X9" s="997">
        <v>19</v>
      </c>
      <c r="Y9" s="997">
        <v>8</v>
      </c>
      <c r="Z9" s="998">
        <v>4</v>
      </c>
      <c r="AA9" s="985"/>
      <c r="AB9" s="988"/>
      <c r="AC9" s="989"/>
      <c r="AD9" s="989"/>
      <c r="AE9" s="989"/>
      <c r="AF9" s="989"/>
      <c r="AG9" s="985"/>
    </row>
    <row r="10" spans="1:36" ht="13.5" customHeight="1">
      <c r="A10" s="1706" t="s">
        <v>692</v>
      </c>
      <c r="B10" s="996">
        <v>1</v>
      </c>
      <c r="C10" s="998">
        <v>1</v>
      </c>
      <c r="D10" s="997" t="s">
        <v>28</v>
      </c>
      <c r="E10" s="997" t="s">
        <v>28</v>
      </c>
      <c r="F10" s="997" t="s">
        <v>28</v>
      </c>
      <c r="G10" s="997">
        <v>1</v>
      </c>
      <c r="H10" s="997" t="s">
        <v>28</v>
      </c>
      <c r="I10" s="997" t="s">
        <v>28</v>
      </c>
      <c r="J10" s="997" t="s">
        <v>28</v>
      </c>
      <c r="K10" s="997" t="s">
        <v>28</v>
      </c>
      <c r="L10" s="997" t="s">
        <v>28</v>
      </c>
      <c r="M10" s="998" t="s">
        <v>28</v>
      </c>
      <c r="N10" s="991"/>
      <c r="O10" s="1706" t="s">
        <v>692</v>
      </c>
      <c r="P10" s="999" t="s">
        <v>28</v>
      </c>
      <c r="Q10" s="997" t="s">
        <v>28</v>
      </c>
      <c r="R10" s="997" t="s">
        <v>28</v>
      </c>
      <c r="S10" s="997" t="s">
        <v>28</v>
      </c>
      <c r="T10" s="997" t="s">
        <v>28</v>
      </c>
      <c r="U10" s="997" t="s">
        <v>28</v>
      </c>
      <c r="V10" s="997" t="s">
        <v>28</v>
      </c>
      <c r="W10" s="997" t="s">
        <v>28</v>
      </c>
      <c r="X10" s="997" t="s">
        <v>28</v>
      </c>
      <c r="Y10" s="997" t="s">
        <v>28</v>
      </c>
      <c r="Z10" s="997" t="s">
        <v>28</v>
      </c>
      <c r="AA10" s="985"/>
      <c r="AB10" s="988"/>
      <c r="AC10" s="989"/>
      <c r="AD10" s="989"/>
      <c r="AE10" s="989"/>
      <c r="AF10" s="989"/>
      <c r="AG10" s="985"/>
    </row>
    <row r="11" spans="1:36" ht="13.5" customHeight="1">
      <c r="A11" s="1706" t="s">
        <v>693</v>
      </c>
      <c r="B11" s="996">
        <v>12</v>
      </c>
      <c r="C11" s="998">
        <v>10</v>
      </c>
      <c r="D11" s="997" t="s">
        <v>28</v>
      </c>
      <c r="E11" s="997" t="s">
        <v>28</v>
      </c>
      <c r="F11" s="997">
        <v>4</v>
      </c>
      <c r="G11" s="997" t="s">
        <v>28</v>
      </c>
      <c r="H11" s="997">
        <v>2</v>
      </c>
      <c r="I11" s="997">
        <v>3</v>
      </c>
      <c r="J11" s="997" t="s">
        <v>28</v>
      </c>
      <c r="K11" s="997" t="s">
        <v>28</v>
      </c>
      <c r="L11" s="997">
        <v>1</v>
      </c>
      <c r="M11" s="998" t="s">
        <v>28</v>
      </c>
      <c r="N11" s="991"/>
      <c r="O11" s="1706" t="s">
        <v>693</v>
      </c>
      <c r="P11" s="999">
        <v>2</v>
      </c>
      <c r="Q11" s="997" t="s">
        <v>28</v>
      </c>
      <c r="R11" s="997" t="s">
        <v>28</v>
      </c>
      <c r="S11" s="997" t="s">
        <v>28</v>
      </c>
      <c r="T11" s="997" t="s">
        <v>28</v>
      </c>
      <c r="U11" s="997" t="s">
        <v>28</v>
      </c>
      <c r="V11" s="997">
        <v>2</v>
      </c>
      <c r="W11" s="997" t="s">
        <v>28</v>
      </c>
      <c r="X11" s="997" t="s">
        <v>28</v>
      </c>
      <c r="Y11" s="997" t="s">
        <v>28</v>
      </c>
      <c r="Z11" s="997" t="s">
        <v>28</v>
      </c>
      <c r="AA11" s="985"/>
      <c r="AB11" s="988"/>
      <c r="AC11" s="989"/>
      <c r="AD11" s="989"/>
      <c r="AE11" s="989"/>
      <c r="AF11" s="989"/>
      <c r="AG11" s="985"/>
    </row>
    <row r="12" spans="1:36" ht="13.5" customHeight="1">
      <c r="A12" s="1706" t="s">
        <v>694</v>
      </c>
      <c r="B12" s="996">
        <v>60</v>
      </c>
      <c r="C12" s="998">
        <v>47</v>
      </c>
      <c r="D12" s="997" t="s">
        <v>28</v>
      </c>
      <c r="E12" s="997">
        <v>1</v>
      </c>
      <c r="F12" s="997">
        <v>5</v>
      </c>
      <c r="G12" s="997">
        <v>6</v>
      </c>
      <c r="H12" s="997">
        <v>10</v>
      </c>
      <c r="I12" s="997">
        <v>11</v>
      </c>
      <c r="J12" s="997">
        <v>4</v>
      </c>
      <c r="K12" s="997">
        <v>5</v>
      </c>
      <c r="L12" s="997" t="s">
        <v>28</v>
      </c>
      <c r="M12" s="998">
        <v>5</v>
      </c>
      <c r="N12" s="991"/>
      <c r="O12" s="1706" t="s">
        <v>694</v>
      </c>
      <c r="P12" s="999">
        <v>13</v>
      </c>
      <c r="Q12" s="997" t="s">
        <v>28</v>
      </c>
      <c r="R12" s="997" t="s">
        <v>28</v>
      </c>
      <c r="S12" s="997" t="s">
        <v>28</v>
      </c>
      <c r="T12" s="997">
        <v>1</v>
      </c>
      <c r="U12" s="997" t="s">
        <v>28</v>
      </c>
      <c r="V12" s="997">
        <v>6</v>
      </c>
      <c r="W12" s="997">
        <v>3</v>
      </c>
      <c r="X12" s="997">
        <v>2</v>
      </c>
      <c r="Y12" s="997">
        <v>1</v>
      </c>
      <c r="Z12" s="998" t="s">
        <v>28</v>
      </c>
      <c r="AA12" s="985"/>
      <c r="AB12" s="988"/>
      <c r="AC12" s="989"/>
      <c r="AD12" s="989"/>
      <c r="AE12" s="989"/>
      <c r="AF12" s="989"/>
      <c r="AG12" s="985"/>
    </row>
    <row r="13" spans="1:36" ht="13.5" customHeight="1">
      <c r="A13" s="1708" t="s">
        <v>695</v>
      </c>
      <c r="B13" s="992">
        <v>30</v>
      </c>
      <c r="C13" s="994">
        <v>24</v>
      </c>
      <c r="D13" s="993" t="s">
        <v>28</v>
      </c>
      <c r="E13" s="993">
        <v>1</v>
      </c>
      <c r="F13" s="993">
        <v>2</v>
      </c>
      <c r="G13" s="993">
        <v>7</v>
      </c>
      <c r="H13" s="993">
        <v>10</v>
      </c>
      <c r="I13" s="993">
        <v>3</v>
      </c>
      <c r="J13" s="993" t="s">
        <v>28</v>
      </c>
      <c r="K13" s="993">
        <v>1</v>
      </c>
      <c r="L13" s="993" t="s">
        <v>28</v>
      </c>
      <c r="M13" s="994" t="s">
        <v>28</v>
      </c>
      <c r="N13" s="1000"/>
      <c r="O13" s="1708" t="s">
        <v>695</v>
      </c>
      <c r="P13" s="995">
        <v>6</v>
      </c>
      <c r="Q13" s="993" t="s">
        <v>28</v>
      </c>
      <c r="R13" s="993" t="s">
        <v>28</v>
      </c>
      <c r="S13" s="993">
        <v>2</v>
      </c>
      <c r="T13" s="993">
        <v>2</v>
      </c>
      <c r="U13" s="993">
        <v>2</v>
      </c>
      <c r="V13" s="993" t="s">
        <v>28</v>
      </c>
      <c r="W13" s="993" t="s">
        <v>28</v>
      </c>
      <c r="X13" s="993" t="s">
        <v>28</v>
      </c>
      <c r="Y13" s="993" t="s">
        <v>28</v>
      </c>
      <c r="Z13" s="994" t="s">
        <v>28</v>
      </c>
      <c r="AA13" s="985"/>
      <c r="AB13" s="988"/>
      <c r="AC13" s="989"/>
      <c r="AD13" s="989"/>
      <c r="AE13" s="989"/>
      <c r="AF13" s="989"/>
      <c r="AG13" s="985"/>
    </row>
    <row r="14" spans="1:36" ht="13.5" customHeight="1">
      <c r="A14" s="1706" t="s">
        <v>696</v>
      </c>
      <c r="B14" s="996">
        <v>29</v>
      </c>
      <c r="C14" s="998">
        <v>23</v>
      </c>
      <c r="D14" s="997" t="s">
        <v>28</v>
      </c>
      <c r="E14" s="997">
        <v>1</v>
      </c>
      <c r="F14" s="997">
        <v>2</v>
      </c>
      <c r="G14" s="997">
        <v>6</v>
      </c>
      <c r="H14" s="997">
        <v>10</v>
      </c>
      <c r="I14" s="997">
        <v>3</v>
      </c>
      <c r="J14" s="997" t="s">
        <v>28</v>
      </c>
      <c r="K14" s="997">
        <v>1</v>
      </c>
      <c r="L14" s="997" t="s">
        <v>28</v>
      </c>
      <c r="M14" s="998" t="s">
        <v>28</v>
      </c>
      <c r="N14" s="991"/>
      <c r="O14" s="1706" t="s">
        <v>696</v>
      </c>
      <c r="P14" s="999">
        <v>6</v>
      </c>
      <c r="Q14" s="997" t="s">
        <v>28</v>
      </c>
      <c r="R14" s="997" t="s">
        <v>28</v>
      </c>
      <c r="S14" s="997">
        <v>2</v>
      </c>
      <c r="T14" s="997">
        <v>2</v>
      </c>
      <c r="U14" s="997">
        <v>2</v>
      </c>
      <c r="V14" s="997" t="s">
        <v>28</v>
      </c>
      <c r="W14" s="997" t="s">
        <v>28</v>
      </c>
      <c r="X14" s="997" t="s">
        <v>28</v>
      </c>
      <c r="Y14" s="997" t="s">
        <v>28</v>
      </c>
      <c r="Z14" s="998" t="s">
        <v>28</v>
      </c>
      <c r="AA14" s="985"/>
      <c r="AB14" s="988"/>
      <c r="AC14" s="989"/>
      <c r="AD14" s="989"/>
      <c r="AE14" s="989"/>
      <c r="AF14" s="989"/>
      <c r="AG14" s="985"/>
    </row>
    <row r="15" spans="1:36" ht="13.5" customHeight="1">
      <c r="A15" s="1706" t="s">
        <v>697</v>
      </c>
      <c r="B15" s="996">
        <v>1</v>
      </c>
      <c r="C15" s="998">
        <v>1</v>
      </c>
      <c r="D15" s="997" t="s">
        <v>28</v>
      </c>
      <c r="E15" s="997" t="s">
        <v>28</v>
      </c>
      <c r="F15" s="997" t="s">
        <v>28</v>
      </c>
      <c r="G15" s="997">
        <v>1</v>
      </c>
      <c r="H15" s="997" t="s">
        <v>28</v>
      </c>
      <c r="I15" s="997" t="s">
        <v>28</v>
      </c>
      <c r="J15" s="997" t="s">
        <v>28</v>
      </c>
      <c r="K15" s="997" t="s">
        <v>28</v>
      </c>
      <c r="L15" s="997" t="s">
        <v>28</v>
      </c>
      <c r="M15" s="998" t="s">
        <v>28</v>
      </c>
      <c r="N15" s="991"/>
      <c r="O15" s="1706" t="s">
        <v>697</v>
      </c>
      <c r="P15" s="999" t="s">
        <v>28</v>
      </c>
      <c r="Q15" s="997" t="s">
        <v>28</v>
      </c>
      <c r="R15" s="997" t="s">
        <v>28</v>
      </c>
      <c r="S15" s="997" t="s">
        <v>28</v>
      </c>
      <c r="T15" s="997" t="s">
        <v>28</v>
      </c>
      <c r="U15" s="997" t="s">
        <v>28</v>
      </c>
      <c r="V15" s="997" t="s">
        <v>28</v>
      </c>
      <c r="W15" s="997" t="s">
        <v>28</v>
      </c>
      <c r="X15" s="997" t="s">
        <v>28</v>
      </c>
      <c r="Y15" s="997" t="s">
        <v>28</v>
      </c>
      <c r="Z15" s="998" t="s">
        <v>28</v>
      </c>
      <c r="AA15" s="985"/>
      <c r="AB15" s="988"/>
      <c r="AC15" s="989"/>
      <c r="AD15" s="989"/>
      <c r="AE15" s="989"/>
      <c r="AF15" s="989"/>
      <c r="AG15" s="985"/>
    </row>
    <row r="16" spans="1:36" ht="13.5" customHeight="1">
      <c r="A16" s="1708" t="s">
        <v>698</v>
      </c>
      <c r="B16" s="992">
        <v>1232</v>
      </c>
      <c r="C16" s="994">
        <v>991</v>
      </c>
      <c r="D16" s="993">
        <v>1</v>
      </c>
      <c r="E16" s="993">
        <v>37</v>
      </c>
      <c r="F16" s="993">
        <v>140</v>
      </c>
      <c r="G16" s="993">
        <v>202</v>
      </c>
      <c r="H16" s="993">
        <v>251</v>
      </c>
      <c r="I16" s="993">
        <v>200</v>
      </c>
      <c r="J16" s="993">
        <v>115</v>
      </c>
      <c r="K16" s="993">
        <v>37</v>
      </c>
      <c r="L16" s="993">
        <v>5</v>
      </c>
      <c r="M16" s="994">
        <v>3</v>
      </c>
      <c r="N16" s="1000"/>
      <c r="O16" s="1708" t="s">
        <v>698</v>
      </c>
      <c r="P16" s="995">
        <v>241</v>
      </c>
      <c r="Q16" s="993">
        <v>2</v>
      </c>
      <c r="R16" s="993">
        <v>23</v>
      </c>
      <c r="S16" s="993">
        <v>50</v>
      </c>
      <c r="T16" s="993">
        <v>58</v>
      </c>
      <c r="U16" s="993">
        <v>61</v>
      </c>
      <c r="V16" s="993">
        <v>29</v>
      </c>
      <c r="W16" s="993">
        <v>12</v>
      </c>
      <c r="X16" s="993">
        <v>2</v>
      </c>
      <c r="Y16" s="993">
        <v>2</v>
      </c>
      <c r="Z16" s="994">
        <v>2</v>
      </c>
      <c r="AA16" s="985"/>
      <c r="AB16" s="988"/>
      <c r="AC16" s="989"/>
      <c r="AD16" s="989"/>
      <c r="AE16" s="989"/>
      <c r="AF16" s="989"/>
      <c r="AG16" s="985"/>
    </row>
    <row r="17" spans="1:33" ht="13.5" customHeight="1">
      <c r="A17" s="1706" t="s">
        <v>699</v>
      </c>
      <c r="B17" s="996">
        <v>1224</v>
      </c>
      <c r="C17" s="998">
        <v>988</v>
      </c>
      <c r="D17" s="997">
        <v>1</v>
      </c>
      <c r="E17" s="997">
        <v>37</v>
      </c>
      <c r="F17" s="997">
        <v>139</v>
      </c>
      <c r="G17" s="997">
        <v>202</v>
      </c>
      <c r="H17" s="997">
        <v>249</v>
      </c>
      <c r="I17" s="997">
        <v>200</v>
      </c>
      <c r="J17" s="997">
        <v>115</v>
      </c>
      <c r="K17" s="997">
        <v>37</v>
      </c>
      <c r="L17" s="997">
        <v>5</v>
      </c>
      <c r="M17" s="998">
        <v>3</v>
      </c>
      <c r="N17" s="991"/>
      <c r="O17" s="1706" t="s">
        <v>699</v>
      </c>
      <c r="P17" s="999">
        <v>236</v>
      </c>
      <c r="Q17" s="997" t="s">
        <v>28</v>
      </c>
      <c r="R17" s="997">
        <v>22</v>
      </c>
      <c r="S17" s="997">
        <v>50</v>
      </c>
      <c r="T17" s="997">
        <v>58</v>
      </c>
      <c r="U17" s="997">
        <v>61</v>
      </c>
      <c r="V17" s="997">
        <v>29</v>
      </c>
      <c r="W17" s="997">
        <v>12</v>
      </c>
      <c r="X17" s="997">
        <v>2</v>
      </c>
      <c r="Y17" s="997">
        <v>2</v>
      </c>
      <c r="Z17" s="998" t="s">
        <v>28</v>
      </c>
      <c r="AA17" s="985"/>
      <c r="AB17" s="988"/>
      <c r="AC17" s="989"/>
      <c r="AD17" s="989"/>
      <c r="AE17" s="989"/>
      <c r="AF17" s="989"/>
      <c r="AG17" s="985"/>
    </row>
    <row r="18" spans="1:33" ht="13.5" customHeight="1">
      <c r="A18" s="1706" t="s">
        <v>700</v>
      </c>
      <c r="B18" s="996">
        <v>3</v>
      </c>
      <c r="C18" s="998">
        <v>1</v>
      </c>
      <c r="D18" s="997" t="s">
        <v>28</v>
      </c>
      <c r="E18" s="997" t="s">
        <v>28</v>
      </c>
      <c r="F18" s="997" t="s">
        <v>28</v>
      </c>
      <c r="G18" s="997" t="s">
        <v>28</v>
      </c>
      <c r="H18" s="997">
        <v>1</v>
      </c>
      <c r="I18" s="997" t="s">
        <v>28</v>
      </c>
      <c r="J18" s="997" t="s">
        <v>28</v>
      </c>
      <c r="K18" s="997" t="s">
        <v>28</v>
      </c>
      <c r="L18" s="997" t="s">
        <v>28</v>
      </c>
      <c r="M18" s="998" t="s">
        <v>28</v>
      </c>
      <c r="N18" s="991"/>
      <c r="O18" s="1706" t="s">
        <v>700</v>
      </c>
      <c r="P18" s="999">
        <v>2</v>
      </c>
      <c r="Q18" s="997">
        <v>2</v>
      </c>
      <c r="R18" s="997" t="s">
        <v>28</v>
      </c>
      <c r="S18" s="997" t="s">
        <v>28</v>
      </c>
      <c r="T18" s="997" t="s">
        <v>28</v>
      </c>
      <c r="U18" s="997" t="s">
        <v>28</v>
      </c>
      <c r="V18" s="997" t="s">
        <v>28</v>
      </c>
      <c r="W18" s="997" t="s">
        <v>28</v>
      </c>
      <c r="X18" s="997" t="s">
        <v>28</v>
      </c>
      <c r="Y18" s="997" t="s">
        <v>28</v>
      </c>
      <c r="Z18" s="998" t="s">
        <v>28</v>
      </c>
      <c r="AA18" s="985"/>
      <c r="AB18" s="988"/>
      <c r="AC18" s="989"/>
      <c r="AD18" s="989"/>
      <c r="AE18" s="989"/>
      <c r="AF18" s="989"/>
      <c r="AG18" s="985"/>
    </row>
    <row r="19" spans="1:33" ht="13.5" customHeight="1">
      <c r="A19" s="1706" t="s">
        <v>701</v>
      </c>
      <c r="B19" s="996">
        <v>5</v>
      </c>
      <c r="C19" s="998">
        <v>2</v>
      </c>
      <c r="D19" s="997" t="s">
        <v>28</v>
      </c>
      <c r="E19" s="997" t="s">
        <v>28</v>
      </c>
      <c r="F19" s="997">
        <v>1</v>
      </c>
      <c r="G19" s="997" t="s">
        <v>28</v>
      </c>
      <c r="H19" s="997">
        <v>1</v>
      </c>
      <c r="I19" s="997" t="s">
        <v>28</v>
      </c>
      <c r="J19" s="997" t="s">
        <v>28</v>
      </c>
      <c r="K19" s="997" t="s">
        <v>28</v>
      </c>
      <c r="L19" s="997" t="s">
        <v>28</v>
      </c>
      <c r="M19" s="998" t="s">
        <v>28</v>
      </c>
      <c r="N19" s="991"/>
      <c r="O19" s="1706" t="s">
        <v>701</v>
      </c>
      <c r="P19" s="999">
        <v>3</v>
      </c>
      <c r="Q19" s="997" t="s">
        <v>28</v>
      </c>
      <c r="R19" s="997">
        <v>1</v>
      </c>
      <c r="S19" s="997" t="s">
        <v>28</v>
      </c>
      <c r="T19" s="997" t="s">
        <v>28</v>
      </c>
      <c r="U19" s="997" t="s">
        <v>28</v>
      </c>
      <c r="V19" s="997" t="s">
        <v>28</v>
      </c>
      <c r="W19" s="997" t="s">
        <v>28</v>
      </c>
      <c r="X19" s="997" t="s">
        <v>28</v>
      </c>
      <c r="Y19" s="997" t="s">
        <v>28</v>
      </c>
      <c r="Z19" s="997">
        <v>2</v>
      </c>
      <c r="AA19" s="985"/>
      <c r="AB19" s="988"/>
      <c r="AC19" s="989"/>
      <c r="AD19" s="989"/>
      <c r="AE19" s="989"/>
      <c r="AF19" s="989"/>
      <c r="AG19" s="985"/>
    </row>
    <row r="20" spans="1:33" ht="13.5" customHeight="1">
      <c r="A20" s="1708" t="s">
        <v>702</v>
      </c>
      <c r="B20" s="992">
        <v>129</v>
      </c>
      <c r="C20" s="994">
        <v>55</v>
      </c>
      <c r="D20" s="993">
        <v>1</v>
      </c>
      <c r="E20" s="993">
        <v>2</v>
      </c>
      <c r="F20" s="993">
        <v>3</v>
      </c>
      <c r="G20" s="993">
        <v>7</v>
      </c>
      <c r="H20" s="993">
        <v>7</v>
      </c>
      <c r="I20" s="993">
        <v>7</v>
      </c>
      <c r="J20" s="993">
        <v>6</v>
      </c>
      <c r="K20" s="993">
        <v>9</v>
      </c>
      <c r="L20" s="993">
        <v>1</v>
      </c>
      <c r="M20" s="994">
        <v>12</v>
      </c>
      <c r="N20" s="1000"/>
      <c r="O20" s="1708" t="s">
        <v>702</v>
      </c>
      <c r="P20" s="995">
        <v>74</v>
      </c>
      <c r="Q20" s="993" t="s">
        <v>28</v>
      </c>
      <c r="R20" s="993">
        <v>3</v>
      </c>
      <c r="S20" s="993">
        <v>3</v>
      </c>
      <c r="T20" s="993">
        <v>3</v>
      </c>
      <c r="U20" s="993">
        <v>8</v>
      </c>
      <c r="V20" s="993">
        <v>10</v>
      </c>
      <c r="W20" s="993">
        <v>3</v>
      </c>
      <c r="X20" s="993">
        <v>4</v>
      </c>
      <c r="Y20" s="993">
        <v>9</v>
      </c>
      <c r="Z20" s="994">
        <v>31</v>
      </c>
      <c r="AA20" s="985"/>
      <c r="AB20" s="988"/>
      <c r="AC20" s="989"/>
      <c r="AD20" s="989"/>
      <c r="AE20" s="989"/>
      <c r="AF20" s="989"/>
      <c r="AG20" s="985"/>
    </row>
    <row r="21" spans="1:33" ht="13.5" customHeight="1">
      <c r="A21" s="1706" t="s">
        <v>703</v>
      </c>
      <c r="B21" s="996" t="s">
        <v>28</v>
      </c>
      <c r="C21" s="998" t="s">
        <v>28</v>
      </c>
      <c r="D21" s="997" t="s">
        <v>28</v>
      </c>
      <c r="E21" s="997" t="s">
        <v>28</v>
      </c>
      <c r="F21" s="997" t="s">
        <v>28</v>
      </c>
      <c r="G21" s="997" t="s">
        <v>28</v>
      </c>
      <c r="H21" s="997" t="s">
        <v>28</v>
      </c>
      <c r="I21" s="997" t="s">
        <v>28</v>
      </c>
      <c r="J21" s="997" t="s">
        <v>28</v>
      </c>
      <c r="K21" s="997" t="s">
        <v>28</v>
      </c>
      <c r="L21" s="997" t="s">
        <v>28</v>
      </c>
      <c r="M21" s="998" t="s">
        <v>28</v>
      </c>
      <c r="N21" s="991"/>
      <c r="O21" s="1706" t="s">
        <v>703</v>
      </c>
      <c r="P21" s="999" t="s">
        <v>28</v>
      </c>
      <c r="Q21" s="997" t="s">
        <v>28</v>
      </c>
      <c r="R21" s="997" t="s">
        <v>28</v>
      </c>
      <c r="S21" s="997" t="s">
        <v>28</v>
      </c>
      <c r="T21" s="997" t="s">
        <v>28</v>
      </c>
      <c r="U21" s="997" t="s">
        <v>28</v>
      </c>
      <c r="V21" s="997" t="s">
        <v>28</v>
      </c>
      <c r="W21" s="997" t="s">
        <v>28</v>
      </c>
      <c r="X21" s="997" t="s">
        <v>28</v>
      </c>
      <c r="Y21" s="997" t="s">
        <v>28</v>
      </c>
      <c r="Z21" s="998" t="s">
        <v>28</v>
      </c>
      <c r="AA21" s="985"/>
      <c r="AB21" s="988"/>
      <c r="AC21" s="989"/>
      <c r="AD21" s="989"/>
      <c r="AE21" s="989"/>
      <c r="AF21" s="989"/>
      <c r="AG21" s="985"/>
    </row>
    <row r="22" spans="1:33" ht="13.5" customHeight="1">
      <c r="A22" s="1706" t="s">
        <v>704</v>
      </c>
      <c r="B22" s="996">
        <v>102</v>
      </c>
      <c r="C22" s="998">
        <v>43</v>
      </c>
      <c r="D22" s="997">
        <v>1</v>
      </c>
      <c r="E22" s="997">
        <v>2</v>
      </c>
      <c r="F22" s="997">
        <v>2</v>
      </c>
      <c r="G22" s="997">
        <v>6</v>
      </c>
      <c r="H22" s="997">
        <v>5</v>
      </c>
      <c r="I22" s="997">
        <v>5</v>
      </c>
      <c r="J22" s="997">
        <v>6</v>
      </c>
      <c r="K22" s="997">
        <v>9</v>
      </c>
      <c r="L22" s="997">
        <v>1</v>
      </c>
      <c r="M22" s="998">
        <v>6</v>
      </c>
      <c r="N22" s="991"/>
      <c r="O22" s="1706" t="s">
        <v>704</v>
      </c>
      <c r="P22" s="999">
        <v>59</v>
      </c>
      <c r="Q22" s="997" t="s">
        <v>28</v>
      </c>
      <c r="R22" s="997">
        <v>2</v>
      </c>
      <c r="S22" s="997">
        <v>2</v>
      </c>
      <c r="T22" s="997">
        <v>3</v>
      </c>
      <c r="U22" s="997">
        <v>7</v>
      </c>
      <c r="V22" s="997">
        <v>8</v>
      </c>
      <c r="W22" s="997">
        <v>3</v>
      </c>
      <c r="X22" s="997">
        <v>3</v>
      </c>
      <c r="Y22" s="997">
        <v>8</v>
      </c>
      <c r="Z22" s="998">
        <v>23</v>
      </c>
      <c r="AA22" s="985"/>
      <c r="AB22" s="988"/>
      <c r="AC22" s="989"/>
      <c r="AD22" s="989"/>
      <c r="AE22" s="989"/>
      <c r="AF22" s="989"/>
      <c r="AG22" s="985"/>
    </row>
    <row r="23" spans="1:33" ht="24">
      <c r="A23" s="1706" t="s">
        <v>705</v>
      </c>
      <c r="B23" s="996">
        <v>27</v>
      </c>
      <c r="C23" s="998">
        <v>12</v>
      </c>
      <c r="D23" s="997" t="s">
        <v>28</v>
      </c>
      <c r="E23" s="997" t="s">
        <v>28</v>
      </c>
      <c r="F23" s="997">
        <v>1</v>
      </c>
      <c r="G23" s="997">
        <v>1</v>
      </c>
      <c r="H23" s="997">
        <v>2</v>
      </c>
      <c r="I23" s="997">
        <v>2</v>
      </c>
      <c r="J23" s="997" t="s">
        <v>28</v>
      </c>
      <c r="K23" s="997" t="s">
        <v>28</v>
      </c>
      <c r="L23" s="997" t="s">
        <v>28</v>
      </c>
      <c r="M23" s="998">
        <v>6</v>
      </c>
      <c r="N23" s="991"/>
      <c r="O23" s="1706" t="s">
        <v>705</v>
      </c>
      <c r="P23" s="999">
        <v>15</v>
      </c>
      <c r="Q23" s="997" t="s">
        <v>28</v>
      </c>
      <c r="R23" s="997">
        <v>1</v>
      </c>
      <c r="S23" s="997">
        <v>1</v>
      </c>
      <c r="T23" s="997" t="s">
        <v>28</v>
      </c>
      <c r="U23" s="997">
        <v>1</v>
      </c>
      <c r="V23" s="997">
        <v>2</v>
      </c>
      <c r="W23" s="997" t="s">
        <v>28</v>
      </c>
      <c r="X23" s="997">
        <v>1</v>
      </c>
      <c r="Y23" s="997">
        <v>1</v>
      </c>
      <c r="Z23" s="998">
        <v>8</v>
      </c>
      <c r="AA23" s="985"/>
      <c r="AB23" s="988"/>
      <c r="AC23" s="989"/>
      <c r="AD23" s="989"/>
      <c r="AE23" s="989"/>
      <c r="AF23" s="989"/>
      <c r="AG23" s="985"/>
    </row>
    <row r="24" spans="1:33" ht="13.5" customHeight="1">
      <c r="A24" s="1708" t="s">
        <v>706</v>
      </c>
      <c r="B24" s="992">
        <v>3</v>
      </c>
      <c r="C24" s="995">
        <v>3</v>
      </c>
      <c r="D24" s="995" t="s">
        <v>28</v>
      </c>
      <c r="E24" s="995">
        <v>1</v>
      </c>
      <c r="F24" s="995">
        <v>1</v>
      </c>
      <c r="G24" s="995">
        <v>1</v>
      </c>
      <c r="H24" s="995" t="s">
        <v>28</v>
      </c>
      <c r="I24" s="995" t="s">
        <v>28</v>
      </c>
      <c r="J24" s="995" t="s">
        <v>28</v>
      </c>
      <c r="K24" s="995" t="s">
        <v>28</v>
      </c>
      <c r="L24" s="995" t="s">
        <v>28</v>
      </c>
      <c r="M24" s="994" t="s">
        <v>28</v>
      </c>
      <c r="N24" s="1000"/>
      <c r="O24" s="1708" t="s">
        <v>706</v>
      </c>
      <c r="P24" s="995" t="s">
        <v>28</v>
      </c>
      <c r="Q24" s="993" t="s">
        <v>28</v>
      </c>
      <c r="R24" s="993" t="s">
        <v>28</v>
      </c>
      <c r="S24" s="993" t="s">
        <v>28</v>
      </c>
      <c r="T24" s="993" t="s">
        <v>28</v>
      </c>
      <c r="U24" s="993" t="s">
        <v>28</v>
      </c>
      <c r="V24" s="993" t="s">
        <v>28</v>
      </c>
      <c r="W24" s="993" t="s">
        <v>28</v>
      </c>
      <c r="X24" s="993" t="s">
        <v>28</v>
      </c>
      <c r="Y24" s="993" t="s">
        <v>28</v>
      </c>
      <c r="Z24" s="994" t="s">
        <v>28</v>
      </c>
      <c r="AA24" s="985"/>
      <c r="AB24" s="988"/>
      <c r="AC24" s="989"/>
      <c r="AD24" s="989"/>
      <c r="AE24" s="989"/>
      <c r="AF24" s="989"/>
      <c r="AG24" s="985"/>
    </row>
    <row r="25" spans="1:33" ht="13.5" customHeight="1">
      <c r="A25" s="1706" t="s">
        <v>707</v>
      </c>
      <c r="B25" s="996">
        <v>3</v>
      </c>
      <c r="C25" s="998">
        <v>3</v>
      </c>
      <c r="D25" s="997" t="s">
        <v>28</v>
      </c>
      <c r="E25" s="997">
        <v>1</v>
      </c>
      <c r="F25" s="997">
        <v>1</v>
      </c>
      <c r="G25" s="997">
        <v>1</v>
      </c>
      <c r="H25" s="997" t="s">
        <v>28</v>
      </c>
      <c r="I25" s="997" t="s">
        <v>28</v>
      </c>
      <c r="J25" s="997" t="s">
        <v>28</v>
      </c>
      <c r="K25" s="997" t="s">
        <v>28</v>
      </c>
      <c r="L25" s="997" t="s">
        <v>28</v>
      </c>
      <c r="M25" s="998" t="s">
        <v>28</v>
      </c>
      <c r="N25" s="991"/>
      <c r="O25" s="1706" t="s">
        <v>707</v>
      </c>
      <c r="P25" s="999" t="s">
        <v>28</v>
      </c>
      <c r="Q25" s="997" t="s">
        <v>28</v>
      </c>
      <c r="R25" s="997" t="s">
        <v>28</v>
      </c>
      <c r="S25" s="997" t="s">
        <v>28</v>
      </c>
      <c r="T25" s="997" t="s">
        <v>28</v>
      </c>
      <c r="U25" s="997" t="s">
        <v>28</v>
      </c>
      <c r="V25" s="997" t="s">
        <v>28</v>
      </c>
      <c r="W25" s="997" t="s">
        <v>28</v>
      </c>
      <c r="X25" s="997" t="s">
        <v>28</v>
      </c>
      <c r="Y25" s="997" t="s">
        <v>28</v>
      </c>
      <c r="Z25" s="998" t="s">
        <v>28</v>
      </c>
      <c r="AA25" s="985"/>
      <c r="AB25" s="988"/>
      <c r="AC25" s="989"/>
      <c r="AD25" s="989"/>
      <c r="AE25" s="989"/>
      <c r="AF25" s="989"/>
      <c r="AG25" s="985"/>
    </row>
    <row r="26" spans="1:33" ht="13.5" customHeight="1">
      <c r="A26" s="1706" t="s">
        <v>708</v>
      </c>
      <c r="B26" s="996" t="s">
        <v>28</v>
      </c>
      <c r="C26" s="998" t="s">
        <v>28</v>
      </c>
      <c r="D26" s="998" t="s">
        <v>28</v>
      </c>
      <c r="E26" s="998" t="s">
        <v>28</v>
      </c>
      <c r="F26" s="998" t="s">
        <v>28</v>
      </c>
      <c r="G26" s="998" t="s">
        <v>28</v>
      </c>
      <c r="H26" s="998" t="s">
        <v>28</v>
      </c>
      <c r="I26" s="998" t="s">
        <v>28</v>
      </c>
      <c r="J26" s="998" t="s">
        <v>28</v>
      </c>
      <c r="K26" s="998" t="s">
        <v>28</v>
      </c>
      <c r="L26" s="998" t="s">
        <v>28</v>
      </c>
      <c r="M26" s="998" t="s">
        <v>28</v>
      </c>
      <c r="N26" s="991"/>
      <c r="O26" s="1706" t="s">
        <v>708</v>
      </c>
      <c r="P26" s="999" t="s">
        <v>28</v>
      </c>
      <c r="Q26" s="997" t="s">
        <v>28</v>
      </c>
      <c r="R26" s="997" t="s">
        <v>28</v>
      </c>
      <c r="S26" s="997" t="s">
        <v>28</v>
      </c>
      <c r="T26" s="997" t="s">
        <v>28</v>
      </c>
      <c r="U26" s="997" t="s">
        <v>28</v>
      </c>
      <c r="V26" s="997" t="s">
        <v>28</v>
      </c>
      <c r="W26" s="997" t="s">
        <v>28</v>
      </c>
      <c r="X26" s="997" t="s">
        <v>28</v>
      </c>
      <c r="Y26" s="997" t="s">
        <v>28</v>
      </c>
      <c r="Z26" s="997" t="s">
        <v>28</v>
      </c>
      <c r="AA26" s="985"/>
      <c r="AB26" s="988"/>
      <c r="AC26" s="989"/>
      <c r="AD26" s="989"/>
      <c r="AE26" s="989"/>
      <c r="AF26" s="989"/>
      <c r="AG26" s="985"/>
    </row>
    <row r="27" spans="1:33" ht="13.5" customHeight="1">
      <c r="A27" s="1708" t="s">
        <v>709</v>
      </c>
      <c r="B27" s="992">
        <v>37</v>
      </c>
      <c r="C27" s="994">
        <v>30</v>
      </c>
      <c r="D27" s="993">
        <v>8</v>
      </c>
      <c r="E27" s="993">
        <v>7</v>
      </c>
      <c r="F27" s="993">
        <v>2</v>
      </c>
      <c r="G27" s="993">
        <v>2</v>
      </c>
      <c r="H27" s="993">
        <v>1</v>
      </c>
      <c r="I27" s="993">
        <v>3</v>
      </c>
      <c r="J27" s="993">
        <v>4</v>
      </c>
      <c r="K27" s="993">
        <v>2</v>
      </c>
      <c r="L27" s="993">
        <v>1</v>
      </c>
      <c r="M27" s="994" t="s">
        <v>28</v>
      </c>
      <c r="N27" s="1000"/>
      <c r="O27" s="1708" t="s">
        <v>709</v>
      </c>
      <c r="P27" s="995">
        <v>7</v>
      </c>
      <c r="Q27" s="993">
        <v>3</v>
      </c>
      <c r="R27" s="993">
        <v>3</v>
      </c>
      <c r="S27" s="993" t="s">
        <v>28</v>
      </c>
      <c r="T27" s="993" t="s">
        <v>28</v>
      </c>
      <c r="U27" s="993" t="s">
        <v>28</v>
      </c>
      <c r="V27" s="993">
        <v>1</v>
      </c>
      <c r="W27" s="993" t="s">
        <v>28</v>
      </c>
      <c r="X27" s="993" t="s">
        <v>28</v>
      </c>
      <c r="Y27" s="993" t="s">
        <v>28</v>
      </c>
      <c r="Z27" s="994" t="s">
        <v>28</v>
      </c>
      <c r="AA27" s="985"/>
      <c r="AB27" s="988"/>
      <c r="AC27" s="989"/>
      <c r="AD27" s="989"/>
      <c r="AE27" s="989"/>
      <c r="AF27" s="989"/>
      <c r="AG27" s="985"/>
    </row>
    <row r="28" spans="1:33" ht="13.5" customHeight="1">
      <c r="A28" s="1708" t="s">
        <v>710</v>
      </c>
      <c r="B28" s="992">
        <v>544</v>
      </c>
      <c r="C28" s="994">
        <v>488</v>
      </c>
      <c r="D28" s="993">
        <v>3</v>
      </c>
      <c r="E28" s="993">
        <v>70</v>
      </c>
      <c r="F28" s="993">
        <v>81</v>
      </c>
      <c r="G28" s="993">
        <v>117</v>
      </c>
      <c r="H28" s="993">
        <v>87</v>
      </c>
      <c r="I28" s="993">
        <v>75</v>
      </c>
      <c r="J28" s="993">
        <v>44</v>
      </c>
      <c r="K28" s="993">
        <v>11</v>
      </c>
      <c r="L28" s="993" t="s">
        <v>28</v>
      </c>
      <c r="M28" s="994" t="s">
        <v>28</v>
      </c>
      <c r="N28" s="1000"/>
      <c r="O28" s="1708" t="s">
        <v>710</v>
      </c>
      <c r="P28" s="995">
        <v>56</v>
      </c>
      <c r="Q28" s="993">
        <v>4</v>
      </c>
      <c r="R28" s="993">
        <v>20</v>
      </c>
      <c r="S28" s="993">
        <v>14</v>
      </c>
      <c r="T28" s="993">
        <v>7</v>
      </c>
      <c r="U28" s="993">
        <v>5</v>
      </c>
      <c r="V28" s="993">
        <v>4</v>
      </c>
      <c r="W28" s="993">
        <v>1</v>
      </c>
      <c r="X28" s="993" t="s">
        <v>28</v>
      </c>
      <c r="Y28" s="993">
        <v>1</v>
      </c>
      <c r="Z28" s="994" t="s">
        <v>28</v>
      </c>
      <c r="AA28" s="985"/>
      <c r="AB28" s="988"/>
      <c r="AC28" s="989"/>
      <c r="AD28" s="989"/>
      <c r="AE28" s="989"/>
      <c r="AF28" s="989"/>
      <c r="AG28" s="985"/>
    </row>
    <row r="29" spans="1:33" ht="36">
      <c r="A29" s="1712" t="s">
        <v>711</v>
      </c>
      <c r="B29" s="1001">
        <v>337</v>
      </c>
      <c r="C29" s="1002">
        <v>275</v>
      </c>
      <c r="D29" s="1003" t="s">
        <v>28</v>
      </c>
      <c r="E29" s="1003">
        <v>17</v>
      </c>
      <c r="F29" s="1003">
        <v>46</v>
      </c>
      <c r="G29" s="1003">
        <v>66</v>
      </c>
      <c r="H29" s="1003">
        <v>55</v>
      </c>
      <c r="I29" s="1003">
        <v>49</v>
      </c>
      <c r="J29" s="1003">
        <v>28</v>
      </c>
      <c r="K29" s="1003">
        <v>9</v>
      </c>
      <c r="L29" s="1003">
        <v>3</v>
      </c>
      <c r="M29" s="1002">
        <v>2</v>
      </c>
      <c r="N29" s="1000"/>
      <c r="O29" s="1712" t="s">
        <v>711</v>
      </c>
      <c r="P29" s="1004">
        <v>62</v>
      </c>
      <c r="Q29" s="1003">
        <v>2</v>
      </c>
      <c r="R29" s="1003">
        <v>6</v>
      </c>
      <c r="S29" s="1003">
        <v>7</v>
      </c>
      <c r="T29" s="1003">
        <v>14</v>
      </c>
      <c r="U29" s="1003">
        <v>11</v>
      </c>
      <c r="V29" s="1003">
        <v>7</v>
      </c>
      <c r="W29" s="1003">
        <v>1</v>
      </c>
      <c r="X29" s="1003">
        <v>2</v>
      </c>
      <c r="Y29" s="1003">
        <v>4</v>
      </c>
      <c r="Z29" s="1002">
        <v>8</v>
      </c>
      <c r="AA29" s="985"/>
      <c r="AB29" s="988"/>
      <c r="AC29" s="989"/>
      <c r="AD29" s="989"/>
      <c r="AE29" s="989"/>
      <c r="AF29" s="989"/>
      <c r="AG29" s="985"/>
    </row>
    <row r="31" spans="1:33" ht="13.5" customHeight="1">
      <c r="A31" s="1005" t="s">
        <v>36</v>
      </c>
      <c r="B31" s="1006">
        <v>2919</v>
      </c>
      <c r="C31" s="1006">
        <v>2372</v>
      </c>
      <c r="D31" s="1007">
        <v>12</v>
      </c>
      <c r="E31" s="1007">
        <v>130</v>
      </c>
      <c r="F31" s="1007">
        <v>326</v>
      </c>
      <c r="G31" s="1007">
        <v>449</v>
      </c>
      <c r="H31" s="1007">
        <v>477</v>
      </c>
      <c r="I31" s="1007">
        <v>452</v>
      </c>
      <c r="J31" s="1007">
        <v>322</v>
      </c>
      <c r="K31" s="1007">
        <v>120</v>
      </c>
      <c r="L31" s="1007">
        <v>50</v>
      </c>
      <c r="M31" s="1007">
        <v>34</v>
      </c>
      <c r="O31" s="1005" t="s">
        <v>36</v>
      </c>
      <c r="P31" s="1006">
        <v>547</v>
      </c>
      <c r="Q31" s="1006">
        <v>2</v>
      </c>
      <c r="R31" s="1007">
        <v>58</v>
      </c>
      <c r="S31" s="1007">
        <v>79</v>
      </c>
      <c r="T31" s="1007">
        <v>82</v>
      </c>
      <c r="U31" s="1007">
        <v>92</v>
      </c>
      <c r="V31" s="1007">
        <v>98</v>
      </c>
      <c r="W31" s="1007">
        <v>74</v>
      </c>
      <c r="X31" s="1007">
        <v>26</v>
      </c>
      <c r="Y31" s="1007">
        <v>14</v>
      </c>
      <c r="Z31" s="1007">
        <v>22</v>
      </c>
    </row>
    <row r="32" spans="1:33" ht="13.5" customHeight="1">
      <c r="A32" s="1008" t="s">
        <v>37</v>
      </c>
      <c r="B32" s="1009">
        <v>2927</v>
      </c>
      <c r="C32" s="1010">
        <v>2371</v>
      </c>
      <c r="D32" s="994">
        <v>12</v>
      </c>
      <c r="E32" s="994">
        <v>163</v>
      </c>
      <c r="F32" s="994">
        <v>374</v>
      </c>
      <c r="G32" s="994">
        <v>442</v>
      </c>
      <c r="H32" s="994">
        <v>450</v>
      </c>
      <c r="I32" s="994">
        <v>432</v>
      </c>
      <c r="J32" s="994">
        <v>311</v>
      </c>
      <c r="K32" s="994">
        <v>124</v>
      </c>
      <c r="L32" s="994">
        <v>33</v>
      </c>
      <c r="M32" s="994">
        <v>30</v>
      </c>
      <c r="O32" s="1008" t="s">
        <v>37</v>
      </c>
      <c r="P32" s="1009">
        <v>556</v>
      </c>
      <c r="Q32" s="1010">
        <v>6</v>
      </c>
      <c r="R32" s="994">
        <v>72</v>
      </c>
      <c r="S32" s="994">
        <v>92</v>
      </c>
      <c r="T32" s="994">
        <v>76</v>
      </c>
      <c r="U32" s="994">
        <v>87</v>
      </c>
      <c r="V32" s="994">
        <v>75</v>
      </c>
      <c r="W32" s="994">
        <v>76</v>
      </c>
      <c r="X32" s="994">
        <v>32</v>
      </c>
      <c r="Y32" s="994">
        <v>15</v>
      </c>
      <c r="Z32" s="994">
        <v>25</v>
      </c>
    </row>
    <row r="33" spans="1:26" ht="13.5" customHeight="1">
      <c r="A33" s="1008" t="s">
        <v>38</v>
      </c>
      <c r="B33" s="993">
        <v>3295</v>
      </c>
      <c r="C33" s="993">
        <v>2661</v>
      </c>
      <c r="D33" s="993">
        <v>12</v>
      </c>
      <c r="E33" s="993">
        <v>208</v>
      </c>
      <c r="F33" s="993">
        <v>386</v>
      </c>
      <c r="G33" s="993">
        <v>534</v>
      </c>
      <c r="H33" s="993">
        <v>566</v>
      </c>
      <c r="I33" s="993">
        <v>475</v>
      </c>
      <c r="J33" s="993">
        <v>310</v>
      </c>
      <c r="K33" s="993">
        <v>95</v>
      </c>
      <c r="L33" s="993">
        <v>42</v>
      </c>
      <c r="M33" s="993">
        <v>33</v>
      </c>
      <c r="O33" s="1008" t="s">
        <v>38</v>
      </c>
      <c r="P33" s="993">
        <v>634</v>
      </c>
      <c r="Q33" s="993">
        <v>9</v>
      </c>
      <c r="R33" s="993">
        <v>83</v>
      </c>
      <c r="S33" s="993">
        <v>102</v>
      </c>
      <c r="T33" s="993">
        <v>103</v>
      </c>
      <c r="U33" s="993">
        <v>104</v>
      </c>
      <c r="V33" s="993">
        <v>96</v>
      </c>
      <c r="W33" s="993">
        <v>67</v>
      </c>
      <c r="X33" s="993">
        <v>22</v>
      </c>
      <c r="Y33" s="993">
        <v>21</v>
      </c>
      <c r="Z33" s="993">
        <v>27</v>
      </c>
    </row>
    <row r="34" spans="1:26" ht="13.5" customHeight="1">
      <c r="A34" s="1011" t="s">
        <v>39</v>
      </c>
      <c r="B34" s="1012">
        <v>3038</v>
      </c>
      <c r="C34" s="1012">
        <v>2478</v>
      </c>
      <c r="D34" s="1012">
        <v>12</v>
      </c>
      <c r="E34" s="1012">
        <v>206</v>
      </c>
      <c r="F34" s="1012">
        <v>391</v>
      </c>
      <c r="G34" s="1012">
        <v>498</v>
      </c>
      <c r="H34" s="1012">
        <v>551</v>
      </c>
      <c r="I34" s="1012">
        <v>426</v>
      </c>
      <c r="J34" s="1012">
        <v>264</v>
      </c>
      <c r="K34" s="1012">
        <v>77</v>
      </c>
      <c r="L34" s="1012">
        <v>22</v>
      </c>
      <c r="M34" s="1012">
        <v>31</v>
      </c>
      <c r="O34" s="1011" t="s">
        <v>39</v>
      </c>
      <c r="P34" s="1012">
        <v>560</v>
      </c>
      <c r="Q34" s="1012">
        <v>6</v>
      </c>
      <c r="R34" s="1012">
        <v>70</v>
      </c>
      <c r="S34" s="1012">
        <v>84</v>
      </c>
      <c r="T34" s="1012">
        <v>93</v>
      </c>
      <c r="U34" s="1012">
        <v>99</v>
      </c>
      <c r="V34" s="1012">
        <v>91</v>
      </c>
      <c r="W34" s="1012">
        <v>49</v>
      </c>
      <c r="X34" s="1012">
        <v>32</v>
      </c>
      <c r="Y34" s="1012">
        <v>12</v>
      </c>
      <c r="Z34" s="1012">
        <v>24</v>
      </c>
    </row>
    <row r="36" spans="1:26" ht="13.5" customHeight="1">
      <c r="O36" s="632" t="s">
        <v>712</v>
      </c>
      <c r="P36" s="1013"/>
      <c r="Q36" s="985"/>
      <c r="R36" s="985"/>
    </row>
  </sheetData>
  <mergeCells count="7">
    <mergeCell ref="Q5:Z5"/>
    <mergeCell ref="A5:A6"/>
    <mergeCell ref="B5:B6"/>
    <mergeCell ref="C5:C6"/>
    <mergeCell ref="D5:M5"/>
    <mergeCell ref="O5:O6"/>
    <mergeCell ref="P5:P6"/>
  </mergeCells>
  <hyperlinks>
    <hyperlink ref="Z1" location="Obsah!A1" display="Naspäť na obsah"/>
  </hyperlinks>
  <pageMargins left="0.7" right="0.7" top="0.75" bottom="0.75" header="0.3" footer="0.3"/>
  <pageSetup paperSize="9" orientation="portrait" r:id="rId1"/>
  <headerFooter alignWithMargins="0"/>
  <colBreaks count="1" manualBreakCount="1">
    <brk id="13" max="3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Normal="100" workbookViewId="0"/>
  </sheetViews>
  <sheetFormatPr defaultColWidth="8" defaultRowHeight="13.5" customHeight="1"/>
  <cols>
    <col min="1" max="1" width="20.25" style="1014" customWidth="1"/>
    <col min="2" max="3" width="7.625" style="1014" customWidth="1"/>
    <col min="4" max="4" width="8.75" style="1014" customWidth="1"/>
    <col min="5" max="5" width="7.5" style="1014" customWidth="1"/>
    <col min="6" max="6" width="8.75" style="1014" customWidth="1"/>
    <col min="7" max="7" width="8.25" style="1014" customWidth="1"/>
    <col min="8" max="8" width="8.75" style="1014" customWidth="1"/>
    <col min="9" max="9" width="7.875" style="1014" customWidth="1"/>
    <col min="10" max="10" width="8" style="1014" customWidth="1"/>
    <col min="11" max="11" width="12" style="1014" customWidth="1"/>
    <col min="12" max="14" width="8" style="1014"/>
    <col min="15" max="15" width="19" style="1014" customWidth="1"/>
    <col min="16" max="16384" width="8" style="1014"/>
  </cols>
  <sheetData>
    <row r="1" spans="1:15" ht="15" customHeight="1">
      <c r="A1" s="1" t="s">
        <v>0</v>
      </c>
      <c r="K1" s="1999" t="s">
        <v>1431</v>
      </c>
    </row>
    <row r="2" spans="1:15" ht="20.100000000000001" customHeight="1">
      <c r="A2" s="1015" t="s">
        <v>713</v>
      </c>
    </row>
    <row r="3" spans="1:15" ht="15" customHeight="1">
      <c r="A3" s="1015"/>
    </row>
    <row r="4" spans="1:15" ht="15" customHeight="1">
      <c r="A4" s="1016" t="s">
        <v>42</v>
      </c>
      <c r="B4" s="1016"/>
      <c r="C4" s="1016"/>
      <c r="D4" s="1016"/>
      <c r="E4" s="1016"/>
      <c r="F4" s="1016"/>
      <c r="G4" s="1016"/>
      <c r="H4" s="1016"/>
      <c r="I4" s="1016"/>
      <c r="J4" s="1016"/>
      <c r="K4" s="1016"/>
    </row>
    <row r="5" spans="1:15" ht="15" customHeight="1">
      <c r="A5" s="2283" t="s">
        <v>153</v>
      </c>
      <c r="B5" s="2285" t="s">
        <v>714</v>
      </c>
      <c r="C5" s="2285" t="s">
        <v>678</v>
      </c>
      <c r="D5" s="2285"/>
      <c r="E5" s="2285"/>
      <c r="F5" s="2285"/>
      <c r="G5" s="2285"/>
      <c r="H5" s="2285"/>
      <c r="I5" s="2285"/>
      <c r="J5" s="2285"/>
      <c r="K5" s="2285"/>
    </row>
    <row r="6" spans="1:15" ht="50.25" customHeight="1">
      <c r="A6" s="2284"/>
      <c r="B6" s="2285"/>
      <c r="C6" s="1017" t="s">
        <v>691</v>
      </c>
      <c r="D6" s="1018" t="s">
        <v>715</v>
      </c>
      <c r="E6" s="1018" t="s">
        <v>696</v>
      </c>
      <c r="F6" s="1019" t="s">
        <v>716</v>
      </c>
      <c r="G6" s="1018" t="s">
        <v>717</v>
      </c>
      <c r="H6" s="1018" t="s">
        <v>1433</v>
      </c>
      <c r="I6" s="1018" t="s">
        <v>719</v>
      </c>
      <c r="J6" s="1018" t="s">
        <v>720</v>
      </c>
      <c r="K6" s="1020" t="s">
        <v>721</v>
      </c>
    </row>
    <row r="7" spans="1:15" ht="13.5" customHeight="1">
      <c r="A7" s="1021" t="s">
        <v>157</v>
      </c>
      <c r="B7" s="1022">
        <v>2977</v>
      </c>
      <c r="C7" s="1022">
        <v>592</v>
      </c>
      <c r="D7" s="1023">
        <v>73</v>
      </c>
      <c r="E7" s="1022">
        <v>30</v>
      </c>
      <c r="F7" s="1022">
        <v>1232</v>
      </c>
      <c r="G7" s="1022">
        <v>129</v>
      </c>
      <c r="H7" s="1022">
        <v>3</v>
      </c>
      <c r="I7" s="1022">
        <v>37</v>
      </c>
      <c r="J7" s="1022">
        <v>544</v>
      </c>
      <c r="K7" s="1022">
        <v>337</v>
      </c>
      <c r="O7" s="1711"/>
    </row>
    <row r="8" spans="1:15" ht="13.5" customHeight="1">
      <c r="A8" s="1024" t="s">
        <v>158</v>
      </c>
      <c r="B8" s="1025">
        <v>2963</v>
      </c>
      <c r="C8" s="994">
        <v>585</v>
      </c>
      <c r="D8" s="1026">
        <v>73</v>
      </c>
      <c r="E8" s="994">
        <v>30</v>
      </c>
      <c r="F8" s="994">
        <v>1229</v>
      </c>
      <c r="G8" s="994">
        <v>129</v>
      </c>
      <c r="H8" s="994">
        <v>3</v>
      </c>
      <c r="I8" s="994">
        <v>37</v>
      </c>
      <c r="J8" s="994">
        <v>541</v>
      </c>
      <c r="K8" s="994">
        <v>336</v>
      </c>
      <c r="L8" s="1027"/>
      <c r="O8" s="1709"/>
    </row>
    <row r="9" spans="1:15" ht="13.5" customHeight="1">
      <c r="A9" s="1028" t="s">
        <v>161</v>
      </c>
      <c r="B9" s="1029">
        <v>885</v>
      </c>
      <c r="C9" s="998">
        <v>398</v>
      </c>
      <c r="D9" s="1030">
        <v>6</v>
      </c>
      <c r="E9" s="998">
        <v>12</v>
      </c>
      <c r="F9" s="998">
        <v>272</v>
      </c>
      <c r="G9" s="998">
        <v>26</v>
      </c>
      <c r="H9" s="998" t="s">
        <v>28</v>
      </c>
      <c r="I9" s="998" t="s">
        <v>28</v>
      </c>
      <c r="J9" s="998">
        <v>111</v>
      </c>
      <c r="K9" s="998">
        <v>60</v>
      </c>
      <c r="L9" s="1027"/>
      <c r="O9" s="1707"/>
    </row>
    <row r="10" spans="1:15" ht="13.5" customHeight="1">
      <c r="A10" s="1028" t="s">
        <v>163</v>
      </c>
      <c r="B10" s="1029">
        <v>422</v>
      </c>
      <c r="C10" s="998">
        <v>80</v>
      </c>
      <c r="D10" s="1030">
        <v>12</v>
      </c>
      <c r="E10" s="998">
        <v>11</v>
      </c>
      <c r="F10" s="998">
        <v>201</v>
      </c>
      <c r="G10" s="998">
        <v>20</v>
      </c>
      <c r="H10" s="998" t="s">
        <v>28</v>
      </c>
      <c r="I10" s="998">
        <v>1</v>
      </c>
      <c r="J10" s="998">
        <v>49</v>
      </c>
      <c r="K10" s="998">
        <v>48</v>
      </c>
      <c r="L10" s="1027"/>
      <c r="O10" s="1707"/>
    </row>
    <row r="11" spans="1:15" ht="13.5" customHeight="1">
      <c r="A11" s="1028" t="s">
        <v>165</v>
      </c>
      <c r="B11" s="1029">
        <v>198</v>
      </c>
      <c r="C11" s="998">
        <v>20</v>
      </c>
      <c r="D11" s="1030">
        <v>9</v>
      </c>
      <c r="E11" s="998" t="s">
        <v>28</v>
      </c>
      <c r="F11" s="998">
        <v>85</v>
      </c>
      <c r="G11" s="998">
        <v>14</v>
      </c>
      <c r="H11" s="998">
        <v>1</v>
      </c>
      <c r="I11" s="998">
        <v>1</v>
      </c>
      <c r="J11" s="998">
        <v>49</v>
      </c>
      <c r="K11" s="998">
        <v>19</v>
      </c>
      <c r="L11" s="1027"/>
      <c r="O11" s="1707"/>
    </row>
    <row r="12" spans="1:15" ht="13.5" customHeight="1">
      <c r="A12" s="1028" t="s">
        <v>167</v>
      </c>
      <c r="B12" s="1029">
        <v>354</v>
      </c>
      <c r="C12" s="998">
        <v>58</v>
      </c>
      <c r="D12" s="1030">
        <v>8</v>
      </c>
      <c r="E12" s="998">
        <v>2</v>
      </c>
      <c r="F12" s="998">
        <v>164</v>
      </c>
      <c r="G12" s="998">
        <v>13</v>
      </c>
      <c r="H12" s="998">
        <v>1</v>
      </c>
      <c r="I12" s="998">
        <v>5</v>
      </c>
      <c r="J12" s="998">
        <v>74</v>
      </c>
      <c r="K12" s="998">
        <v>29</v>
      </c>
      <c r="L12" s="1027"/>
      <c r="O12" s="1707"/>
    </row>
    <row r="13" spans="1:15" ht="13.5" customHeight="1">
      <c r="A13" s="1028" t="s">
        <v>169</v>
      </c>
      <c r="B13" s="1029">
        <v>435</v>
      </c>
      <c r="C13" s="998">
        <v>4</v>
      </c>
      <c r="D13" s="1030">
        <v>8</v>
      </c>
      <c r="E13" s="998">
        <v>2</v>
      </c>
      <c r="F13" s="998">
        <v>220</v>
      </c>
      <c r="G13" s="998">
        <v>22</v>
      </c>
      <c r="H13" s="998">
        <v>1</v>
      </c>
      <c r="I13" s="998" t="s">
        <v>28</v>
      </c>
      <c r="J13" s="998">
        <v>152</v>
      </c>
      <c r="K13" s="998">
        <v>26</v>
      </c>
      <c r="L13" s="1027"/>
      <c r="O13" s="1709"/>
    </row>
    <row r="14" spans="1:15" ht="13.5" customHeight="1">
      <c r="A14" s="1028" t="s">
        <v>171</v>
      </c>
      <c r="B14" s="1029">
        <v>240</v>
      </c>
      <c r="C14" s="998">
        <v>23</v>
      </c>
      <c r="D14" s="1030">
        <v>7</v>
      </c>
      <c r="E14" s="998">
        <v>2</v>
      </c>
      <c r="F14" s="998">
        <v>115</v>
      </c>
      <c r="G14" s="998">
        <v>8</v>
      </c>
      <c r="H14" s="998" t="s">
        <v>28</v>
      </c>
      <c r="I14" s="998">
        <v>6</v>
      </c>
      <c r="J14" s="998">
        <v>48</v>
      </c>
      <c r="K14" s="998">
        <v>31</v>
      </c>
      <c r="L14" s="1027"/>
      <c r="O14" s="1707"/>
    </row>
    <row r="15" spans="1:15" ht="13.5" customHeight="1">
      <c r="A15" s="1028" t="s">
        <v>173</v>
      </c>
      <c r="B15" s="1029">
        <v>130</v>
      </c>
      <c r="C15" s="1031">
        <v>1</v>
      </c>
      <c r="D15" s="1030">
        <v>11</v>
      </c>
      <c r="E15" s="998">
        <v>1</v>
      </c>
      <c r="F15" s="998">
        <v>40</v>
      </c>
      <c r="G15" s="998">
        <v>14</v>
      </c>
      <c r="H15" s="998" t="s">
        <v>28</v>
      </c>
      <c r="I15" s="998">
        <v>2</v>
      </c>
      <c r="J15" s="998">
        <v>13</v>
      </c>
      <c r="K15" s="998">
        <v>48</v>
      </c>
      <c r="L15" s="1027"/>
      <c r="O15" s="1707"/>
    </row>
    <row r="16" spans="1:15" ht="13.5" customHeight="1">
      <c r="A16" s="1028" t="s">
        <v>176</v>
      </c>
      <c r="B16" s="1029">
        <v>299</v>
      </c>
      <c r="C16" s="998">
        <v>1</v>
      </c>
      <c r="D16" s="1030">
        <v>12</v>
      </c>
      <c r="E16" s="998" t="s">
        <v>28</v>
      </c>
      <c r="F16" s="998">
        <v>132</v>
      </c>
      <c r="G16" s="998">
        <v>12</v>
      </c>
      <c r="H16" s="998" t="s">
        <v>28</v>
      </c>
      <c r="I16" s="998">
        <v>22</v>
      </c>
      <c r="J16" s="998">
        <v>45</v>
      </c>
      <c r="K16" s="998">
        <v>75</v>
      </c>
      <c r="L16" s="1027"/>
    </row>
    <row r="17" spans="1:12" ht="13.5" customHeight="1">
      <c r="A17" s="1032" t="s">
        <v>722</v>
      </c>
      <c r="B17" s="1033">
        <v>14</v>
      </c>
      <c r="C17" s="1034">
        <v>7</v>
      </c>
      <c r="D17" s="1035" t="s">
        <v>28</v>
      </c>
      <c r="E17" s="1034" t="s">
        <v>28</v>
      </c>
      <c r="F17" s="1034">
        <v>3</v>
      </c>
      <c r="G17" s="1034" t="s">
        <v>28</v>
      </c>
      <c r="H17" s="1034" t="s">
        <v>28</v>
      </c>
      <c r="I17" s="1034" t="s">
        <v>28</v>
      </c>
      <c r="J17" s="1034">
        <v>3</v>
      </c>
      <c r="K17" s="1034">
        <v>1</v>
      </c>
      <c r="L17" s="1027"/>
    </row>
    <row r="18" spans="1:12" ht="13.5" customHeight="1">
      <c r="A18" s="1036"/>
      <c r="B18" s="1037"/>
      <c r="C18" s="1038"/>
      <c r="D18" s="1039"/>
      <c r="E18" s="1040"/>
      <c r="F18" s="1038"/>
      <c r="G18" s="1040"/>
      <c r="H18" s="1040"/>
      <c r="I18" s="1040"/>
      <c r="J18" s="1038"/>
      <c r="K18" s="1040"/>
      <c r="L18" s="1027"/>
    </row>
    <row r="19" spans="1:12" ht="13.5" customHeight="1">
      <c r="A19" s="1041" t="s">
        <v>282</v>
      </c>
      <c r="B19" s="1022">
        <v>2900</v>
      </c>
      <c r="C19" s="1007">
        <v>572</v>
      </c>
      <c r="D19" s="1023">
        <v>63</v>
      </c>
      <c r="E19" s="1007">
        <v>31</v>
      </c>
      <c r="F19" s="1007">
        <v>1285</v>
      </c>
      <c r="G19" s="1007">
        <v>115</v>
      </c>
      <c r="H19" s="1007">
        <v>7</v>
      </c>
      <c r="I19" s="1007">
        <v>19</v>
      </c>
      <c r="J19" s="1007">
        <v>513</v>
      </c>
      <c r="K19" s="1007">
        <v>295</v>
      </c>
      <c r="L19" s="1027"/>
    </row>
    <row r="20" spans="1:12" ht="13.5" customHeight="1">
      <c r="A20" s="1042" t="s">
        <v>283</v>
      </c>
      <c r="B20" s="1025">
        <v>2917</v>
      </c>
      <c r="C20" s="994">
        <v>568</v>
      </c>
      <c r="D20" s="1026">
        <v>92</v>
      </c>
      <c r="E20" s="994">
        <v>57</v>
      </c>
      <c r="F20" s="994">
        <v>1253</v>
      </c>
      <c r="G20" s="994">
        <v>107</v>
      </c>
      <c r="H20" s="994">
        <v>4</v>
      </c>
      <c r="I20" s="994">
        <v>19</v>
      </c>
      <c r="J20" s="994">
        <v>577</v>
      </c>
      <c r="K20" s="994">
        <v>240</v>
      </c>
      <c r="L20" s="1027"/>
    </row>
    <row r="21" spans="1:12" ht="13.5" customHeight="1">
      <c r="A21" s="1042" t="s">
        <v>284</v>
      </c>
      <c r="B21" s="1025">
        <v>3295</v>
      </c>
      <c r="C21" s="1010">
        <v>658</v>
      </c>
      <c r="D21" s="1026">
        <v>116</v>
      </c>
      <c r="E21" s="994">
        <v>44</v>
      </c>
      <c r="F21" s="1010">
        <v>1408</v>
      </c>
      <c r="G21" s="994">
        <v>123</v>
      </c>
      <c r="H21" s="994">
        <v>5</v>
      </c>
      <c r="I21" s="994">
        <v>25</v>
      </c>
      <c r="J21" s="1010">
        <v>699</v>
      </c>
      <c r="K21" s="994">
        <v>217</v>
      </c>
      <c r="L21" s="1043"/>
    </row>
    <row r="22" spans="1:12" ht="13.5" customHeight="1">
      <c r="A22" s="1044" t="s">
        <v>285</v>
      </c>
      <c r="B22" s="1045">
        <v>3026</v>
      </c>
      <c r="C22" s="1046">
        <v>695</v>
      </c>
      <c r="D22" s="1047">
        <v>109</v>
      </c>
      <c r="E22" s="1002">
        <v>27</v>
      </c>
      <c r="F22" s="1046">
        <v>1252</v>
      </c>
      <c r="G22" s="1002">
        <v>106</v>
      </c>
      <c r="H22" s="1002">
        <v>4</v>
      </c>
      <c r="I22" s="1002">
        <v>22</v>
      </c>
      <c r="J22" s="1046">
        <v>640</v>
      </c>
      <c r="K22" s="1002">
        <v>171</v>
      </c>
      <c r="L22" s="1043"/>
    </row>
    <row r="23" spans="1:12" ht="15" customHeight="1"/>
    <row r="24" spans="1:12" ht="15" customHeight="1">
      <c r="A24" s="1048" t="s">
        <v>251</v>
      </c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</row>
    <row r="25" spans="1:12" ht="15" customHeight="1">
      <c r="A25" s="2283" t="s">
        <v>723</v>
      </c>
      <c r="B25" s="2285" t="s">
        <v>714</v>
      </c>
      <c r="C25" s="2285" t="s">
        <v>678</v>
      </c>
      <c r="D25" s="2285"/>
      <c r="E25" s="2285"/>
      <c r="F25" s="2285"/>
      <c r="G25" s="2285"/>
      <c r="H25" s="2285"/>
      <c r="I25" s="2285"/>
      <c r="J25" s="2285"/>
      <c r="K25" s="2285"/>
    </row>
    <row r="26" spans="1:12" ht="48">
      <c r="A26" s="2284"/>
      <c r="B26" s="2285"/>
      <c r="C26" s="1017" t="s">
        <v>691</v>
      </c>
      <c r="D26" s="1018" t="s">
        <v>715</v>
      </c>
      <c r="E26" s="1018" t="s">
        <v>696</v>
      </c>
      <c r="F26" s="1019" t="s">
        <v>716</v>
      </c>
      <c r="G26" s="1018" t="s">
        <v>717</v>
      </c>
      <c r="H26" s="1018" t="s">
        <v>1433</v>
      </c>
      <c r="I26" s="1018" t="s">
        <v>719</v>
      </c>
      <c r="J26" s="1018" t="s">
        <v>720</v>
      </c>
      <c r="K26" s="1020" t="s">
        <v>721</v>
      </c>
    </row>
    <row r="27" spans="1:12" ht="13.5" customHeight="1">
      <c r="A27" s="1041" t="s">
        <v>158</v>
      </c>
      <c r="B27" s="1049">
        <v>54.549618612926359</v>
      </c>
      <c r="C27" s="1049">
        <v>10.7700056998184</v>
      </c>
      <c r="D27" s="1049">
        <v>1.3439494292081082</v>
      </c>
      <c r="E27" s="1049">
        <v>0.55230798460607189</v>
      </c>
      <c r="F27" s="1049">
        <v>22.62621710269541</v>
      </c>
      <c r="G27" s="1049">
        <v>2.374924333806109</v>
      </c>
      <c r="H27" s="1049">
        <v>5.5230798460607182E-2</v>
      </c>
      <c r="I27" s="1049">
        <v>0.68117984768082196</v>
      </c>
      <c r="J27" s="1049">
        <v>9.9599539890628286</v>
      </c>
      <c r="K27" s="1049">
        <v>6.1858494275880043</v>
      </c>
    </row>
    <row r="28" spans="1:12" ht="13.5" customHeight="1">
      <c r="A28" s="1050" t="s">
        <v>161</v>
      </c>
      <c r="B28" s="1051">
        <v>121.89377474030428</v>
      </c>
      <c r="C28" s="1051">
        <v>54.817765363436273</v>
      </c>
      <c r="D28" s="1051">
        <v>0.82639847281562229</v>
      </c>
      <c r="E28" s="1051">
        <v>1.6527969456312446</v>
      </c>
      <c r="F28" s="1051">
        <v>37.463397434308206</v>
      </c>
      <c r="G28" s="1051">
        <v>3.5810600488676965</v>
      </c>
      <c r="H28" s="1052" t="s">
        <v>28</v>
      </c>
      <c r="I28" s="1051" t="s">
        <v>28</v>
      </c>
      <c r="J28" s="1051">
        <v>15.288371747089011</v>
      </c>
      <c r="K28" s="1051">
        <v>8.2639847281562222</v>
      </c>
    </row>
    <row r="29" spans="1:12" ht="12">
      <c r="A29" s="1050" t="s">
        <v>163</v>
      </c>
      <c r="B29" s="1051">
        <v>74.632870827655537</v>
      </c>
      <c r="C29" s="1051">
        <v>14.148411531309108</v>
      </c>
      <c r="D29" s="1051">
        <v>2.1222617296963664</v>
      </c>
      <c r="E29" s="1051">
        <v>1.9454065855550022</v>
      </c>
      <c r="F29" s="1051">
        <v>35.547883972414134</v>
      </c>
      <c r="G29" s="1051">
        <v>3.537102882827277</v>
      </c>
      <c r="H29" s="1051" t="s">
        <v>28</v>
      </c>
      <c r="I29" s="1051">
        <v>0.17685514414136386</v>
      </c>
      <c r="J29" s="1051">
        <v>8.6659020629268291</v>
      </c>
      <c r="K29" s="1051">
        <v>8.4890469187854656</v>
      </c>
    </row>
    <row r="30" spans="1:12" ht="13.5" customHeight="1">
      <c r="A30" s="1050" t="s">
        <v>165</v>
      </c>
      <c r="B30" s="1051">
        <v>34.604071745775421</v>
      </c>
      <c r="C30" s="1051">
        <v>3.4953607824015576</v>
      </c>
      <c r="D30" s="1051">
        <v>1.5729123520807009</v>
      </c>
      <c r="E30" s="1051" t="s">
        <v>28</v>
      </c>
      <c r="F30" s="1051">
        <v>14.855283325206619</v>
      </c>
      <c r="G30" s="1051">
        <v>2.4467525476810903</v>
      </c>
      <c r="H30" s="1051">
        <v>0.17476803912007788</v>
      </c>
      <c r="I30" s="1051">
        <v>0.17476803912007788</v>
      </c>
      <c r="J30" s="1051">
        <v>8.5636339168838163</v>
      </c>
      <c r="K30" s="1051">
        <v>3.3205927432814795</v>
      </c>
    </row>
    <row r="31" spans="1:12" ht="13.5" customHeight="1">
      <c r="A31" s="1050" t="s">
        <v>167</v>
      </c>
      <c r="B31" s="1051">
        <v>52.669048676466979</v>
      </c>
      <c r="C31" s="1051">
        <v>8.6293921560313134</v>
      </c>
      <c r="D31" s="1051">
        <v>1.1902609870388017</v>
      </c>
      <c r="E31" s="1051">
        <v>0.29756524675970042</v>
      </c>
      <c r="F31" s="1051">
        <v>24.400350234295438</v>
      </c>
      <c r="G31" s="1051">
        <v>1.9341741039380529</v>
      </c>
      <c r="H31" s="1052">
        <v>0.14878262337985021</v>
      </c>
      <c r="I31" s="1051">
        <v>0.7439131168992511</v>
      </c>
      <c r="J31" s="1051">
        <v>11.009914130108916</v>
      </c>
      <c r="K31" s="1051">
        <v>4.3146960780156567</v>
      </c>
    </row>
    <row r="32" spans="1:12" ht="13.5" customHeight="1">
      <c r="A32" s="1050" t="s">
        <v>169</v>
      </c>
      <c r="B32" s="1051">
        <v>63.151889003659178</v>
      </c>
      <c r="C32" s="1051">
        <v>0.58070702532100393</v>
      </c>
      <c r="D32" s="1051">
        <v>1.1614140506420079</v>
      </c>
      <c r="E32" s="1052">
        <v>0.29035351266050197</v>
      </c>
      <c r="F32" s="1051">
        <v>31.938886392655217</v>
      </c>
      <c r="G32" s="1051">
        <v>3.1938886392655217</v>
      </c>
      <c r="H32" s="1051">
        <v>0.14517675633025098</v>
      </c>
      <c r="I32" s="1052" t="s">
        <v>28</v>
      </c>
      <c r="J32" s="1051">
        <v>22.066866962198148</v>
      </c>
      <c r="K32" s="1051">
        <v>3.7745956645865255</v>
      </c>
    </row>
    <row r="33" spans="1:12" ht="13.5" customHeight="1">
      <c r="A33" s="1050" t="s">
        <v>171</v>
      </c>
      <c r="B33" s="1051">
        <v>38.748332005395703</v>
      </c>
      <c r="C33" s="1051">
        <v>3.7133818171837554</v>
      </c>
      <c r="D33" s="1051">
        <v>1.1301596834907082</v>
      </c>
      <c r="E33" s="1051">
        <v>0.32290276671163087</v>
      </c>
      <c r="F33" s="1051">
        <v>18.566909085918777</v>
      </c>
      <c r="G33" s="1051">
        <v>1.2916110668465235</v>
      </c>
      <c r="H33" s="1051" t="s">
        <v>28</v>
      </c>
      <c r="I33" s="1051">
        <v>0.96870830013489262</v>
      </c>
      <c r="J33" s="1051">
        <v>7.749666401079141</v>
      </c>
      <c r="K33" s="1051">
        <v>5.0049928840302789</v>
      </c>
    </row>
    <row r="34" spans="1:12" ht="13.5" customHeight="1">
      <c r="A34" s="1050" t="s">
        <v>173</v>
      </c>
      <c r="B34" s="1051">
        <v>16.091628206643737</v>
      </c>
      <c r="C34" s="1051">
        <v>0.12378175543572106</v>
      </c>
      <c r="D34" s="1051">
        <v>1.3615993097929318</v>
      </c>
      <c r="E34" s="1052">
        <v>0.12378175543572106</v>
      </c>
      <c r="F34" s="1051">
        <v>4.9512702174288421</v>
      </c>
      <c r="G34" s="1051">
        <v>1.7329445761000948</v>
      </c>
      <c r="H34" s="1052" t="s">
        <v>28</v>
      </c>
      <c r="I34" s="1051">
        <v>0.24756351087144213</v>
      </c>
      <c r="J34" s="1051">
        <v>1.6091628206643738</v>
      </c>
      <c r="K34" s="1051">
        <v>5.9415242609146111</v>
      </c>
      <c r="L34" s="1053"/>
    </row>
    <row r="35" spans="1:12" ht="13.5" customHeight="1">
      <c r="A35" s="1032" t="s">
        <v>176</v>
      </c>
      <c r="B35" s="1054">
        <v>38.338420546828971</v>
      </c>
      <c r="C35" s="1054">
        <v>0.12822214229708687</v>
      </c>
      <c r="D35" s="1054">
        <v>1.5386657075650423</v>
      </c>
      <c r="E35" s="1055" t="s">
        <v>28</v>
      </c>
      <c r="F35" s="1054">
        <v>16.925322783215464</v>
      </c>
      <c r="G35" s="1054">
        <v>1.5386657075650423</v>
      </c>
      <c r="H35" s="1055" t="s">
        <v>28</v>
      </c>
      <c r="I35" s="1054">
        <v>2.8208871305359109</v>
      </c>
      <c r="J35" s="1054">
        <v>5.7699964033689088</v>
      </c>
      <c r="K35" s="1054">
        <v>9.6166606722815136</v>
      </c>
      <c r="L35" s="1053"/>
    </row>
    <row r="36" spans="1:12" ht="13.5" customHeight="1">
      <c r="A36" s="1036"/>
      <c r="B36" s="1056"/>
      <c r="C36" s="1056"/>
      <c r="D36" s="1056"/>
      <c r="E36" s="1056"/>
      <c r="F36" s="1056"/>
      <c r="G36" s="1056"/>
      <c r="H36" s="1056"/>
      <c r="I36" s="1056"/>
      <c r="J36" s="1056"/>
      <c r="K36" s="1056"/>
      <c r="L36" s="1053"/>
    </row>
    <row r="37" spans="1:12" ht="13.5" customHeight="1">
      <c r="A37" s="1041" t="s">
        <v>282</v>
      </c>
      <c r="B37" s="1049">
        <v>53.289320030113984</v>
      </c>
      <c r="C37" s="1049">
        <v>10.510858985250067</v>
      </c>
      <c r="D37" s="1049">
        <v>1.1576645385852347</v>
      </c>
      <c r="E37" s="1049">
        <v>0.56964445549432186</v>
      </c>
      <c r="F37" s="1049">
        <v>23.61268146161947</v>
      </c>
      <c r="G37" s="1049">
        <v>2.1131971736079684</v>
      </c>
      <c r="H37" s="1049">
        <v>0.1286293931761372</v>
      </c>
      <c r="I37" s="1049">
        <v>0.34913692433522953</v>
      </c>
      <c r="J37" s="1049">
        <v>9.4266969570511971</v>
      </c>
      <c r="K37" s="1049">
        <v>5.4208101409943534</v>
      </c>
      <c r="L37" s="1053"/>
    </row>
    <row r="38" spans="1:12" ht="13.5" customHeight="1">
      <c r="A38" s="1042" t="s">
        <v>283</v>
      </c>
      <c r="B38" s="1057">
        <v>53.436388440227176</v>
      </c>
      <c r="C38" s="1057">
        <v>10.405165798439848</v>
      </c>
      <c r="D38" s="1057">
        <v>1.6853437560853275</v>
      </c>
      <c r="E38" s="1057">
        <v>1.0441803706180832</v>
      </c>
      <c r="F38" s="1057">
        <v>22.953649199727341</v>
      </c>
      <c r="G38" s="1057">
        <v>1.9601280641427179</v>
      </c>
      <c r="H38" s="1057">
        <v>7.3275815481970763E-2</v>
      </c>
      <c r="I38" s="1057">
        <v>0.34806012353936111</v>
      </c>
      <c r="J38" s="1057">
        <v>10.570036383274282</v>
      </c>
      <c r="K38" s="1057">
        <v>4.3965489289182456</v>
      </c>
      <c r="L38" s="1053"/>
    </row>
    <row r="39" spans="1:12" ht="13.5" customHeight="1">
      <c r="A39" s="1042" t="s">
        <v>284</v>
      </c>
      <c r="B39" s="1057">
        <v>60.339407793739333</v>
      </c>
      <c r="C39" s="1057">
        <v>12.045879951530459</v>
      </c>
      <c r="D39" s="1057">
        <v>2.1268220310160322</v>
      </c>
      <c r="E39" s="1057">
        <v>0.80672559797159848</v>
      </c>
      <c r="F39" s="1057">
        <v>25.796884462409977</v>
      </c>
      <c r="G39" s="1057">
        <v>2.2551647397842411</v>
      </c>
      <c r="H39" s="1057">
        <v>9.1673363405863462E-2</v>
      </c>
      <c r="I39" s="1057">
        <v>0.45836681702931731</v>
      </c>
      <c r="J39" s="1057">
        <v>12.779266858777367</v>
      </c>
      <c r="K39" s="1057">
        <v>3.9786239718144745</v>
      </c>
    </row>
    <row r="40" spans="1:12" ht="13.5" customHeight="1">
      <c r="A40" s="1044" t="s">
        <v>285</v>
      </c>
      <c r="B40" s="1058">
        <v>55.555856447412275</v>
      </c>
      <c r="C40" s="1058">
        <v>12.759854669845186</v>
      </c>
      <c r="D40" s="1058">
        <v>2.0011858403066549</v>
      </c>
      <c r="E40" s="1058">
        <v>0.49570658429614389</v>
      </c>
      <c r="F40" s="1058">
        <v>22.986097908843416</v>
      </c>
      <c r="G40" s="1058">
        <v>1.9461073309404169</v>
      </c>
      <c r="H40" s="1058">
        <v>7.3438012488317619E-2</v>
      </c>
      <c r="I40" s="1058">
        <v>0.40390906868574689</v>
      </c>
      <c r="J40" s="1058">
        <v>11.750081998130819</v>
      </c>
      <c r="K40" s="1058">
        <v>3.1394750338755779</v>
      </c>
    </row>
    <row r="41" spans="1:12" ht="13.5" customHeight="1">
      <c r="B41" s="1059"/>
      <c r="C41" s="1059"/>
      <c r="D41" s="1059"/>
      <c r="E41" s="1060"/>
      <c r="F41" s="1061"/>
      <c r="G41" s="1061"/>
    </row>
    <row r="42" spans="1:12" ht="13.5" customHeight="1">
      <c r="A42" s="632" t="s">
        <v>712</v>
      </c>
      <c r="B42" s="1059"/>
      <c r="C42" s="1059"/>
      <c r="D42" s="1059"/>
      <c r="E42" s="1060"/>
      <c r="F42" s="1061"/>
      <c r="G42" s="1061"/>
    </row>
    <row r="43" spans="1:12" ht="13.5" customHeight="1">
      <c r="A43" s="1062"/>
      <c r="B43" s="1059"/>
      <c r="C43" s="1059"/>
      <c r="D43" s="1059"/>
      <c r="E43" s="1060"/>
      <c r="F43" s="1061"/>
      <c r="G43" s="1061"/>
    </row>
    <row r="44" spans="1:12" ht="13.5" customHeight="1">
      <c r="A44" s="1062"/>
      <c r="B44" s="1059"/>
      <c r="C44" s="1059"/>
      <c r="D44" s="1059"/>
      <c r="E44" s="1060"/>
      <c r="F44" s="1061"/>
      <c r="G44" s="1061"/>
    </row>
    <row r="45" spans="1:12" ht="13.5" customHeight="1">
      <c r="A45" s="1062"/>
      <c r="B45" s="1059"/>
      <c r="C45" s="1059"/>
      <c r="D45" s="1059"/>
      <c r="E45" s="1060"/>
      <c r="F45" s="1061"/>
      <c r="G45" s="1061"/>
    </row>
    <row r="46" spans="1:12" ht="13.5" customHeight="1">
      <c r="A46" s="1062"/>
      <c r="B46" s="1059"/>
      <c r="C46" s="1059"/>
      <c r="D46" s="1059"/>
      <c r="E46" s="1060"/>
      <c r="F46" s="1061"/>
      <c r="G46" s="1061"/>
    </row>
    <row r="47" spans="1:12" ht="13.5" customHeight="1">
      <c r="A47" s="1062"/>
      <c r="B47" s="1059"/>
      <c r="C47" s="1059"/>
      <c r="D47" s="1059"/>
      <c r="E47" s="1060"/>
      <c r="F47" s="1061"/>
      <c r="G47" s="1061"/>
    </row>
    <row r="48" spans="1:12" ht="13.5" customHeight="1">
      <c r="A48" s="1062"/>
      <c r="B48" s="1059"/>
      <c r="C48" s="1059"/>
      <c r="D48" s="1059"/>
      <c r="E48" s="1060"/>
      <c r="F48" s="1061"/>
      <c r="G48" s="1061"/>
    </row>
    <row r="49" spans="1:7" ht="13.5" customHeight="1">
      <c r="A49" s="1060"/>
      <c r="B49" s="1060"/>
      <c r="C49" s="1060"/>
      <c r="D49" s="1060"/>
      <c r="E49" s="1060"/>
      <c r="F49" s="1061"/>
      <c r="G49" s="1061"/>
    </row>
    <row r="50" spans="1:7" ht="13.5" customHeight="1">
      <c r="A50" s="1060"/>
      <c r="B50" s="1060"/>
      <c r="C50" s="1060"/>
      <c r="D50" s="1060"/>
      <c r="E50" s="1060"/>
      <c r="F50" s="1061"/>
      <c r="G50" s="1061"/>
    </row>
    <row r="51" spans="1:7" ht="13.5" customHeight="1">
      <c r="A51" s="1061"/>
      <c r="B51" s="1061"/>
      <c r="C51" s="1061"/>
      <c r="D51" s="1061"/>
      <c r="E51" s="1061"/>
      <c r="F51" s="1061"/>
      <c r="G51" s="1061"/>
    </row>
  </sheetData>
  <mergeCells count="6">
    <mergeCell ref="A5:A6"/>
    <mergeCell ref="B5:B6"/>
    <mergeCell ref="C5:K5"/>
    <mergeCell ref="A25:A26"/>
    <mergeCell ref="B25:B26"/>
    <mergeCell ref="C25:K25"/>
  </mergeCells>
  <hyperlinks>
    <hyperlink ref="K1" location="Obsah!A1" display="Naspäť na obsah"/>
  </hyperlinks>
  <pageMargins left="0.75" right="0.75" top="1" bottom="1" header="0.4921259845" footer="0.4921259845"/>
  <pageSetup paperSize="9" scale="75" orientation="portrait" r:id="rId1"/>
  <headerFooter alignWithMargins="0"/>
  <colBreaks count="1" manualBreakCount="1">
    <brk id="11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zoomScaleNormal="100" zoomScaleSheetLayoutView="90" workbookViewId="0"/>
  </sheetViews>
  <sheetFormatPr defaultColWidth="9" defaultRowHeight="13.5" customHeight="1"/>
  <cols>
    <col min="1" max="1" width="7.625" style="1063" customWidth="1"/>
    <col min="2" max="10" width="9.875" style="1063" customWidth="1"/>
    <col min="11" max="11" width="8.375" style="1063" customWidth="1"/>
    <col min="12" max="20" width="10.625" style="1063" customWidth="1"/>
    <col min="21" max="21" width="11.75" style="1063" customWidth="1"/>
    <col min="22" max="16384" width="9" style="1063"/>
  </cols>
  <sheetData>
    <row r="1" spans="1:21" ht="15" customHeight="1">
      <c r="A1" s="1" t="s">
        <v>0</v>
      </c>
      <c r="K1" s="2004" t="s">
        <v>1431</v>
      </c>
    </row>
    <row r="2" spans="1:21" s="1718" customFormat="1" ht="20.100000000000001" customHeight="1">
      <c r="A2" s="1717" t="s">
        <v>1140</v>
      </c>
      <c r="I2" s="1719"/>
      <c r="J2" s="1953"/>
      <c r="K2" s="1720"/>
      <c r="L2" s="1720"/>
      <c r="M2" s="1720"/>
      <c r="N2" s="1720"/>
      <c r="O2" s="1720"/>
      <c r="P2" s="1721"/>
    </row>
    <row r="3" spans="1:21" ht="15" customHeight="1">
      <c r="A3" s="1065"/>
      <c r="H3" s="1066"/>
      <c r="K3" s="1067"/>
      <c r="L3" s="1068"/>
      <c r="M3" s="1067"/>
      <c r="N3" s="1067"/>
      <c r="O3" s="1067"/>
      <c r="P3" s="1064"/>
      <c r="Q3"/>
      <c r="R3"/>
      <c r="S3"/>
      <c r="T3"/>
    </row>
    <row r="4" spans="1:21" ht="15" customHeight="1">
      <c r="A4" s="1069"/>
      <c r="K4" s="1070" t="s">
        <v>1141</v>
      </c>
    </row>
    <row r="5" spans="1:21" ht="36">
      <c r="A5" s="1065"/>
      <c r="K5" s="1071" t="s">
        <v>179</v>
      </c>
      <c r="L5" s="1072" t="s">
        <v>691</v>
      </c>
      <c r="M5" s="1072" t="s">
        <v>724</v>
      </c>
      <c r="N5" s="1072" t="s">
        <v>696</v>
      </c>
      <c r="O5" s="1073" t="s">
        <v>716</v>
      </c>
      <c r="P5" s="1072" t="s">
        <v>717</v>
      </c>
      <c r="Q5" s="1072" t="s">
        <v>719</v>
      </c>
      <c r="R5" s="1072" t="s">
        <v>720</v>
      </c>
      <c r="S5" s="1072" t="s">
        <v>725</v>
      </c>
      <c r="T5" s="1072" t="s">
        <v>718</v>
      </c>
      <c r="U5" s="1072" t="s">
        <v>726</v>
      </c>
    </row>
    <row r="6" spans="1:21" ht="15" customHeight="1">
      <c r="A6" s="1065"/>
      <c r="K6" s="1074">
        <v>2013</v>
      </c>
      <c r="L6" s="1075">
        <v>414</v>
      </c>
      <c r="M6" s="1075">
        <v>144</v>
      </c>
      <c r="N6" s="1075">
        <v>13</v>
      </c>
      <c r="O6" s="1075">
        <v>983</v>
      </c>
      <c r="P6" s="1075">
        <v>86</v>
      </c>
      <c r="Q6" s="1075">
        <v>63</v>
      </c>
      <c r="R6" s="1075">
        <v>557</v>
      </c>
      <c r="S6" s="1075">
        <v>221</v>
      </c>
      <c r="T6" s="1076">
        <v>3</v>
      </c>
      <c r="U6" s="1075">
        <v>2484</v>
      </c>
    </row>
    <row r="7" spans="1:21" ht="12">
      <c r="A7" s="1065"/>
      <c r="K7" s="1074">
        <v>2014</v>
      </c>
      <c r="L7" s="1075">
        <v>397</v>
      </c>
      <c r="M7" s="1075">
        <v>146</v>
      </c>
      <c r="N7" s="1075">
        <v>23</v>
      </c>
      <c r="O7" s="1075">
        <v>1064</v>
      </c>
      <c r="P7" s="1075">
        <v>78</v>
      </c>
      <c r="Q7" s="1075">
        <v>61</v>
      </c>
      <c r="R7" s="1075">
        <v>509</v>
      </c>
      <c r="S7" s="1075">
        <v>204</v>
      </c>
      <c r="T7" s="1076">
        <v>1</v>
      </c>
      <c r="U7" s="1075">
        <v>2483</v>
      </c>
    </row>
    <row r="8" spans="1:21" ht="12">
      <c r="K8" s="1074">
        <v>2015</v>
      </c>
      <c r="L8" s="1075">
        <v>445</v>
      </c>
      <c r="M8" s="1075">
        <v>157</v>
      </c>
      <c r="N8" s="1075">
        <v>19</v>
      </c>
      <c r="O8" s="1075">
        <v>1137</v>
      </c>
      <c r="P8" s="1075">
        <v>70</v>
      </c>
      <c r="Q8" s="1075">
        <v>56</v>
      </c>
      <c r="R8" s="1075">
        <v>616</v>
      </c>
      <c r="S8" s="1075">
        <v>217</v>
      </c>
      <c r="T8" s="1076">
        <v>3</v>
      </c>
      <c r="U8" s="1075">
        <v>2720</v>
      </c>
    </row>
    <row r="9" spans="1:21" ht="13.5" customHeight="1">
      <c r="A9" s="1065"/>
      <c r="K9" s="1074">
        <v>2016</v>
      </c>
      <c r="L9" s="1075">
        <v>686</v>
      </c>
      <c r="M9" s="1075">
        <v>183</v>
      </c>
      <c r="N9" s="1075">
        <v>36</v>
      </c>
      <c r="O9" s="1077">
        <v>1239</v>
      </c>
      <c r="P9" s="1077">
        <v>108</v>
      </c>
      <c r="Q9" s="1077">
        <v>44</v>
      </c>
      <c r="R9" s="1077">
        <v>739</v>
      </c>
      <c r="S9" s="1077">
        <v>217</v>
      </c>
      <c r="T9" s="1076">
        <v>1</v>
      </c>
      <c r="U9" s="1077">
        <v>3253</v>
      </c>
    </row>
    <row r="10" spans="1:21" ht="13.5" customHeight="1">
      <c r="A10" s="1065"/>
      <c r="K10" s="1074">
        <v>2017</v>
      </c>
      <c r="L10" s="1075">
        <v>607</v>
      </c>
      <c r="M10" s="1075">
        <v>153</v>
      </c>
      <c r="N10" s="1075">
        <v>31</v>
      </c>
      <c r="O10" s="1077">
        <v>1192</v>
      </c>
      <c r="P10" s="1077">
        <v>122</v>
      </c>
      <c r="Q10" s="1077">
        <v>39</v>
      </c>
      <c r="R10" s="1077">
        <v>743</v>
      </c>
      <c r="S10" s="1077">
        <v>212</v>
      </c>
      <c r="T10" s="1076">
        <v>7</v>
      </c>
      <c r="U10" s="1077">
        <v>3106</v>
      </c>
    </row>
    <row r="11" spans="1:21" ht="13.5" customHeight="1">
      <c r="A11" s="1065"/>
      <c r="K11" s="1074">
        <v>2018</v>
      </c>
      <c r="L11" s="1075">
        <v>696</v>
      </c>
      <c r="M11" s="1075">
        <v>109</v>
      </c>
      <c r="N11" s="1075">
        <v>28</v>
      </c>
      <c r="O11" s="1077">
        <v>1258</v>
      </c>
      <c r="P11" s="1077">
        <v>106</v>
      </c>
      <c r="Q11" s="1077">
        <v>22</v>
      </c>
      <c r="R11" s="1077">
        <v>643</v>
      </c>
      <c r="S11" s="1077">
        <v>172</v>
      </c>
      <c r="T11" s="1076">
        <v>4</v>
      </c>
      <c r="U11" s="1077">
        <v>3038</v>
      </c>
    </row>
    <row r="12" spans="1:21" ht="13.5" customHeight="1">
      <c r="A12" s="1065"/>
      <c r="K12" s="1074">
        <v>2019</v>
      </c>
      <c r="L12" s="1075">
        <v>658</v>
      </c>
      <c r="M12" s="1075">
        <v>116</v>
      </c>
      <c r="N12" s="1075">
        <v>44</v>
      </c>
      <c r="O12" s="1077">
        <v>1408</v>
      </c>
      <c r="P12" s="1077">
        <v>123</v>
      </c>
      <c r="Q12" s="1077">
        <v>25</v>
      </c>
      <c r="R12" s="1077">
        <v>699</v>
      </c>
      <c r="S12" s="1077">
        <v>217</v>
      </c>
      <c r="T12" s="1078">
        <v>5</v>
      </c>
      <c r="U12" s="1077">
        <v>3295</v>
      </c>
    </row>
    <row r="13" spans="1:21" ht="13.5" customHeight="1">
      <c r="A13" s="1065"/>
      <c r="K13" s="1074">
        <v>2020</v>
      </c>
      <c r="L13" s="1075">
        <v>571</v>
      </c>
      <c r="M13" s="1075">
        <v>92</v>
      </c>
      <c r="N13" s="1075">
        <v>57</v>
      </c>
      <c r="O13" s="1077">
        <v>1258</v>
      </c>
      <c r="P13" s="1077">
        <v>107</v>
      </c>
      <c r="Q13" s="1077">
        <v>19</v>
      </c>
      <c r="R13" s="1077">
        <v>579</v>
      </c>
      <c r="S13" s="1077">
        <v>240</v>
      </c>
      <c r="T13" s="1079">
        <v>4</v>
      </c>
      <c r="U13" s="1077">
        <v>2927</v>
      </c>
    </row>
    <row r="14" spans="1:21" ht="13.5" customHeight="1">
      <c r="A14" s="1065"/>
      <c r="K14" s="1074">
        <v>2021</v>
      </c>
      <c r="L14" s="1075">
        <v>578</v>
      </c>
      <c r="M14" s="1075">
        <v>63</v>
      </c>
      <c r="N14" s="1075">
        <v>31</v>
      </c>
      <c r="O14" s="1077">
        <v>1295</v>
      </c>
      <c r="P14" s="1077">
        <v>115</v>
      </c>
      <c r="Q14" s="1077">
        <v>20</v>
      </c>
      <c r="R14" s="1077">
        <v>513</v>
      </c>
      <c r="S14" s="1077">
        <v>297</v>
      </c>
      <c r="T14" s="1080">
        <v>7</v>
      </c>
      <c r="U14" s="1077">
        <v>2919</v>
      </c>
    </row>
    <row r="15" spans="1:21" ht="13.5" customHeight="1">
      <c r="A15" s="1065"/>
      <c r="K15" s="1081">
        <v>2022</v>
      </c>
      <c r="L15" s="1082">
        <v>592</v>
      </c>
      <c r="M15" s="1082">
        <v>73</v>
      </c>
      <c r="N15" s="1082">
        <v>30</v>
      </c>
      <c r="O15" s="1083">
        <v>1232</v>
      </c>
      <c r="P15" s="1083">
        <v>129</v>
      </c>
      <c r="Q15" s="1083">
        <v>37</v>
      </c>
      <c r="R15" s="1083">
        <v>544</v>
      </c>
      <c r="S15" s="1083">
        <v>337</v>
      </c>
      <c r="T15" s="1084">
        <v>3</v>
      </c>
      <c r="U15" s="1083">
        <v>2977</v>
      </c>
    </row>
    <row r="16" spans="1:21" ht="13.5" customHeight="1">
      <c r="A16" s="1065"/>
    </row>
    <row r="17" spans="1:25" ht="13.5" customHeight="1">
      <c r="A17" s="1065"/>
      <c r="K17" s="1085"/>
      <c r="L17" s="1086"/>
      <c r="M17" s="1086"/>
      <c r="N17" s="1086"/>
      <c r="O17" s="1087"/>
      <c r="P17" s="1086"/>
      <c r="Q17" s="1086"/>
      <c r="R17" s="1086"/>
      <c r="S17" s="1086"/>
      <c r="T17" s="1086"/>
    </row>
    <row r="18" spans="1:25" ht="13.5" customHeight="1">
      <c r="A18" s="1065"/>
      <c r="K18" s="1088"/>
      <c r="L18" s="78"/>
      <c r="M18" s="78"/>
      <c r="N18" s="78"/>
      <c r="O18" s="78"/>
      <c r="P18" s="78"/>
      <c r="Q18" s="78"/>
      <c r="R18" s="78"/>
      <c r="S18" s="78"/>
      <c r="T18" s="78"/>
    </row>
    <row r="19" spans="1:25" ht="13.5" customHeight="1">
      <c r="A19" s="1065"/>
      <c r="K19" s="1088"/>
      <c r="L19" s="78"/>
      <c r="M19" s="78"/>
      <c r="N19" s="78"/>
      <c r="O19" s="78"/>
      <c r="P19" s="78"/>
      <c r="Q19" s="78"/>
      <c r="R19" s="78"/>
      <c r="S19" s="78"/>
      <c r="T19" s="78"/>
    </row>
    <row r="20" spans="1:25" ht="13.5" customHeight="1">
      <c r="A20" s="1065"/>
      <c r="K20" s="1088"/>
      <c r="L20" s="78"/>
      <c r="M20" s="78"/>
      <c r="N20" s="78"/>
      <c r="O20" s="78"/>
      <c r="P20" s="78"/>
      <c r="Q20" s="78"/>
      <c r="R20" s="78"/>
      <c r="S20" s="78"/>
      <c r="T20" s="78"/>
      <c r="U20" s="1089"/>
    </row>
    <row r="21" spans="1:25" ht="13.5" customHeight="1">
      <c r="A21" s="1065"/>
      <c r="K21" s="1088"/>
      <c r="L21" s="78"/>
      <c r="M21" s="78"/>
      <c r="N21" s="78"/>
      <c r="O21" s="78"/>
      <c r="P21" s="78"/>
      <c r="Q21" s="78"/>
      <c r="R21" s="78"/>
      <c r="S21" s="78"/>
      <c r="T21" s="78"/>
      <c r="U21" s="1089"/>
    </row>
    <row r="22" spans="1:25" ht="12">
      <c r="A22" s="1065"/>
      <c r="K22" s="1088"/>
      <c r="L22" s="78"/>
      <c r="M22" s="78"/>
      <c r="N22" s="78"/>
      <c r="O22" s="78"/>
      <c r="P22" s="78"/>
      <c r="Q22" s="78"/>
      <c r="R22" s="78"/>
      <c r="S22" s="78"/>
      <c r="T22" s="78"/>
    </row>
    <row r="23" spans="1:25" ht="12.75" customHeight="1">
      <c r="A23" s="908"/>
      <c r="K23" s="1088"/>
      <c r="L23" s="78"/>
      <c r="M23" s="78"/>
      <c r="N23" s="78"/>
      <c r="O23" s="78"/>
      <c r="P23" s="78"/>
      <c r="Q23" s="78"/>
      <c r="R23" s="78"/>
      <c r="S23" s="78"/>
      <c r="T23" s="78"/>
    </row>
    <row r="24" spans="1:25" ht="13.5" customHeight="1">
      <c r="A24" s="1090"/>
      <c r="K24" s="1088"/>
      <c r="L24" s="78"/>
      <c r="M24" s="78"/>
      <c r="N24" s="78"/>
      <c r="O24" s="78"/>
      <c r="P24" s="78"/>
      <c r="Q24" s="78"/>
      <c r="R24" s="78"/>
      <c r="S24" s="78"/>
      <c r="T24" s="78"/>
      <c r="V24" s="1089"/>
      <c r="W24" s="1089"/>
      <c r="X24" s="1089"/>
      <c r="Y24" s="1089"/>
    </row>
    <row r="25" spans="1:25" ht="13.5" customHeight="1">
      <c r="A25" s="1091"/>
      <c r="K25" s="1088"/>
      <c r="L25" s="78"/>
      <c r="M25" s="78"/>
      <c r="N25" s="78"/>
      <c r="O25" s="78"/>
      <c r="P25" s="78"/>
      <c r="Q25" s="78"/>
      <c r="R25" s="78"/>
      <c r="S25" s="78"/>
      <c r="T25" s="78"/>
      <c r="V25" s="1089"/>
      <c r="W25" s="1089"/>
      <c r="X25" s="1089"/>
      <c r="Y25" s="1089"/>
    </row>
    <row r="26" spans="1:25" ht="13.5" customHeight="1">
      <c r="K26" s="1088"/>
      <c r="L26" s="78"/>
      <c r="M26" s="78"/>
      <c r="N26" s="78"/>
      <c r="O26" s="78"/>
      <c r="P26" s="78"/>
      <c r="Q26" s="78"/>
      <c r="R26" s="78"/>
      <c r="S26" s="78"/>
      <c r="T26" s="78"/>
    </row>
    <row r="27" spans="1:25" ht="13.5" customHeight="1">
      <c r="K27" s="1088"/>
      <c r="L27" s="78"/>
      <c r="M27" s="78"/>
      <c r="N27" s="78"/>
      <c r="O27" s="78"/>
      <c r="P27" s="78"/>
      <c r="Q27" s="78"/>
      <c r="R27" s="78"/>
      <c r="S27" s="78"/>
      <c r="T27" s="78"/>
    </row>
    <row r="28" spans="1:25" ht="13.5" customHeight="1">
      <c r="K28" s="1070"/>
      <c r="L28" s="1070"/>
      <c r="M28" s="1070"/>
      <c r="N28" s="1070"/>
      <c r="O28" s="1070"/>
      <c r="P28" s="1070"/>
      <c r="Q28" s="1070"/>
      <c r="R28" s="1070"/>
      <c r="S28" s="1070"/>
      <c r="T28" s="1070"/>
    </row>
  </sheetData>
  <hyperlinks>
    <hyperlink ref="K1" location="Obsah!A1" display="Naspäť na obsah"/>
  </hyperlinks>
  <pageMargins left="0.19685039370078741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zoomScaleNormal="100" workbookViewId="0"/>
  </sheetViews>
  <sheetFormatPr defaultColWidth="9" defaultRowHeight="13.5" customHeight="1"/>
  <cols>
    <col min="1" max="1" width="10.75" style="65" customWidth="1"/>
    <col min="2" max="7" width="10.25" style="65" customWidth="1"/>
    <col min="8" max="16384" width="9" style="65"/>
  </cols>
  <sheetData>
    <row r="1" spans="1:9" ht="15" customHeight="1">
      <c r="A1" s="1" t="s">
        <v>0</v>
      </c>
      <c r="H1" s="2004" t="s">
        <v>1431</v>
      </c>
    </row>
    <row r="2" spans="1:9" ht="20.100000000000001" customHeight="1">
      <c r="A2" s="924" t="s">
        <v>1310</v>
      </c>
      <c r="B2" s="1092"/>
    </row>
    <row r="3" spans="1:9" ht="15" customHeight="1">
      <c r="A3" s="662"/>
      <c r="B3" s="1093"/>
      <c r="C3" s="88"/>
      <c r="D3" s="88"/>
      <c r="E3" s="88"/>
      <c r="F3" s="88"/>
      <c r="G3" s="88"/>
    </row>
    <row r="4" spans="1:9" ht="15" customHeight="1">
      <c r="A4" s="2286" t="s">
        <v>42</v>
      </c>
      <c r="B4" s="2286"/>
      <c r="C4" s="2286"/>
      <c r="D4" s="2286"/>
      <c r="E4" s="2286"/>
      <c r="F4" s="2286"/>
      <c r="G4" s="2286"/>
      <c r="H4" s="88"/>
    </row>
    <row r="5" spans="1:9" ht="15" customHeight="1">
      <c r="A5" s="2287" t="s">
        <v>252</v>
      </c>
      <c r="B5" s="2289" t="s">
        <v>727</v>
      </c>
      <c r="C5" s="2290"/>
      <c r="D5" s="2291"/>
      <c r="E5" s="2289" t="s">
        <v>728</v>
      </c>
      <c r="F5" s="2290"/>
      <c r="G5" s="2291"/>
    </row>
    <row r="6" spans="1:9" ht="15" customHeight="1">
      <c r="A6" s="2288"/>
      <c r="B6" s="1094" t="s">
        <v>7</v>
      </c>
      <c r="C6" s="1094" t="s">
        <v>8</v>
      </c>
      <c r="D6" s="1094" t="s">
        <v>9</v>
      </c>
      <c r="E6" s="1094" t="s">
        <v>7</v>
      </c>
      <c r="F6" s="1094" t="s">
        <v>8</v>
      </c>
      <c r="G6" s="743" t="s">
        <v>9</v>
      </c>
    </row>
    <row r="7" spans="1:9" ht="13.5" customHeight="1">
      <c r="A7" s="926" t="s">
        <v>12</v>
      </c>
      <c r="B7" s="1095">
        <v>563</v>
      </c>
      <c r="C7" s="1095">
        <v>464</v>
      </c>
      <c r="D7" s="1095">
        <v>99</v>
      </c>
      <c r="E7" s="1095">
        <v>724</v>
      </c>
      <c r="F7" s="1095">
        <v>293</v>
      </c>
      <c r="G7" s="1095">
        <v>431</v>
      </c>
    </row>
    <row r="8" spans="1:9" ht="13.5" customHeight="1">
      <c r="A8" s="929" t="s">
        <v>635</v>
      </c>
      <c r="B8" s="1096">
        <v>1</v>
      </c>
      <c r="C8" s="1096">
        <v>1</v>
      </c>
      <c r="D8" s="1096" t="s">
        <v>28</v>
      </c>
      <c r="E8" s="1096">
        <v>79</v>
      </c>
      <c r="F8" s="1096">
        <v>5</v>
      </c>
      <c r="G8" s="1096">
        <v>74</v>
      </c>
    </row>
    <row r="9" spans="1:9" ht="13.5" customHeight="1">
      <c r="A9" s="929" t="s">
        <v>296</v>
      </c>
      <c r="B9" s="1096">
        <v>16</v>
      </c>
      <c r="C9" s="1096">
        <v>11</v>
      </c>
      <c r="D9" s="1096">
        <v>5</v>
      </c>
      <c r="E9" s="1096">
        <v>148</v>
      </c>
      <c r="F9" s="1096">
        <v>33</v>
      </c>
      <c r="G9" s="1096">
        <v>115</v>
      </c>
    </row>
    <row r="10" spans="1:9" ht="13.5" customHeight="1">
      <c r="A10" s="929" t="s">
        <v>444</v>
      </c>
      <c r="B10" s="1096">
        <v>52</v>
      </c>
      <c r="C10" s="1096">
        <v>46</v>
      </c>
      <c r="D10" s="1096">
        <v>6</v>
      </c>
      <c r="E10" s="1096">
        <v>116</v>
      </c>
      <c r="F10" s="1096">
        <v>71</v>
      </c>
      <c r="G10" s="1096">
        <v>45</v>
      </c>
    </row>
    <row r="11" spans="1:9" ht="13.5" customHeight="1">
      <c r="A11" s="929" t="s">
        <v>445</v>
      </c>
      <c r="B11" s="1096">
        <v>76</v>
      </c>
      <c r="C11" s="1096">
        <v>68</v>
      </c>
      <c r="D11" s="1096">
        <v>8</v>
      </c>
      <c r="E11" s="1096">
        <v>88</v>
      </c>
      <c r="F11" s="1096">
        <v>56</v>
      </c>
      <c r="G11" s="1096">
        <v>32</v>
      </c>
    </row>
    <row r="12" spans="1:9" ht="13.5" customHeight="1">
      <c r="A12" s="929" t="s">
        <v>446</v>
      </c>
      <c r="B12" s="1096">
        <v>107</v>
      </c>
      <c r="C12" s="1096">
        <v>94</v>
      </c>
      <c r="D12" s="1096">
        <v>13</v>
      </c>
      <c r="E12" s="1096">
        <v>121</v>
      </c>
      <c r="F12" s="1096">
        <v>58</v>
      </c>
      <c r="G12" s="1096">
        <v>63</v>
      </c>
    </row>
    <row r="13" spans="1:9" ht="13.5" customHeight="1">
      <c r="A13" s="929" t="s">
        <v>447</v>
      </c>
      <c r="B13" s="1096">
        <v>105</v>
      </c>
      <c r="C13" s="1096">
        <v>88</v>
      </c>
      <c r="D13" s="1096">
        <v>17</v>
      </c>
      <c r="E13" s="1096">
        <v>78</v>
      </c>
      <c r="F13" s="1096">
        <v>34</v>
      </c>
      <c r="G13" s="1096">
        <v>44</v>
      </c>
      <c r="I13" s="1097"/>
    </row>
    <row r="14" spans="1:9" ht="13.5" customHeight="1">
      <c r="A14" s="929" t="s">
        <v>729</v>
      </c>
      <c r="B14" s="1096">
        <v>98</v>
      </c>
      <c r="C14" s="1096">
        <v>72</v>
      </c>
      <c r="D14" s="1096">
        <v>26</v>
      </c>
      <c r="E14" s="1096">
        <v>50</v>
      </c>
      <c r="F14" s="1096">
        <v>22</v>
      </c>
      <c r="G14" s="1096">
        <v>28</v>
      </c>
      <c r="I14" s="1098"/>
    </row>
    <row r="15" spans="1:9" ht="13.5" customHeight="1">
      <c r="A15" s="929" t="s">
        <v>730</v>
      </c>
      <c r="B15" s="1096">
        <v>106</v>
      </c>
      <c r="C15" s="1096">
        <v>83</v>
      </c>
      <c r="D15" s="1096">
        <v>23</v>
      </c>
      <c r="E15" s="1096">
        <v>44</v>
      </c>
      <c r="F15" s="1096">
        <v>14</v>
      </c>
      <c r="G15" s="1096">
        <v>30</v>
      </c>
      <c r="I15" s="1098"/>
    </row>
    <row r="16" spans="1:9" ht="13.5" customHeight="1">
      <c r="A16" s="931" t="s">
        <v>55</v>
      </c>
      <c r="B16" s="105">
        <v>2</v>
      </c>
      <c r="C16" s="105">
        <v>1</v>
      </c>
      <c r="D16" s="1099">
        <v>1</v>
      </c>
      <c r="E16" s="1099" t="s">
        <v>28</v>
      </c>
      <c r="F16" s="1099" t="s">
        <v>28</v>
      </c>
      <c r="G16" s="1099" t="s">
        <v>28</v>
      </c>
      <c r="I16" s="1098"/>
    </row>
    <row r="17" spans="1:9" ht="13.5" customHeight="1">
      <c r="I17" s="1098"/>
    </row>
    <row r="18" spans="1:9" ht="13.5" customHeight="1">
      <c r="A18" s="926" t="s">
        <v>36</v>
      </c>
      <c r="B18" s="1100">
        <v>548</v>
      </c>
      <c r="C18" s="1100">
        <v>449</v>
      </c>
      <c r="D18" s="1100">
        <v>99</v>
      </c>
      <c r="E18" s="1100">
        <v>660</v>
      </c>
      <c r="F18" s="1100">
        <v>314</v>
      </c>
      <c r="G18" s="1100">
        <v>346</v>
      </c>
      <c r="I18" s="1098"/>
    </row>
    <row r="19" spans="1:9" ht="13.5" customHeight="1">
      <c r="A19" s="619" t="s">
        <v>37</v>
      </c>
      <c r="B19" s="1101">
        <v>489</v>
      </c>
      <c r="C19" s="1101">
        <v>409</v>
      </c>
      <c r="D19" s="1101">
        <v>80</v>
      </c>
      <c r="E19" s="1101">
        <v>656</v>
      </c>
      <c r="F19" s="1101">
        <v>334</v>
      </c>
      <c r="G19" s="1101">
        <v>322</v>
      </c>
      <c r="I19" s="1098"/>
    </row>
    <row r="20" spans="1:9" ht="13.5" customHeight="1">
      <c r="A20" s="619" t="s">
        <v>38</v>
      </c>
      <c r="B20" s="1102">
        <v>498</v>
      </c>
      <c r="C20" s="1103">
        <v>416</v>
      </c>
      <c r="D20" s="1103">
        <v>82</v>
      </c>
      <c r="E20" s="1102">
        <v>743</v>
      </c>
      <c r="F20" s="1102">
        <v>374</v>
      </c>
      <c r="G20" s="1102">
        <v>369</v>
      </c>
    </row>
    <row r="21" spans="1:9" ht="13.5" customHeight="1">
      <c r="A21" s="620" t="s">
        <v>39</v>
      </c>
      <c r="B21" s="620">
        <v>533</v>
      </c>
      <c r="C21" s="1104">
        <v>425</v>
      </c>
      <c r="D21" s="1104">
        <v>108</v>
      </c>
      <c r="E21" s="1105">
        <v>773</v>
      </c>
      <c r="F21" s="1105">
        <v>437</v>
      </c>
      <c r="G21" s="1105">
        <v>336</v>
      </c>
    </row>
    <row r="22" spans="1:9" ht="15" customHeight="1">
      <c r="A22" s="1093"/>
      <c r="B22" s="1093"/>
      <c r="C22" s="1945"/>
      <c r="D22" s="1945"/>
      <c r="E22" s="1946"/>
      <c r="F22" s="1946"/>
      <c r="G22" s="1946"/>
    </row>
    <row r="23" spans="1:9" s="1614" customFormat="1" ht="15" customHeight="1">
      <c r="A23" s="1944" t="s">
        <v>251</v>
      </c>
      <c r="B23" s="1944"/>
      <c r="C23" s="1944"/>
      <c r="D23" s="1944"/>
      <c r="E23" s="1944"/>
      <c r="F23" s="1944"/>
      <c r="G23" s="1944"/>
    </row>
    <row r="24" spans="1:9" ht="15" customHeight="1">
      <c r="A24" s="2287" t="s">
        <v>252</v>
      </c>
      <c r="B24" s="2289" t="s">
        <v>727</v>
      </c>
      <c r="C24" s="2290"/>
      <c r="D24" s="2291"/>
      <c r="E24" s="2289" t="s">
        <v>728</v>
      </c>
      <c r="F24" s="2290"/>
      <c r="G24" s="2291"/>
    </row>
    <row r="25" spans="1:9" ht="15" customHeight="1">
      <c r="A25" s="2288"/>
      <c r="B25" s="1094" t="s">
        <v>7</v>
      </c>
      <c r="C25" s="1094" t="s">
        <v>8</v>
      </c>
      <c r="D25" s="1094" t="s">
        <v>9</v>
      </c>
      <c r="E25" s="1094" t="s">
        <v>7</v>
      </c>
      <c r="F25" s="1094" t="s">
        <v>8</v>
      </c>
      <c r="G25" s="743" t="s">
        <v>9</v>
      </c>
    </row>
    <row r="26" spans="1:9" ht="13.5" customHeight="1">
      <c r="A26" s="926" t="s">
        <v>12</v>
      </c>
      <c r="B26" s="1106">
        <v>10.364979844440615</v>
      </c>
      <c r="C26" s="1106">
        <v>17.466601242199083</v>
      </c>
      <c r="D26" s="1106">
        <v>3.567241695218113</v>
      </c>
      <c r="E26" s="1106">
        <v>13.329032695159869</v>
      </c>
      <c r="F26" s="1106">
        <v>11.029556387854162</v>
      </c>
      <c r="G26" s="1106">
        <v>15.530112834737439</v>
      </c>
    </row>
    <row r="27" spans="1:9" ht="13.5" customHeight="1">
      <c r="A27" s="929" t="s">
        <v>635</v>
      </c>
      <c r="B27" s="1107">
        <v>0.11453126932715169</v>
      </c>
      <c r="C27" s="1107">
        <v>0.22372966297363567</v>
      </c>
      <c r="D27" s="1107" t="s">
        <v>28</v>
      </c>
      <c r="E27" s="1108">
        <v>9.0479702768449837</v>
      </c>
      <c r="F27" s="1108">
        <v>1.1186483148681785</v>
      </c>
      <c r="G27" s="1108">
        <v>17.364533175644599</v>
      </c>
    </row>
    <row r="28" spans="1:9" ht="13.5" customHeight="1">
      <c r="A28" s="929" t="s">
        <v>296</v>
      </c>
      <c r="B28" s="1107">
        <v>6.0940192913798192</v>
      </c>
      <c r="C28" s="1107">
        <v>8.1696615903360339</v>
      </c>
      <c r="D28" s="1107">
        <v>3.9090596366138159</v>
      </c>
      <c r="E28" s="1108">
        <v>56.369678445263332</v>
      </c>
      <c r="F28" s="1108">
        <v>24.508984771008098</v>
      </c>
      <c r="G28" s="1108">
        <v>89.908371642117771</v>
      </c>
    </row>
    <row r="29" spans="1:9" ht="13.5" customHeight="1">
      <c r="A29" s="929" t="s">
        <v>444</v>
      </c>
      <c r="B29" s="1107">
        <v>8.7537150682579359</v>
      </c>
      <c r="C29" s="1107">
        <v>15.132599402262322</v>
      </c>
      <c r="D29" s="1107">
        <v>2.0685803333172443</v>
      </c>
      <c r="E29" s="1108">
        <v>19.527518229190775</v>
      </c>
      <c r="F29" s="1108">
        <v>23.356838207839672</v>
      </c>
      <c r="G29" s="1108">
        <v>15.514352499879333</v>
      </c>
    </row>
    <row r="30" spans="1:9" ht="13.5" customHeight="1">
      <c r="A30" s="929" t="s">
        <v>445</v>
      </c>
      <c r="B30" s="1107">
        <v>9.3233973723967321</v>
      </c>
      <c r="C30" s="1107">
        <v>16.250253910217346</v>
      </c>
      <c r="D30" s="1107">
        <v>2.0166448827005898</v>
      </c>
      <c r="E30" s="1108">
        <v>10.79551274698569</v>
      </c>
      <c r="F30" s="1108">
        <v>13.382562043708404</v>
      </c>
      <c r="G30" s="1108">
        <v>8.0665795308023593</v>
      </c>
    </row>
    <row r="31" spans="1:9" ht="13.5" customHeight="1">
      <c r="A31" s="929" t="s">
        <v>446</v>
      </c>
      <c r="B31" s="1107">
        <v>12.159125452060943</v>
      </c>
      <c r="C31" s="1107">
        <v>20.775340113314012</v>
      </c>
      <c r="D31" s="1107">
        <v>3.040665391146518</v>
      </c>
      <c r="E31" s="1108">
        <v>13.750039062610973</v>
      </c>
      <c r="F31" s="1108">
        <v>12.818826878427792</v>
      </c>
      <c r="G31" s="1108">
        <v>14.735532280171586</v>
      </c>
    </row>
    <row r="32" spans="1:9" ht="13.5" customHeight="1">
      <c r="A32" s="929" t="s">
        <v>447</v>
      </c>
      <c r="B32" s="1107">
        <v>14.887873047561792</v>
      </c>
      <c r="C32" s="1107">
        <v>25.118492205417887</v>
      </c>
      <c r="D32" s="1107">
        <v>4.789643101153036</v>
      </c>
      <c r="E32" s="1108">
        <v>11.059562835331617</v>
      </c>
      <c r="F32" s="1108">
        <v>9.7048719884569099</v>
      </c>
      <c r="G32" s="1108">
        <v>12.396723320631388</v>
      </c>
    </row>
    <row r="33" spans="1:8" ht="13.5" customHeight="1">
      <c r="A33" s="929" t="s">
        <v>729</v>
      </c>
      <c r="B33" s="1107">
        <v>14.340578496009881</v>
      </c>
      <c r="C33" s="1107">
        <v>22.689278213093292</v>
      </c>
      <c r="D33" s="1107">
        <v>7.1029518228633091</v>
      </c>
      <c r="E33" s="1108">
        <v>7.3166216816376943</v>
      </c>
      <c r="F33" s="1108">
        <v>6.9328350095562818</v>
      </c>
      <c r="G33" s="1108">
        <v>7.6493327323143339</v>
      </c>
    </row>
    <row r="34" spans="1:8" ht="13.5" customHeight="1">
      <c r="A34" s="931" t="s">
        <v>730</v>
      </c>
      <c r="B34" s="1109">
        <v>17.145348070784408</v>
      </c>
      <c r="C34" s="1109">
        <v>35.726276461118623</v>
      </c>
      <c r="D34" s="1109">
        <v>5.9597612467820529</v>
      </c>
      <c r="E34" s="1110">
        <v>7.1169369350425846</v>
      </c>
      <c r="F34" s="1110">
        <v>6.0261189211525386</v>
      </c>
      <c r="G34" s="1110">
        <v>7.7736016262374603</v>
      </c>
    </row>
    <row r="36" spans="1:8" ht="13.5" customHeight="1">
      <c r="A36" s="926" t="s">
        <v>36</v>
      </c>
      <c r="B36" s="1111">
        <v>10.069843922931883</v>
      </c>
      <c r="C36" s="1111">
        <v>16.869301796881206</v>
      </c>
      <c r="D36" s="1111">
        <v>3.5607008682175616</v>
      </c>
      <c r="E36" s="1111">
        <v>12.127914213750078</v>
      </c>
      <c r="F36" s="1111">
        <v>11.797240009400221</v>
      </c>
      <c r="G36" s="1111">
        <v>12.444469701043197</v>
      </c>
    </row>
    <row r="37" spans="1:8" ht="13.5" customHeight="1">
      <c r="A37" s="619" t="s">
        <v>37</v>
      </c>
      <c r="B37" s="1112">
        <v>8.957968442670925</v>
      </c>
      <c r="C37" s="1112">
        <v>15.341807212374873</v>
      </c>
      <c r="D37" s="1112">
        <v>2.8643969423994839</v>
      </c>
      <c r="E37" s="1112">
        <v>12.017233739043206</v>
      </c>
      <c r="F37" s="1112">
        <v>12.528517381254787</v>
      </c>
      <c r="G37" s="1112">
        <v>11.529197693157924</v>
      </c>
    </row>
    <row r="38" spans="1:8" ht="13.5" customHeight="1">
      <c r="A38" s="619" t="s">
        <v>38</v>
      </c>
      <c r="B38" s="1113">
        <v>9.1306669952240007</v>
      </c>
      <c r="C38" s="1113">
        <v>15.620227217983087</v>
      </c>
      <c r="D38" s="1113">
        <v>2.9380850529043419</v>
      </c>
      <c r="E38" s="1113">
        <v>13.622661802111312</v>
      </c>
      <c r="F38" s="1113">
        <v>14.043185046936719</v>
      </c>
      <c r="G38" s="1113">
        <v>13.221382738069536</v>
      </c>
    </row>
    <row r="39" spans="1:8" ht="13.5" customHeight="1">
      <c r="A39" s="620" t="s">
        <v>39</v>
      </c>
      <c r="B39" s="1114">
        <v>9.7856151640683233</v>
      </c>
      <c r="C39" s="1114">
        <v>15.984681785417495</v>
      </c>
      <c r="D39" s="1114">
        <v>3.873779355984182</v>
      </c>
      <c r="E39" s="1114">
        <v>14.191895913367379</v>
      </c>
      <c r="F39" s="1114">
        <v>16.436013977005754</v>
      </c>
      <c r="G39" s="1114">
        <v>12.051757996395233</v>
      </c>
      <c r="H39" s="1115"/>
    </row>
    <row r="40" spans="1:8" ht="13.5" customHeight="1">
      <c r="B40" s="88"/>
      <c r="C40" s="88"/>
      <c r="D40" s="88"/>
      <c r="E40" s="88"/>
      <c r="F40" s="1116"/>
      <c r="G40" s="1115"/>
      <c r="H40" s="1115"/>
    </row>
    <row r="41" spans="1:8" ht="13.5" customHeight="1">
      <c r="A41" s="632" t="s">
        <v>731</v>
      </c>
      <c r="B41" s="1117"/>
      <c r="C41" s="1117"/>
      <c r="D41" s="1117"/>
      <c r="E41" s="88"/>
      <c r="F41" s="88"/>
      <c r="G41" s="88"/>
      <c r="H41" s="88"/>
    </row>
    <row r="42" spans="1:8" ht="13.5" customHeight="1">
      <c r="A42" s="88"/>
      <c r="B42" s="1118"/>
      <c r="C42" s="1118"/>
      <c r="D42" s="1118"/>
      <c r="E42" s="88"/>
      <c r="F42" s="88"/>
      <c r="G42" s="88"/>
      <c r="H42" s="88"/>
    </row>
    <row r="43" spans="1:8" ht="13.5" customHeight="1">
      <c r="A43" s="1119"/>
      <c r="B43" s="1120"/>
      <c r="C43" s="1120"/>
      <c r="D43" s="1120"/>
      <c r="E43" s="88"/>
      <c r="F43" s="88"/>
      <c r="G43" s="88"/>
      <c r="H43" s="88"/>
    </row>
    <row r="44" spans="1:8" ht="13.5" customHeight="1">
      <c r="A44" s="1119"/>
      <c r="B44" s="1120"/>
      <c r="C44" s="1120"/>
      <c r="D44" s="1120"/>
      <c r="E44" s="88"/>
      <c r="F44" s="88"/>
      <c r="G44" s="88"/>
      <c r="H44" s="88"/>
    </row>
    <row r="45" spans="1:8" ht="13.5" customHeight="1">
      <c r="A45" s="1119"/>
      <c r="B45" s="1120"/>
      <c r="C45" s="1120"/>
      <c r="D45" s="1120"/>
      <c r="E45" s="88"/>
      <c r="F45" s="88"/>
      <c r="G45" s="88"/>
    </row>
    <row r="46" spans="1:8" ht="13.5" customHeight="1">
      <c r="A46" s="1119"/>
      <c r="B46" s="1120"/>
      <c r="C46" s="1120"/>
      <c r="D46" s="1120"/>
      <c r="E46" s="88"/>
      <c r="F46" s="88"/>
      <c r="G46" s="88"/>
    </row>
    <row r="47" spans="1:8" ht="13.5" customHeight="1">
      <c r="A47" s="1119"/>
      <c r="B47" s="1120"/>
      <c r="C47" s="1120"/>
      <c r="D47" s="1120"/>
      <c r="E47" s="88"/>
      <c r="F47" s="88"/>
      <c r="G47" s="88"/>
    </row>
    <row r="48" spans="1:8" ht="13.5" customHeight="1">
      <c r="A48" s="1119"/>
      <c r="B48" s="1120"/>
      <c r="C48" s="1120"/>
      <c r="D48" s="1120"/>
      <c r="E48" s="88"/>
      <c r="F48" s="88"/>
      <c r="G48" s="88"/>
    </row>
    <row r="49" spans="1:7" ht="13.5" customHeight="1">
      <c r="A49" s="1119"/>
      <c r="B49" s="1120"/>
      <c r="C49" s="1120"/>
      <c r="D49" s="1120"/>
      <c r="E49" s="88"/>
      <c r="F49" s="88"/>
      <c r="G49" s="88"/>
    </row>
    <row r="50" spans="1:7" ht="13.5" customHeight="1">
      <c r="A50" s="1119"/>
      <c r="B50" s="1120"/>
      <c r="C50" s="1120"/>
      <c r="D50" s="1120"/>
      <c r="E50" s="88"/>
      <c r="F50" s="88"/>
      <c r="G50" s="88"/>
    </row>
    <row r="51" spans="1:7" ht="13.5" customHeight="1">
      <c r="A51" s="88"/>
      <c r="B51" s="88"/>
      <c r="C51" s="88"/>
      <c r="D51" s="88"/>
      <c r="E51" s="88"/>
      <c r="F51" s="88"/>
      <c r="G51" s="88"/>
    </row>
    <row r="52" spans="1:7" ht="13.5" customHeight="1">
      <c r="A52" s="88"/>
      <c r="B52" s="88"/>
      <c r="C52" s="88"/>
      <c r="D52" s="88"/>
      <c r="E52" s="88"/>
      <c r="F52" s="88"/>
      <c r="G52" s="88"/>
    </row>
    <row r="53" spans="1:7" ht="13.5" customHeight="1">
      <c r="A53" s="88"/>
      <c r="B53" s="88"/>
      <c r="C53" s="88"/>
      <c r="D53" s="88"/>
      <c r="E53" s="88"/>
      <c r="F53" s="88"/>
      <c r="G53" s="88"/>
    </row>
  </sheetData>
  <mergeCells count="7">
    <mergeCell ref="A4:G4"/>
    <mergeCell ref="A5:A6"/>
    <mergeCell ref="B5:D5"/>
    <mergeCell ref="E5:G5"/>
    <mergeCell ref="A24:A25"/>
    <mergeCell ref="B24:D24"/>
    <mergeCell ref="E24:G24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showGridLines="0" zoomScaleNormal="100" workbookViewId="0"/>
  </sheetViews>
  <sheetFormatPr defaultColWidth="9" defaultRowHeight="13.5" customHeight="1"/>
  <cols>
    <col min="1" max="1" width="19.125" style="66" customWidth="1"/>
    <col min="2" max="7" width="9.5" style="66" customWidth="1"/>
    <col min="8" max="16384" width="9" style="66"/>
  </cols>
  <sheetData>
    <row r="1" spans="1:8" ht="15" customHeight="1">
      <c r="A1" s="1" t="s">
        <v>0</v>
      </c>
      <c r="H1" s="2004" t="s">
        <v>1431</v>
      </c>
    </row>
    <row r="2" spans="1:8" ht="20.100000000000001" customHeight="1">
      <c r="A2" s="924" t="s">
        <v>732</v>
      </c>
      <c r="B2" s="1121"/>
      <c r="C2" s="1121"/>
      <c r="D2" s="1121"/>
      <c r="E2" s="1121"/>
      <c r="F2" s="1121"/>
      <c r="G2" s="1121"/>
    </row>
    <row r="3" spans="1:8" ht="15" customHeight="1">
      <c r="A3" s="662"/>
      <c r="B3" s="1121"/>
      <c r="C3" s="1121"/>
      <c r="D3" s="1121"/>
      <c r="E3" s="1121"/>
      <c r="F3" s="1121"/>
      <c r="G3" s="1121"/>
    </row>
    <row r="4" spans="1:8" ht="15" customHeight="1">
      <c r="A4" s="1122" t="s">
        <v>42</v>
      </c>
      <c r="B4" s="1122"/>
      <c r="C4" s="1122"/>
      <c r="D4" s="1122"/>
      <c r="E4" s="1122"/>
      <c r="F4" s="1122"/>
      <c r="G4" s="1122"/>
    </row>
    <row r="5" spans="1:8" ht="15" customHeight="1">
      <c r="A5" s="2106" t="s">
        <v>153</v>
      </c>
      <c r="B5" s="2038" t="s">
        <v>727</v>
      </c>
      <c r="C5" s="2051"/>
      <c r="D5" s="2052"/>
      <c r="E5" s="2032" t="s">
        <v>728</v>
      </c>
      <c r="F5" s="2062"/>
      <c r="G5" s="2062"/>
    </row>
    <row r="6" spans="1:8" ht="15" customHeight="1">
      <c r="A6" s="2108"/>
      <c r="B6" s="742" t="s">
        <v>7</v>
      </c>
      <c r="C6" s="742" t="s">
        <v>8</v>
      </c>
      <c r="D6" s="742" t="s">
        <v>9</v>
      </c>
      <c r="E6" s="741" t="s">
        <v>7</v>
      </c>
      <c r="F6" s="741" t="s">
        <v>8</v>
      </c>
      <c r="G6" s="741" t="s">
        <v>9</v>
      </c>
    </row>
    <row r="7" spans="1:8" ht="13.5" customHeight="1">
      <c r="A7" s="1123" t="s">
        <v>157</v>
      </c>
      <c r="B7" s="1124">
        <v>563</v>
      </c>
      <c r="C7" s="1124">
        <v>464</v>
      </c>
      <c r="D7" s="1124">
        <v>99</v>
      </c>
      <c r="E7" s="1124">
        <v>724</v>
      </c>
      <c r="F7" s="1124">
        <v>293</v>
      </c>
      <c r="G7" s="1124">
        <v>431</v>
      </c>
    </row>
    <row r="8" spans="1:8" ht="13.5" customHeight="1">
      <c r="A8" s="1125" t="s">
        <v>158</v>
      </c>
      <c r="B8" s="1126">
        <v>555</v>
      </c>
      <c r="C8" s="1126">
        <v>457</v>
      </c>
      <c r="D8" s="1126">
        <v>98</v>
      </c>
      <c r="E8" s="1126">
        <v>719</v>
      </c>
      <c r="F8" s="1126">
        <v>290</v>
      </c>
      <c r="G8" s="1126">
        <v>429</v>
      </c>
    </row>
    <row r="9" spans="1:8" ht="13.5" customHeight="1">
      <c r="A9" s="1127" t="s">
        <v>161</v>
      </c>
      <c r="B9" s="219">
        <v>78</v>
      </c>
      <c r="C9" s="219">
        <v>54</v>
      </c>
      <c r="D9" s="219">
        <v>24</v>
      </c>
      <c r="E9" s="219">
        <v>200</v>
      </c>
      <c r="F9" s="219">
        <v>62</v>
      </c>
      <c r="G9" s="219">
        <v>138</v>
      </c>
    </row>
    <row r="10" spans="1:8" ht="13.5" customHeight="1">
      <c r="A10" s="1127" t="s">
        <v>163</v>
      </c>
      <c r="B10" s="219">
        <v>64</v>
      </c>
      <c r="C10" s="219">
        <v>52</v>
      </c>
      <c r="D10" s="219">
        <v>12</v>
      </c>
      <c r="E10" s="219">
        <v>59</v>
      </c>
      <c r="F10" s="219">
        <v>26</v>
      </c>
      <c r="G10" s="219">
        <v>33</v>
      </c>
    </row>
    <row r="11" spans="1:8" ht="13.5" customHeight="1">
      <c r="A11" s="1127" t="s">
        <v>165</v>
      </c>
      <c r="B11" s="219">
        <v>59</v>
      </c>
      <c r="C11" s="219">
        <v>52</v>
      </c>
      <c r="D11" s="219">
        <v>7</v>
      </c>
      <c r="E11" s="219">
        <v>90</v>
      </c>
      <c r="F11" s="219">
        <v>40</v>
      </c>
      <c r="G11" s="219">
        <v>50</v>
      </c>
    </row>
    <row r="12" spans="1:8" ht="13.5" customHeight="1">
      <c r="A12" s="1127" t="s">
        <v>167</v>
      </c>
      <c r="B12" s="219">
        <v>67</v>
      </c>
      <c r="C12" s="219">
        <v>56</v>
      </c>
      <c r="D12" s="219">
        <v>11</v>
      </c>
      <c r="E12" s="219">
        <v>27</v>
      </c>
      <c r="F12" s="219">
        <v>14</v>
      </c>
      <c r="G12" s="219">
        <v>13</v>
      </c>
    </row>
    <row r="13" spans="1:8" ht="13.5" customHeight="1">
      <c r="A13" s="1127" t="s">
        <v>169</v>
      </c>
      <c r="B13" s="219">
        <v>66</v>
      </c>
      <c r="C13" s="219">
        <v>58</v>
      </c>
      <c r="D13" s="219">
        <v>8</v>
      </c>
      <c r="E13" s="219">
        <v>93</v>
      </c>
      <c r="F13" s="219">
        <v>36</v>
      </c>
      <c r="G13" s="219">
        <v>57</v>
      </c>
    </row>
    <row r="14" spans="1:8" ht="13.5" customHeight="1">
      <c r="A14" s="1127" t="s">
        <v>171</v>
      </c>
      <c r="B14" s="219">
        <v>79</v>
      </c>
      <c r="C14" s="219">
        <v>68</v>
      </c>
      <c r="D14" s="219">
        <v>11</v>
      </c>
      <c r="E14" s="219">
        <v>46</v>
      </c>
      <c r="F14" s="219">
        <v>13</v>
      </c>
      <c r="G14" s="219">
        <v>33</v>
      </c>
    </row>
    <row r="15" spans="1:8" ht="13.5" customHeight="1">
      <c r="A15" s="1127" t="s">
        <v>173</v>
      </c>
      <c r="B15" s="219">
        <v>59</v>
      </c>
      <c r="C15" s="219">
        <v>48</v>
      </c>
      <c r="D15" s="219">
        <v>11</v>
      </c>
      <c r="E15" s="219">
        <v>62</v>
      </c>
      <c r="F15" s="219">
        <v>35</v>
      </c>
      <c r="G15" s="219">
        <v>27</v>
      </c>
    </row>
    <row r="16" spans="1:8" ht="13.5" customHeight="1">
      <c r="A16" s="1127" t="s">
        <v>176</v>
      </c>
      <c r="B16" s="219">
        <v>83</v>
      </c>
      <c r="C16" s="219">
        <v>69</v>
      </c>
      <c r="D16" s="219">
        <v>14</v>
      </c>
      <c r="E16" s="219">
        <v>142</v>
      </c>
      <c r="F16" s="219">
        <v>64</v>
      </c>
      <c r="G16" s="219">
        <v>78</v>
      </c>
    </row>
    <row r="17" spans="1:7" ht="13.5" customHeight="1">
      <c r="A17" s="1128" t="s">
        <v>722</v>
      </c>
      <c r="B17" s="191">
        <v>8</v>
      </c>
      <c r="C17" s="191">
        <v>7</v>
      </c>
      <c r="D17" s="191">
        <v>1</v>
      </c>
      <c r="E17" s="191">
        <v>5</v>
      </c>
      <c r="F17" s="191">
        <v>3</v>
      </c>
      <c r="G17" s="191">
        <v>2</v>
      </c>
    </row>
    <row r="18" spans="1:7" ht="13.5" customHeight="1">
      <c r="A18" s="1129"/>
      <c r="B18" s="1130"/>
      <c r="C18" s="1130"/>
      <c r="D18" s="1130"/>
      <c r="E18" s="1130"/>
      <c r="F18" s="1130"/>
      <c r="G18" s="1130"/>
    </row>
    <row r="19" spans="1:7" ht="13.5" customHeight="1">
      <c r="A19" s="1131" t="s">
        <v>282</v>
      </c>
      <c r="B19" s="940">
        <v>538</v>
      </c>
      <c r="C19" s="940">
        <v>440</v>
      </c>
      <c r="D19" s="940">
        <v>98</v>
      </c>
      <c r="E19" s="940">
        <v>655</v>
      </c>
      <c r="F19" s="940">
        <v>309</v>
      </c>
      <c r="G19" s="940">
        <v>346</v>
      </c>
    </row>
    <row r="20" spans="1:7" ht="13.5" customHeight="1">
      <c r="A20" s="1132" t="s">
        <v>283</v>
      </c>
      <c r="B20" s="1126">
        <v>482</v>
      </c>
      <c r="C20" s="1126">
        <v>403</v>
      </c>
      <c r="D20" s="1126">
        <v>79</v>
      </c>
      <c r="E20" s="1126">
        <v>655</v>
      </c>
      <c r="F20" s="1126">
        <v>333</v>
      </c>
      <c r="G20" s="1126">
        <v>322</v>
      </c>
    </row>
    <row r="21" spans="1:7" ht="13.5" customHeight="1">
      <c r="A21" s="1132" t="s">
        <v>284</v>
      </c>
      <c r="B21" s="1126">
        <v>496</v>
      </c>
      <c r="C21" s="1126">
        <v>414</v>
      </c>
      <c r="D21" s="1126">
        <v>82</v>
      </c>
      <c r="E21" s="1126">
        <v>738</v>
      </c>
      <c r="F21" s="1126">
        <v>371</v>
      </c>
      <c r="G21" s="1126">
        <v>367</v>
      </c>
    </row>
    <row r="22" spans="1:7" ht="15" customHeight="1">
      <c r="A22" s="1133" t="s">
        <v>285</v>
      </c>
      <c r="B22" s="1134">
        <v>530</v>
      </c>
      <c r="C22" s="1134">
        <v>422</v>
      </c>
      <c r="D22" s="1134">
        <v>108</v>
      </c>
      <c r="E22" s="1134">
        <v>771</v>
      </c>
      <c r="F22" s="1134">
        <v>436</v>
      </c>
      <c r="G22" s="1134">
        <v>335</v>
      </c>
    </row>
    <row r="23" spans="1:7" ht="15" customHeight="1"/>
    <row r="24" spans="1:7" ht="15" customHeight="1">
      <c r="A24" s="1135" t="s">
        <v>251</v>
      </c>
      <c r="B24" s="1135"/>
      <c r="C24" s="1135"/>
      <c r="D24" s="1135"/>
      <c r="E24" s="1135"/>
      <c r="F24" s="1135"/>
      <c r="G24" s="1135"/>
    </row>
    <row r="25" spans="1:7" ht="15" customHeight="1">
      <c r="A25" s="2106" t="s">
        <v>723</v>
      </c>
      <c r="B25" s="2038" t="s">
        <v>727</v>
      </c>
      <c r="C25" s="2051"/>
      <c r="D25" s="2052"/>
      <c r="E25" s="2032" t="s">
        <v>728</v>
      </c>
      <c r="F25" s="2062"/>
      <c r="G25" s="2062"/>
    </row>
    <row r="26" spans="1:7" ht="13.5" customHeight="1">
      <c r="A26" s="2108"/>
      <c r="B26" s="742" t="s">
        <v>7</v>
      </c>
      <c r="C26" s="742" t="s">
        <v>8</v>
      </c>
      <c r="D26" s="742" t="s">
        <v>9</v>
      </c>
      <c r="E26" s="741" t="s">
        <v>7</v>
      </c>
      <c r="F26" s="741" t="s">
        <v>8</v>
      </c>
      <c r="G26" s="741" t="s">
        <v>9</v>
      </c>
    </row>
    <row r="27" spans="1:7" ht="13.5" customHeight="1">
      <c r="A27" s="1136" t="s">
        <v>158</v>
      </c>
      <c r="B27" s="899">
        <v>10.217697715212328</v>
      </c>
      <c r="C27" s="899">
        <v>17.203096482079701</v>
      </c>
      <c r="D27" s="899">
        <v>3.5312089508219699</v>
      </c>
      <c r="E27" s="899">
        <v>13.236981364392189</v>
      </c>
      <c r="F27" s="899">
        <v>10.916625776374428</v>
      </c>
      <c r="G27" s="899">
        <v>15.458047345945156</v>
      </c>
    </row>
    <row r="28" spans="1:7" ht="13.5" customHeight="1">
      <c r="A28" s="1137" t="s">
        <v>161</v>
      </c>
      <c r="B28" s="901">
        <v>10.743180146603089</v>
      </c>
      <c r="C28" s="901">
        <v>15.450179608337947</v>
      </c>
      <c r="D28" s="901">
        <v>6.3739687117810861</v>
      </c>
      <c r="E28" s="901">
        <v>27.546615760520741</v>
      </c>
      <c r="F28" s="901">
        <v>17.739095105869495</v>
      </c>
      <c r="G28" s="901">
        <v>36.650320092741246</v>
      </c>
    </row>
    <row r="29" spans="1:7" ht="13.5" customHeight="1">
      <c r="A29" s="1137" t="s">
        <v>163</v>
      </c>
      <c r="B29" s="901">
        <v>11.318729225047287</v>
      </c>
      <c r="C29" s="901">
        <v>18.771580549032631</v>
      </c>
      <c r="D29" s="901">
        <v>4.1605991262741835</v>
      </c>
      <c r="E29" s="901">
        <v>10.434453504340468</v>
      </c>
      <c r="F29" s="901">
        <v>9.3857902745163155</v>
      </c>
      <c r="G29" s="901">
        <v>11.441647597254006</v>
      </c>
    </row>
    <row r="30" spans="1:7" ht="13.5" customHeight="1">
      <c r="A30" s="1137" t="s">
        <v>165</v>
      </c>
      <c r="B30" s="901">
        <v>10.311314308084594</v>
      </c>
      <c r="C30" s="901">
        <v>18.508763187493773</v>
      </c>
      <c r="D30" s="901">
        <v>2.4035242532765184</v>
      </c>
      <c r="E30" s="901">
        <v>15.729123520807008</v>
      </c>
      <c r="F30" s="901">
        <v>14.237510144225979</v>
      </c>
      <c r="G30" s="901">
        <v>17.168030380546561</v>
      </c>
    </row>
    <row r="31" spans="1:7" ht="13.5" customHeight="1">
      <c r="A31" s="1137" t="s">
        <v>167</v>
      </c>
      <c r="B31" s="901">
        <v>9.9684357664499643</v>
      </c>
      <c r="C31" s="901">
        <v>17.083405149731473</v>
      </c>
      <c r="D31" s="901">
        <v>3.1947211589286653</v>
      </c>
      <c r="E31" s="901">
        <v>4.0171308312559555</v>
      </c>
      <c r="F31" s="901">
        <v>4.2708512874328681</v>
      </c>
      <c r="G31" s="901">
        <v>3.7755795514611492</v>
      </c>
    </row>
    <row r="32" spans="1:7" ht="13.5" customHeight="1">
      <c r="A32" s="1137" t="s">
        <v>169</v>
      </c>
      <c r="B32" s="901">
        <v>9.5816659177965651</v>
      </c>
      <c r="C32" s="901">
        <v>17.097746045409256</v>
      </c>
      <c r="D32" s="901">
        <v>2.2883982499474382</v>
      </c>
      <c r="E32" s="901">
        <v>13.50143833871334</v>
      </c>
      <c r="F32" s="901">
        <v>10.612394097150572</v>
      </c>
      <c r="G32" s="901">
        <v>16.304837530875499</v>
      </c>
    </row>
    <row r="33" spans="1:8" ht="13.5" customHeight="1">
      <c r="A33" s="1137" t="s">
        <v>171</v>
      </c>
      <c r="B33" s="901">
        <v>12.754659285109421</v>
      </c>
      <c r="C33" s="901">
        <v>22.574037864628806</v>
      </c>
      <c r="D33" s="901">
        <v>3.4574831722722426</v>
      </c>
      <c r="E33" s="901">
        <v>7.4267636343675099</v>
      </c>
      <c r="F33" s="901">
        <v>4.3156248858849189</v>
      </c>
      <c r="G33" s="901">
        <v>10.372449516816726</v>
      </c>
      <c r="H33" s="1138"/>
    </row>
    <row r="34" spans="1:8" ht="13.5" customHeight="1">
      <c r="A34" s="1137" t="s">
        <v>173</v>
      </c>
      <c r="B34" s="901">
        <v>7.3031235707075428</v>
      </c>
      <c r="C34" s="901">
        <v>12.009322236385994</v>
      </c>
      <c r="D34" s="901">
        <v>2.6948631009544717</v>
      </c>
      <c r="E34" s="901">
        <v>7.6744688370147056</v>
      </c>
      <c r="F34" s="901">
        <v>8.7567974640314539</v>
      </c>
      <c r="G34" s="901">
        <v>6.6146639750700666</v>
      </c>
    </row>
    <row r="35" spans="1:8" ht="13.5" customHeight="1">
      <c r="A35" s="947" t="s">
        <v>176</v>
      </c>
      <c r="B35" s="905">
        <v>10.64243781065821</v>
      </c>
      <c r="C35" s="905">
        <v>18.10664815764855</v>
      </c>
      <c r="D35" s="905">
        <v>3.5103467470368912</v>
      </c>
      <c r="E35" s="905">
        <v>18.207544206186334</v>
      </c>
      <c r="F35" s="905">
        <v>16.794572204195756</v>
      </c>
      <c r="G35" s="905">
        <v>19.557646162062682</v>
      </c>
    </row>
    <row r="36" spans="1:8" ht="13.5" customHeight="1">
      <c r="A36" s="221"/>
      <c r="B36" s="1121"/>
      <c r="C36" s="1121"/>
      <c r="D36" s="1121"/>
      <c r="E36" s="1121"/>
      <c r="F36" s="1121"/>
      <c r="G36" s="1121"/>
    </row>
    <row r="37" spans="1:8" ht="13.5" customHeight="1">
      <c r="A37" s="1131" t="s">
        <v>282</v>
      </c>
      <c r="B37" s="899">
        <v>9.8860876469659722</v>
      </c>
      <c r="C37" s="899">
        <v>16.531164344382479</v>
      </c>
      <c r="D37" s="899">
        <v>3.5247341927810205</v>
      </c>
      <c r="E37" s="899">
        <v>12.036036075767123</v>
      </c>
      <c r="F37" s="899">
        <v>11.609385869123146</v>
      </c>
      <c r="G37" s="899">
        <v>12.444469701043197</v>
      </c>
    </row>
    <row r="38" spans="1:8" ht="13.5" customHeight="1">
      <c r="A38" s="1132" t="s">
        <v>283</v>
      </c>
      <c r="B38" s="1139">
        <v>8.8297357655774764</v>
      </c>
      <c r="C38" s="1139">
        <v>15.116744025885266</v>
      </c>
      <c r="D38" s="1139">
        <v>2.8285919806194904</v>
      </c>
      <c r="E38" s="1139">
        <v>11.998914785172712</v>
      </c>
      <c r="F38" s="1139">
        <v>12.491006850173187</v>
      </c>
      <c r="G38" s="1139">
        <v>11.529197693157924</v>
      </c>
    </row>
    <row r="39" spans="1:8" ht="13.5" customHeight="1">
      <c r="A39" s="1132" t="s">
        <v>284</v>
      </c>
      <c r="B39" s="1139">
        <v>9.0939976498616595</v>
      </c>
      <c r="C39" s="1139">
        <v>15.545129971742782</v>
      </c>
      <c r="D39" s="1139">
        <v>2.9380850529043419</v>
      </c>
      <c r="E39" s="1139">
        <v>13.530988438705446</v>
      </c>
      <c r="F39" s="1139">
        <v>13.930539177576263</v>
      </c>
      <c r="G39" s="1139">
        <v>13.14972212702309</v>
      </c>
    </row>
    <row r="40" spans="1:8" ht="13.5" customHeight="1">
      <c r="A40" s="1133" t="s">
        <v>285</v>
      </c>
      <c r="B40" s="207">
        <v>9.7305366547020853</v>
      </c>
      <c r="C40" s="207">
        <v>15.871848737520429</v>
      </c>
      <c r="D40" s="207">
        <v>3.873779355984182</v>
      </c>
      <c r="E40" s="207">
        <v>14.155176907123222</v>
      </c>
      <c r="F40" s="207">
        <v>16.398402961040066</v>
      </c>
      <c r="G40" s="207">
        <v>12.015889669025009</v>
      </c>
    </row>
    <row r="42" spans="1:8" ht="13.5" customHeight="1">
      <c r="A42" s="632" t="s">
        <v>731</v>
      </c>
    </row>
    <row r="50" spans="1:7" ht="13.5" customHeight="1">
      <c r="A50" s="221"/>
      <c r="B50" s="221"/>
      <c r="C50" s="221"/>
      <c r="D50" s="221"/>
      <c r="E50" s="221"/>
      <c r="F50" s="221"/>
      <c r="G50" s="221"/>
    </row>
    <row r="51" spans="1:7" ht="13.5" customHeight="1">
      <c r="A51" s="221"/>
      <c r="B51" s="221"/>
      <c r="C51" s="221"/>
      <c r="D51" s="221"/>
      <c r="E51" s="221"/>
      <c r="F51" s="221"/>
      <c r="G51" s="221"/>
    </row>
    <row r="52" spans="1:7" ht="13.5" customHeight="1">
      <c r="A52" s="405"/>
      <c r="B52" s="405"/>
      <c r="C52" s="405"/>
      <c r="D52" s="405"/>
      <c r="E52" s="405"/>
      <c r="F52" s="405"/>
      <c r="G52" s="405"/>
    </row>
    <row r="53" spans="1:7" ht="13.5" customHeight="1">
      <c r="A53" s="405"/>
      <c r="B53" s="1140"/>
      <c r="C53" s="1141"/>
      <c r="D53" s="1141"/>
      <c r="E53" s="1140"/>
      <c r="F53" s="1141"/>
      <c r="G53" s="1141"/>
    </row>
    <row r="54" spans="1:7" ht="13.5" customHeight="1">
      <c r="A54" s="405"/>
      <c r="B54" s="1140"/>
      <c r="C54" s="1141"/>
      <c r="D54" s="1141"/>
      <c r="E54" s="1140"/>
      <c r="F54" s="1141"/>
      <c r="G54" s="1141"/>
    </row>
    <row r="55" spans="1:7" ht="13.5" customHeight="1">
      <c r="A55" s="1142"/>
      <c r="B55" s="204"/>
      <c r="C55" s="204"/>
      <c r="D55" s="204"/>
      <c r="E55" s="1143"/>
      <c r="F55" s="204"/>
      <c r="G55" s="204"/>
    </row>
    <row r="56" spans="1:7" ht="13.5" customHeight="1">
      <c r="A56" s="1144"/>
      <c r="B56" s="1145"/>
      <c r="C56" s="1145"/>
      <c r="D56" s="1145"/>
      <c r="E56" s="1146"/>
      <c r="F56" s="1145"/>
      <c r="G56" s="1145"/>
    </row>
    <row r="57" spans="1:7" ht="13.5" customHeight="1">
      <c r="A57" s="1144"/>
      <c r="B57" s="1145"/>
      <c r="C57" s="1145"/>
      <c r="D57" s="1145"/>
      <c r="E57" s="1146"/>
      <c r="F57" s="1145"/>
      <c r="G57" s="1145"/>
    </row>
    <row r="58" spans="1:7" ht="13.5" customHeight="1">
      <c r="A58" s="1144"/>
      <c r="B58" s="1145"/>
      <c r="C58" s="1145"/>
      <c r="D58" s="1145"/>
      <c r="E58" s="1146"/>
      <c r="F58" s="1145"/>
      <c r="G58" s="1145"/>
    </row>
    <row r="59" spans="1:7" ht="13.5" customHeight="1">
      <c r="A59" s="1144"/>
      <c r="B59" s="1145"/>
      <c r="C59" s="1145"/>
      <c r="D59" s="1145"/>
      <c r="E59" s="1146"/>
      <c r="F59" s="1145"/>
      <c r="G59" s="1145"/>
    </row>
    <row r="60" spans="1:7" ht="13.5" customHeight="1">
      <c r="A60" s="1144"/>
      <c r="B60" s="1145"/>
      <c r="C60" s="1145"/>
      <c r="D60" s="1145"/>
      <c r="E60" s="1146"/>
      <c r="F60" s="1145"/>
      <c r="G60" s="1145"/>
    </row>
    <row r="61" spans="1:7" ht="13.5" customHeight="1">
      <c r="A61" s="1144"/>
      <c r="B61" s="1145"/>
      <c r="C61" s="1145"/>
      <c r="D61" s="1145"/>
      <c r="E61" s="1146"/>
      <c r="F61" s="1145"/>
      <c r="G61" s="1145"/>
    </row>
    <row r="62" spans="1:7" ht="13.5" customHeight="1">
      <c r="A62" s="1144"/>
      <c r="B62" s="1145"/>
      <c r="C62" s="1145"/>
      <c r="D62" s="1145"/>
      <c r="E62" s="1146"/>
      <c r="F62" s="1145"/>
      <c r="G62" s="1145"/>
    </row>
    <row r="63" spans="1:7" ht="13.5" customHeight="1">
      <c r="A63" s="1144"/>
      <c r="B63" s="1145"/>
      <c r="C63" s="1145"/>
      <c r="D63" s="1145"/>
      <c r="E63" s="1146"/>
      <c r="F63" s="1145"/>
      <c r="G63" s="1145"/>
    </row>
    <row r="64" spans="1:7" ht="13.5" customHeight="1">
      <c r="A64" s="1117"/>
      <c r="B64" s="1140"/>
      <c r="C64" s="1140"/>
      <c r="D64" s="1140"/>
      <c r="E64" s="1147"/>
      <c r="F64" s="1147"/>
      <c r="G64" s="221"/>
    </row>
    <row r="65" spans="1:8" ht="13.5" customHeight="1">
      <c r="A65" s="221"/>
      <c r="B65" s="221"/>
      <c r="C65" s="221"/>
      <c r="D65" s="221"/>
      <c r="E65" s="221"/>
      <c r="F65" s="221"/>
      <c r="G65" s="221"/>
    </row>
    <row r="66" spans="1:8" ht="13.5" customHeight="1">
      <c r="A66" s="1148"/>
      <c r="B66" s="1121"/>
      <c r="C66" s="1121"/>
      <c r="D66" s="1121"/>
      <c r="E66" s="221"/>
      <c r="F66" s="1149"/>
      <c r="G66" s="1150"/>
      <c r="H66" s="1150"/>
    </row>
    <row r="67" spans="1:8" ht="13.5" customHeight="1">
      <c r="A67" s="1148"/>
      <c r="B67" s="1121"/>
      <c r="C67" s="1121"/>
      <c r="D67" s="1121"/>
      <c r="E67" s="221"/>
      <c r="F67" s="1149"/>
      <c r="G67" s="1150"/>
      <c r="H67" s="1150"/>
    </row>
    <row r="68" spans="1:8" ht="13.5" customHeight="1">
      <c r="A68" s="1148"/>
      <c r="B68" s="1121"/>
      <c r="C68" s="1121"/>
      <c r="D68" s="1121"/>
      <c r="E68" s="221"/>
      <c r="F68" s="1149"/>
      <c r="G68" s="1150"/>
      <c r="H68" s="1150"/>
    </row>
    <row r="69" spans="1:8" ht="13.5" customHeight="1">
      <c r="A69" s="1148"/>
      <c r="B69" s="1121"/>
      <c r="C69" s="1121"/>
      <c r="D69" s="1121"/>
      <c r="E69" s="221"/>
      <c r="F69" s="1149"/>
      <c r="G69" s="1150"/>
      <c r="H69" s="1150"/>
    </row>
    <row r="70" spans="1:8" ht="13.5" customHeight="1">
      <c r="A70" s="1148"/>
      <c r="B70" s="1121"/>
      <c r="C70" s="1121"/>
      <c r="D70" s="1121"/>
      <c r="E70" s="221"/>
      <c r="F70" s="1149"/>
      <c r="G70" s="1150"/>
      <c r="H70" s="1150"/>
    </row>
    <row r="71" spans="1:8" ht="13.5" customHeight="1">
      <c r="A71" s="1148"/>
      <c r="B71" s="1121"/>
      <c r="C71" s="1121"/>
      <c r="D71" s="1121"/>
      <c r="E71" s="221"/>
      <c r="F71" s="1149"/>
      <c r="G71" s="1150"/>
      <c r="H71" s="1150"/>
    </row>
    <row r="72" spans="1:8" ht="13.5" customHeight="1">
      <c r="A72" s="1148"/>
      <c r="B72" s="1121"/>
      <c r="C72" s="1121"/>
      <c r="D72" s="1121"/>
      <c r="E72" s="221"/>
      <c r="F72" s="1149"/>
      <c r="G72" s="1150"/>
      <c r="H72" s="1150"/>
    </row>
    <row r="73" spans="1:8" ht="13.5" customHeight="1">
      <c r="A73" s="1148"/>
      <c r="B73" s="1121"/>
      <c r="C73" s="1121"/>
      <c r="D73" s="1121"/>
      <c r="E73" s="221"/>
      <c r="F73" s="1149"/>
      <c r="G73" s="1150"/>
      <c r="H73" s="1150"/>
    </row>
    <row r="74" spans="1:8" ht="13.5" customHeight="1">
      <c r="A74" s="221"/>
      <c r="B74" s="221"/>
      <c r="C74" s="221"/>
      <c r="D74" s="221"/>
      <c r="E74" s="221"/>
      <c r="F74" s="1149"/>
      <c r="G74" s="1150"/>
      <c r="H74" s="1150"/>
    </row>
    <row r="75" spans="1:8" ht="13.5" customHeight="1">
      <c r="A75" s="1117"/>
      <c r="B75" s="1140"/>
      <c r="C75" s="1140"/>
      <c r="D75" s="1140"/>
      <c r="E75" s="221"/>
      <c r="F75" s="221"/>
      <c r="G75" s="221"/>
      <c r="H75" s="221"/>
    </row>
    <row r="76" spans="1:8" ht="13.5" customHeight="1">
      <c r="A76" s="221"/>
      <c r="B76" s="1151"/>
      <c r="C76" s="1151"/>
      <c r="D76" s="1151"/>
      <c r="E76" s="221"/>
      <c r="F76" s="221"/>
      <c r="G76" s="221"/>
      <c r="H76" s="221"/>
    </row>
    <row r="77" spans="1:8" ht="13.5" customHeight="1">
      <c r="A77" s="1148"/>
      <c r="B77" s="1121"/>
      <c r="C77" s="1121"/>
      <c r="D77" s="1121"/>
      <c r="E77" s="221"/>
      <c r="F77" s="221"/>
      <c r="G77" s="221"/>
      <c r="H77" s="221"/>
    </row>
    <row r="78" spans="1:8" ht="13.5" customHeight="1">
      <c r="A78" s="1148"/>
      <c r="B78" s="1121"/>
      <c r="C78" s="1121"/>
      <c r="D78" s="1121"/>
      <c r="E78" s="221"/>
      <c r="F78" s="221"/>
      <c r="G78" s="221"/>
      <c r="H78" s="221"/>
    </row>
    <row r="79" spans="1:8" ht="13.5" customHeight="1">
      <c r="A79" s="1148"/>
      <c r="B79" s="1121"/>
      <c r="C79" s="1121"/>
      <c r="D79" s="1121"/>
      <c r="E79" s="221"/>
      <c r="F79" s="221"/>
      <c r="G79" s="221"/>
    </row>
    <row r="80" spans="1:8" ht="13.5" customHeight="1">
      <c r="A80" s="1148"/>
      <c r="B80" s="1121"/>
      <c r="C80" s="1121"/>
      <c r="D80" s="1121"/>
      <c r="E80" s="221"/>
      <c r="F80" s="221"/>
      <c r="G80" s="221"/>
    </row>
    <row r="81" spans="1:7" ht="13.5" customHeight="1">
      <c r="A81" s="1148"/>
      <c r="B81" s="1121"/>
      <c r="C81" s="1121"/>
      <c r="D81" s="1121"/>
      <c r="E81" s="221"/>
      <c r="F81" s="221"/>
      <c r="G81" s="221"/>
    </row>
    <row r="82" spans="1:7" ht="13.5" customHeight="1">
      <c r="A82" s="1148"/>
      <c r="B82" s="1121"/>
      <c r="C82" s="1121"/>
      <c r="D82" s="1121"/>
      <c r="E82" s="221"/>
      <c r="F82" s="221"/>
      <c r="G82" s="221"/>
    </row>
    <row r="83" spans="1:7" ht="13.5" customHeight="1">
      <c r="A83" s="1148"/>
      <c r="B83" s="1121"/>
      <c r="C83" s="1121"/>
      <c r="D83" s="1121"/>
      <c r="E83" s="221"/>
      <c r="F83" s="221"/>
      <c r="G83" s="221"/>
    </row>
    <row r="84" spans="1:7" ht="13.5" customHeight="1">
      <c r="A84" s="1148"/>
      <c r="B84" s="1121"/>
      <c r="C84" s="1121"/>
      <c r="D84" s="1121"/>
      <c r="E84" s="221"/>
      <c r="F84" s="221"/>
      <c r="G84" s="221"/>
    </row>
    <row r="85" spans="1:7" ht="13.5" customHeight="1">
      <c r="A85" s="221"/>
      <c r="B85" s="221"/>
      <c r="C85" s="221"/>
      <c r="D85" s="221"/>
      <c r="E85" s="221"/>
      <c r="F85" s="221"/>
      <c r="G85" s="221"/>
    </row>
    <row r="86" spans="1:7" ht="13.5" customHeight="1">
      <c r="A86" s="221"/>
      <c r="B86" s="221"/>
      <c r="C86" s="221"/>
      <c r="D86" s="221"/>
      <c r="E86" s="221"/>
      <c r="F86" s="221"/>
      <c r="G86" s="221"/>
    </row>
    <row r="87" spans="1:7" ht="13.5" customHeight="1">
      <c r="A87" s="221"/>
      <c r="B87" s="221"/>
      <c r="C87" s="221"/>
      <c r="D87" s="221"/>
      <c r="E87" s="221"/>
      <c r="F87" s="221"/>
      <c r="G87" s="221"/>
    </row>
  </sheetData>
  <mergeCells count="6">
    <mergeCell ref="A5:A6"/>
    <mergeCell ref="B5:D5"/>
    <mergeCell ref="E5:G5"/>
    <mergeCell ref="A25:A26"/>
    <mergeCell ref="B25:D25"/>
    <mergeCell ref="E25:G2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zoomScaleNormal="100" zoomScaleSheetLayoutView="100" workbookViewId="0"/>
  </sheetViews>
  <sheetFormatPr defaultColWidth="9" defaultRowHeight="13.5" customHeight="1"/>
  <cols>
    <col min="1" max="9" width="9" style="1152"/>
    <col min="10" max="10" width="9" style="1152" customWidth="1"/>
    <col min="11" max="11" width="8" style="1152" customWidth="1"/>
    <col min="12" max="20" width="7.25" style="1152" customWidth="1"/>
    <col min="21" max="16384" width="9" style="1152"/>
  </cols>
  <sheetData>
    <row r="1" spans="1:20" ht="13.5" customHeight="1">
      <c r="A1" s="1" t="s">
        <v>0</v>
      </c>
      <c r="K1" s="2004" t="s">
        <v>1431</v>
      </c>
    </row>
    <row r="2" spans="1:20" ht="20.25" customHeight="1">
      <c r="A2" s="1153" t="s">
        <v>1142</v>
      </c>
    </row>
    <row r="3" spans="1:20" ht="13.5" customHeight="1">
      <c r="K3" s="1152" t="s">
        <v>1144</v>
      </c>
    </row>
    <row r="4" spans="1:20" ht="13.5" customHeight="1">
      <c r="K4" s="1154" t="s">
        <v>733</v>
      </c>
    </row>
    <row r="5" spans="1:20" ht="13.5" customHeight="1">
      <c r="J5" s="1155" t="s">
        <v>155</v>
      </c>
      <c r="K5" s="1156" t="s">
        <v>179</v>
      </c>
      <c r="L5" s="1157" t="s">
        <v>7</v>
      </c>
      <c r="M5" s="1157" t="s">
        <v>635</v>
      </c>
      <c r="N5" s="1157" t="s">
        <v>296</v>
      </c>
      <c r="O5" s="1157" t="s">
        <v>444</v>
      </c>
      <c r="P5" s="1157" t="s">
        <v>445</v>
      </c>
      <c r="Q5" s="1157" t="s">
        <v>446</v>
      </c>
      <c r="R5" s="1157" t="s">
        <v>447</v>
      </c>
      <c r="S5" s="1157" t="s">
        <v>729</v>
      </c>
      <c r="T5" s="1157" t="s">
        <v>730</v>
      </c>
    </row>
    <row r="6" spans="1:20" ht="13.5" customHeight="1">
      <c r="J6" s="1155"/>
      <c r="K6" s="1158">
        <v>2013</v>
      </c>
      <c r="L6" s="1108">
        <v>20.625439925657421</v>
      </c>
      <c r="M6" s="1108">
        <v>0.23469660769523237</v>
      </c>
      <c r="N6" s="1108">
        <v>5.6682380282089309</v>
      </c>
      <c r="O6" s="1108">
        <v>16.487366555376944</v>
      </c>
      <c r="P6" s="1108">
        <v>20.08088494084776</v>
      </c>
      <c r="Q6" s="1108">
        <v>25.14454771244802</v>
      </c>
      <c r="R6" s="1108">
        <v>34.86505332461256</v>
      </c>
      <c r="S6" s="1108">
        <v>33.091234816543341</v>
      </c>
      <c r="T6" s="1108">
        <v>35.841872708470433</v>
      </c>
    </row>
    <row r="7" spans="1:20" ht="13.5" customHeight="1">
      <c r="J7" s="1155"/>
      <c r="K7" s="1158">
        <v>2014</v>
      </c>
      <c r="L7" s="1108">
        <v>18.669334652178556</v>
      </c>
      <c r="M7" s="1108" t="s">
        <v>28</v>
      </c>
      <c r="N7" s="1108">
        <v>9.1930776125577438</v>
      </c>
      <c r="O7" s="1108">
        <v>12.903562003476518</v>
      </c>
      <c r="P7" s="1108">
        <v>18.156214775052064</v>
      </c>
      <c r="Q7" s="1108">
        <v>24.242360362686792</v>
      </c>
      <c r="R7" s="1108">
        <v>33.128182987048781</v>
      </c>
      <c r="S7" s="1108">
        <v>24.375070487610554</v>
      </c>
      <c r="T7" s="1108">
        <v>35.039448099971565</v>
      </c>
    </row>
    <row r="8" spans="1:20" ht="13.5" customHeight="1">
      <c r="J8" s="1155"/>
      <c r="K8" s="1158">
        <v>2015</v>
      </c>
      <c r="L8" s="1108">
        <v>18.795819537441311</v>
      </c>
      <c r="M8" s="1108">
        <v>0.23450205247921435</v>
      </c>
      <c r="N8" s="1108">
        <v>6.744748370300174</v>
      </c>
      <c r="O8" s="1108">
        <v>15.860773110361562</v>
      </c>
      <c r="P8" s="1108">
        <v>21.268422686028167</v>
      </c>
      <c r="Q8" s="1108">
        <v>24.031473478168181</v>
      </c>
      <c r="R8" s="1108">
        <v>27.353157990472894</v>
      </c>
      <c r="S8" s="1108">
        <v>25.450970274661294</v>
      </c>
      <c r="T8" s="1108">
        <v>33.113326149425284</v>
      </c>
    </row>
    <row r="9" spans="1:20" ht="13.5" customHeight="1">
      <c r="J9" s="1155"/>
      <c r="K9" s="1158">
        <v>2016</v>
      </c>
      <c r="L9" s="1108">
        <v>17.252555133616699</v>
      </c>
      <c r="M9" s="1108">
        <v>0.2331491455083817</v>
      </c>
      <c r="N9" s="1108">
        <v>8.9866203049229387</v>
      </c>
      <c r="O9" s="1108">
        <v>11.363050794158335</v>
      </c>
      <c r="P9" s="1108">
        <v>17.043871580982973</v>
      </c>
      <c r="Q9" s="1108">
        <v>23.455854442551441</v>
      </c>
      <c r="R9" s="1108">
        <v>27.387028507406946</v>
      </c>
      <c r="S9" s="1108">
        <v>23.126036901111053</v>
      </c>
      <c r="T9" s="1108">
        <v>33.404065986720518</v>
      </c>
    </row>
    <row r="10" spans="1:20" ht="13.5" customHeight="1">
      <c r="J10" s="1155"/>
      <c r="K10" s="1158">
        <v>2017</v>
      </c>
      <c r="L10" s="1108">
        <v>15.447803567236942</v>
      </c>
      <c r="M10" s="1108" t="s">
        <v>28</v>
      </c>
      <c r="N10" s="1108">
        <v>9.2535252372105603</v>
      </c>
      <c r="O10" s="1108">
        <v>14.721036360959813</v>
      </c>
      <c r="P10" s="1108">
        <v>13.93187314034372</v>
      </c>
      <c r="Q10" s="1108">
        <v>17.898232610824998</v>
      </c>
      <c r="R10" s="1108">
        <v>24.11811143969701</v>
      </c>
      <c r="S10" s="1108">
        <v>21.481263293565874</v>
      </c>
      <c r="T10" s="1108">
        <v>29.06746293898475</v>
      </c>
    </row>
    <row r="11" spans="1:20" ht="13.5" customHeight="1">
      <c r="J11" s="1155"/>
      <c r="K11" s="1159">
        <v>2018</v>
      </c>
      <c r="L11" s="1160">
        <v>15.984681785417495</v>
      </c>
      <c r="M11" s="1160">
        <v>0.45665228211977993</v>
      </c>
      <c r="N11" s="1160">
        <v>8.0244526958513589</v>
      </c>
      <c r="O11" s="1160">
        <v>12.952565452692165</v>
      </c>
      <c r="P11" s="1160">
        <v>15.026228618461628</v>
      </c>
      <c r="Q11" s="1160">
        <v>19.528854477882977</v>
      </c>
      <c r="R11" s="1160">
        <v>25.306485711076707</v>
      </c>
      <c r="S11" s="1160">
        <v>24.919530682172152</v>
      </c>
      <c r="T11" s="1160">
        <v>25.287774878112927</v>
      </c>
    </row>
    <row r="12" spans="1:20" ht="13.5" customHeight="1">
      <c r="J12" s="1155"/>
      <c r="K12" s="1159">
        <v>2019</v>
      </c>
      <c r="L12" s="1160">
        <v>15.620227217983087</v>
      </c>
      <c r="M12" s="1160">
        <v>0.45299600231027959</v>
      </c>
      <c r="N12" s="1160">
        <v>8.1271379914147879</v>
      </c>
      <c r="O12" s="1160">
        <v>15.14240411873392</v>
      </c>
      <c r="P12" s="1160">
        <v>13.450435714326423</v>
      </c>
      <c r="Q12" s="1160">
        <v>14.839994713251883</v>
      </c>
      <c r="R12" s="1160">
        <v>24.081464153020505</v>
      </c>
      <c r="S12" s="1160">
        <v>23.36577703049392</v>
      </c>
      <c r="T12" s="1160">
        <v>33.249807247494218</v>
      </c>
    </row>
    <row r="13" spans="1:20" ht="13.5" customHeight="1">
      <c r="J13" s="1155"/>
      <c r="K13" s="1159">
        <v>2020</v>
      </c>
      <c r="L13" s="1160">
        <v>15.341807212374873</v>
      </c>
      <c r="M13" s="1160" t="s">
        <v>28</v>
      </c>
      <c r="N13" s="1160">
        <v>5.1907989381108459</v>
      </c>
      <c r="O13" s="1160">
        <v>11.758126297350953</v>
      </c>
      <c r="P13" s="1160">
        <v>15.057816222827881</v>
      </c>
      <c r="Q13" s="1160">
        <v>17.702288361199308</v>
      </c>
      <c r="R13" s="1160">
        <v>22.718580059988554</v>
      </c>
      <c r="S13" s="1160">
        <v>22.298329666671378</v>
      </c>
      <c r="T13" s="1160">
        <v>32.251673631492373</v>
      </c>
    </row>
    <row r="14" spans="1:20" ht="13.5" customHeight="1">
      <c r="J14" s="1155"/>
      <c r="K14" s="1159">
        <v>2021</v>
      </c>
      <c r="L14" s="1160">
        <v>16.869301796881206</v>
      </c>
      <c r="M14" s="1160">
        <v>0.22445253221735534</v>
      </c>
      <c r="N14" s="1160">
        <v>9.006000247665007</v>
      </c>
      <c r="O14" s="1160">
        <v>12.951772023540636</v>
      </c>
      <c r="P14" s="1160">
        <v>16.918724328185654</v>
      </c>
      <c r="Q14" s="1160">
        <v>18.069970943040552</v>
      </c>
      <c r="R14" s="1160">
        <v>21.784931133819672</v>
      </c>
      <c r="S14" s="1160">
        <v>25.950394102069463</v>
      </c>
      <c r="T14" s="1160">
        <v>36.643131647153453</v>
      </c>
    </row>
    <row r="15" spans="1:20" ht="13.5" customHeight="1">
      <c r="J15" s="1155"/>
      <c r="K15" s="1161">
        <v>2022</v>
      </c>
      <c r="L15" s="1110">
        <v>17.466601242199083</v>
      </c>
      <c r="M15" s="1110">
        <v>0.22372966297363567</v>
      </c>
      <c r="N15" s="1110">
        <v>8.1696615903360339</v>
      </c>
      <c r="O15" s="1110">
        <v>15.132599402262322</v>
      </c>
      <c r="P15" s="1110">
        <v>16.250253910217346</v>
      </c>
      <c r="Q15" s="1110">
        <v>20.775340113314012</v>
      </c>
      <c r="R15" s="1110">
        <v>25.118492205417887</v>
      </c>
      <c r="S15" s="1110">
        <v>22.689278213093292</v>
      </c>
      <c r="T15" s="1110">
        <v>35.726276461118623</v>
      </c>
    </row>
    <row r="16" spans="1:20" ht="13.5" customHeight="1">
      <c r="J16" s="1155"/>
      <c r="K16" s="1162"/>
    </row>
    <row r="17" spans="1:20" ht="13.5" customHeight="1">
      <c r="J17" s="1163" t="s">
        <v>156</v>
      </c>
      <c r="K17" s="1156" t="s">
        <v>179</v>
      </c>
      <c r="L17" s="1157" t="s">
        <v>7</v>
      </c>
      <c r="M17" s="1157" t="s">
        <v>635</v>
      </c>
      <c r="N17" s="1157" t="s">
        <v>296</v>
      </c>
      <c r="O17" s="1157" t="s">
        <v>444</v>
      </c>
      <c r="P17" s="1157" t="s">
        <v>445</v>
      </c>
      <c r="Q17" s="1157" t="s">
        <v>446</v>
      </c>
      <c r="R17" s="1157" t="s">
        <v>447</v>
      </c>
      <c r="S17" s="1157" t="s">
        <v>729</v>
      </c>
      <c r="T17" s="1157" t="s">
        <v>730</v>
      </c>
    </row>
    <row r="18" spans="1:20" ht="13.5" customHeight="1">
      <c r="K18" s="1158">
        <v>2013</v>
      </c>
      <c r="L18" s="1108">
        <v>3.0260750401765497</v>
      </c>
      <c r="M18" s="1108" t="s">
        <v>28</v>
      </c>
      <c r="N18" s="1108">
        <v>2.6504634998045287</v>
      </c>
      <c r="O18" s="1108">
        <v>2.2719355376156791</v>
      </c>
      <c r="P18" s="1108">
        <v>2.5067539928603089</v>
      </c>
      <c r="Q18" s="1108">
        <v>3.807047933452802</v>
      </c>
      <c r="R18" s="1108">
        <v>5.4224683850727189</v>
      </c>
      <c r="S18" s="1108">
        <v>3.1274384246467171</v>
      </c>
      <c r="T18" s="1108">
        <v>4.8245628141996528</v>
      </c>
    </row>
    <row r="19" spans="1:20" ht="13.5" customHeight="1">
      <c r="K19" s="1158">
        <v>2014</v>
      </c>
      <c r="L19" s="1108">
        <v>2.6638300476429606</v>
      </c>
      <c r="M19" s="1108" t="s">
        <v>28</v>
      </c>
      <c r="N19" s="1108">
        <v>0.69127370636766783</v>
      </c>
      <c r="O19" s="1108">
        <v>1.8078932619818127</v>
      </c>
      <c r="P19" s="1108">
        <v>2.9696094735110834</v>
      </c>
      <c r="Q19" s="1108">
        <v>3.4959722366020225</v>
      </c>
      <c r="R19" s="1108">
        <v>3.9039218799205679</v>
      </c>
      <c r="S19" s="1108">
        <v>4.5293137183853904</v>
      </c>
      <c r="T19" s="1108">
        <v>2.8403756238963958</v>
      </c>
    </row>
    <row r="20" spans="1:20" ht="13.5" customHeight="1">
      <c r="K20" s="1158">
        <v>2015</v>
      </c>
      <c r="L20" s="1108">
        <v>3.4177634839313851</v>
      </c>
      <c r="M20" s="1108">
        <v>0.74133289182841111</v>
      </c>
      <c r="N20" s="1108">
        <v>0.71065124079706643</v>
      </c>
      <c r="O20" s="1108">
        <v>2.9282265063063351</v>
      </c>
      <c r="P20" s="1108">
        <v>2.0659236228036648</v>
      </c>
      <c r="Q20" s="1108">
        <v>2.3849177799595358</v>
      </c>
      <c r="R20" s="1108">
        <v>7.6295410567966711</v>
      </c>
      <c r="S20" s="1108">
        <v>5.8335569530165321</v>
      </c>
      <c r="T20" s="1108">
        <v>4.0298643950631057</v>
      </c>
    </row>
    <row r="21" spans="1:20" ht="13.5" customHeight="1">
      <c r="K21" s="1158">
        <v>2016</v>
      </c>
      <c r="L21" s="1108">
        <v>3.1632891665074538</v>
      </c>
      <c r="M21" s="1108" t="s">
        <v>28</v>
      </c>
      <c r="N21" s="1108">
        <v>1.4577046981822421</v>
      </c>
      <c r="O21" s="1108">
        <v>1.6517458954114497</v>
      </c>
      <c r="P21" s="1108">
        <v>3.4676388384796946</v>
      </c>
      <c r="Q21" s="1108">
        <v>4.4219876834637173</v>
      </c>
      <c r="R21" s="1108">
        <v>4.542163298786174</v>
      </c>
      <c r="S21" s="1108">
        <v>4.7915938532306619</v>
      </c>
      <c r="T21" s="1108">
        <v>4.2661791033405709</v>
      </c>
    </row>
    <row r="22" spans="1:20" ht="13.5" customHeight="1">
      <c r="K22" s="1158">
        <v>2017</v>
      </c>
      <c r="L22" s="1108">
        <v>3.4468737124714894</v>
      </c>
      <c r="M22" s="1108">
        <v>0.72881339461844197</v>
      </c>
      <c r="N22" s="1108">
        <v>0.74972916034082682</v>
      </c>
      <c r="O22" s="1108">
        <v>2.5616430948064108</v>
      </c>
      <c r="P22" s="1108">
        <v>2.8027036748116352</v>
      </c>
      <c r="Q22" s="1108">
        <v>5.3412621402437397</v>
      </c>
      <c r="R22" s="1108">
        <v>6.2541297650350636</v>
      </c>
      <c r="S22" s="1108">
        <v>4.9533013753666824</v>
      </c>
      <c r="T22" s="1108">
        <v>2.6760904696984786</v>
      </c>
    </row>
    <row r="23" spans="1:20" ht="13.5" customHeight="1">
      <c r="K23" s="1159">
        <v>2018</v>
      </c>
      <c r="L23" s="1160">
        <v>3.873779355984182</v>
      </c>
      <c r="M23" s="1160">
        <v>0.48088309371329507</v>
      </c>
      <c r="N23" s="1160">
        <v>3.069862393418215</v>
      </c>
      <c r="O23" s="1160">
        <v>2.9455297903519173</v>
      </c>
      <c r="P23" s="1160">
        <v>2.3646084326665928</v>
      </c>
      <c r="Q23" s="1160">
        <v>5.45784496991363</v>
      </c>
      <c r="R23" s="1160">
        <v>5.530017626931186</v>
      </c>
      <c r="S23" s="1160">
        <v>6.2477334988529973</v>
      </c>
      <c r="T23" s="1160">
        <v>4.9063677438067934</v>
      </c>
    </row>
    <row r="24" spans="1:20" ht="13.5" customHeight="1">
      <c r="K24" s="1159">
        <v>2019</v>
      </c>
      <c r="L24" s="1160">
        <v>2.9380850529043419</v>
      </c>
      <c r="M24" s="1160" t="s">
        <v>28</v>
      </c>
      <c r="N24" s="1160">
        <v>2.3361756804111669</v>
      </c>
      <c r="O24" s="1160">
        <v>2.1345107701314858</v>
      </c>
      <c r="P24" s="1160">
        <v>1.9208951371339045</v>
      </c>
      <c r="Q24" s="1160">
        <v>2.4226596199573853</v>
      </c>
      <c r="R24" s="1160">
        <v>3.6334924150845835</v>
      </c>
      <c r="S24" s="1160">
        <v>5.6672590301700581</v>
      </c>
      <c r="T24" s="1160">
        <v>5.5924580111261957</v>
      </c>
    </row>
    <row r="25" spans="1:20" ht="13.5" customHeight="1">
      <c r="K25" s="1159">
        <v>2020</v>
      </c>
      <c r="L25" s="1160">
        <v>2.8643969423994839</v>
      </c>
      <c r="M25" s="1160">
        <v>0.23690815899854181</v>
      </c>
      <c r="N25" s="1160">
        <v>3.1345874295207605</v>
      </c>
      <c r="O25" s="1160">
        <v>2.2099901024014699</v>
      </c>
      <c r="P25" s="1160">
        <v>2.4358933760751427</v>
      </c>
      <c r="Q25" s="1160">
        <v>4.2817842194842592</v>
      </c>
      <c r="R25" s="1160">
        <v>3.093402475565636</v>
      </c>
      <c r="S25" s="1160">
        <v>2.9683319458630222</v>
      </c>
      <c r="T25" s="1160">
        <v>4.8732151849385161</v>
      </c>
    </row>
    <row r="26" spans="1:20" ht="13.5" customHeight="1">
      <c r="K26" s="1159">
        <v>2021</v>
      </c>
      <c r="L26" s="1160">
        <v>3.5607008682175616</v>
      </c>
      <c r="M26" s="1160">
        <v>0.23552992466575362</v>
      </c>
      <c r="N26" s="1160">
        <v>5.5391140582714797</v>
      </c>
      <c r="O26" s="1160">
        <v>1.6543089785965506</v>
      </c>
      <c r="P26" s="1160">
        <v>2.4847066306881147</v>
      </c>
      <c r="Q26" s="1160">
        <v>4.7103710594802104</v>
      </c>
      <c r="R26" s="1160">
        <v>5.922391292392688</v>
      </c>
      <c r="S26" s="1160">
        <v>3.512735015483055</v>
      </c>
      <c r="T26" s="1160">
        <v>5.8598458061483099</v>
      </c>
    </row>
    <row r="27" spans="1:20" ht="13.5" customHeight="1">
      <c r="K27" s="1161">
        <v>2022</v>
      </c>
      <c r="L27" s="1110">
        <v>3.567241695218113</v>
      </c>
      <c r="M27" s="1110" t="s">
        <v>28</v>
      </c>
      <c r="N27" s="1110">
        <v>3.9090596366138159</v>
      </c>
      <c r="O27" s="1110">
        <v>2.0685803333172443</v>
      </c>
      <c r="P27" s="1110">
        <v>2.0166448827005898</v>
      </c>
      <c r="Q27" s="1110">
        <v>3.040665391146518</v>
      </c>
      <c r="R27" s="1110">
        <v>4.789643101153036</v>
      </c>
      <c r="S27" s="1110">
        <v>7.1029518228633091</v>
      </c>
      <c r="T27" s="1110">
        <v>5.9597612467820529</v>
      </c>
    </row>
    <row r="28" spans="1:20" ht="13.5" customHeight="1">
      <c r="A28" s="1153" t="s">
        <v>1143</v>
      </c>
    </row>
    <row r="31" spans="1:20" ht="13.5" customHeight="1">
      <c r="K31" s="1152" t="s">
        <v>1145</v>
      </c>
    </row>
    <row r="32" spans="1:20" ht="13.5" customHeight="1">
      <c r="K32" s="1154" t="s">
        <v>734</v>
      </c>
    </row>
    <row r="33" spans="10:20" ht="13.5" customHeight="1">
      <c r="J33" s="1155" t="s">
        <v>155</v>
      </c>
      <c r="K33" s="1156" t="s">
        <v>179</v>
      </c>
      <c r="L33" s="1157" t="s">
        <v>7</v>
      </c>
      <c r="M33" s="1157" t="s">
        <v>635</v>
      </c>
      <c r="N33" s="1157" t="s">
        <v>296</v>
      </c>
      <c r="O33" s="1157" t="s">
        <v>444</v>
      </c>
      <c r="P33" s="1157" t="s">
        <v>445</v>
      </c>
      <c r="Q33" s="1157" t="s">
        <v>446</v>
      </c>
      <c r="R33" s="1157" t="s">
        <v>447</v>
      </c>
      <c r="S33" s="1157" t="s">
        <v>729</v>
      </c>
      <c r="T33" s="1157" t="s">
        <v>730</v>
      </c>
    </row>
    <row r="34" spans="10:20" ht="13.5" customHeight="1">
      <c r="J34" s="1155"/>
      <c r="K34" s="1158">
        <v>2013</v>
      </c>
      <c r="L34" s="1108">
        <v>20.852926395425701</v>
      </c>
      <c r="M34" s="1108">
        <v>0.46939321539046475</v>
      </c>
      <c r="N34" s="1108">
        <v>17.634518309983342</v>
      </c>
      <c r="O34" s="1108">
        <v>34.914423293739404</v>
      </c>
      <c r="P34" s="1108">
        <v>34.979606025992872</v>
      </c>
      <c r="Q34" s="1108">
        <v>31.029441857914581</v>
      </c>
      <c r="R34" s="1108">
        <v>17.837934259104102</v>
      </c>
      <c r="S34" s="1108">
        <v>7.9875394384759772</v>
      </c>
      <c r="T34" s="1108">
        <v>6.463288521199587</v>
      </c>
    </row>
    <row r="35" spans="10:20" ht="13.5" customHeight="1">
      <c r="J35" s="1155"/>
      <c r="K35" s="1158">
        <v>2014</v>
      </c>
      <c r="L35" s="1108">
        <v>16.094254010498755</v>
      </c>
      <c r="M35" s="1108">
        <v>0.93932324108787724</v>
      </c>
      <c r="N35" s="1108">
        <v>16.416210022424544</v>
      </c>
      <c r="O35" s="1108">
        <v>25.062687737521696</v>
      </c>
      <c r="P35" s="1108">
        <v>24.640577194713519</v>
      </c>
      <c r="Q35" s="1108">
        <v>23.715352528715339</v>
      </c>
      <c r="R35" s="1108">
        <v>14.391751625521191</v>
      </c>
      <c r="S35" s="1108">
        <v>8.0037544884691361</v>
      </c>
      <c r="T35" s="1108">
        <v>9.1906749114679513</v>
      </c>
    </row>
    <row r="36" spans="10:20" ht="13.5" customHeight="1">
      <c r="J36" s="1155"/>
      <c r="K36" s="1158">
        <v>2015</v>
      </c>
      <c r="L36" s="1108">
        <v>16.677980716321162</v>
      </c>
      <c r="M36" s="1108">
        <v>0.4690041049584287</v>
      </c>
      <c r="N36" s="1108">
        <v>17.536345762780453</v>
      </c>
      <c r="O36" s="1108">
        <v>28.14008132483503</v>
      </c>
      <c r="P36" s="1108">
        <v>25.8259418330342</v>
      </c>
      <c r="Q36" s="1108">
        <v>22.739458775040859</v>
      </c>
      <c r="R36" s="1108">
        <v>16.138363214379009</v>
      </c>
      <c r="S36" s="1108">
        <v>8.0187988536604085</v>
      </c>
      <c r="T36" s="1108">
        <v>7.8573994252873565</v>
      </c>
    </row>
    <row r="37" spans="10:20" ht="13.5" customHeight="1">
      <c r="J37" s="1155"/>
      <c r="K37" s="1158">
        <v>2016</v>
      </c>
      <c r="L37" s="1108">
        <v>18.460611510587672</v>
      </c>
      <c r="M37" s="1108">
        <v>0.69944743652514518</v>
      </c>
      <c r="N37" s="1108">
        <v>24.19474697479253</v>
      </c>
      <c r="O37" s="1108">
        <v>33.560638392049036</v>
      </c>
      <c r="P37" s="1108">
        <v>29.717519679662619</v>
      </c>
      <c r="Q37" s="1108">
        <v>22.447000488033101</v>
      </c>
      <c r="R37" s="1108">
        <v>15.768289140628243</v>
      </c>
      <c r="S37" s="1108">
        <v>8.7141588323027168</v>
      </c>
      <c r="T37" s="1108">
        <v>8.7617222260250518</v>
      </c>
    </row>
    <row r="38" spans="10:20" ht="13.5" customHeight="1">
      <c r="J38" s="1155"/>
      <c r="K38" s="1158">
        <v>2017</v>
      </c>
      <c r="L38" s="1108">
        <v>17.4070371903987</v>
      </c>
      <c r="M38" s="1108">
        <v>0.92307017756408705</v>
      </c>
      <c r="N38" s="1108">
        <v>20.642479375315865</v>
      </c>
      <c r="O38" s="1108">
        <v>35.166920195626219</v>
      </c>
      <c r="P38" s="1108">
        <v>27.86374628068744</v>
      </c>
      <c r="Q38" s="1108">
        <v>18.633776416749313</v>
      </c>
      <c r="R38" s="1108">
        <v>18.228805157910532</v>
      </c>
      <c r="S38" s="1108">
        <v>7.8113684703875901</v>
      </c>
      <c r="T38" s="1108">
        <v>4.7564939354702318</v>
      </c>
    </row>
    <row r="39" spans="10:20" ht="13.5" customHeight="1">
      <c r="J39" s="1155"/>
      <c r="K39" s="1159">
        <v>2018</v>
      </c>
      <c r="L39" s="1160">
        <v>16.436013977005754</v>
      </c>
      <c r="M39" s="1160">
        <v>0.45665228211977993</v>
      </c>
      <c r="N39" s="1160">
        <v>29.179827984914031</v>
      </c>
      <c r="O39" s="1160">
        <v>30.128793553001334</v>
      </c>
      <c r="P39" s="1160">
        <v>22.875751031090836</v>
      </c>
      <c r="Q39" s="1160">
        <v>20.95779504943539</v>
      </c>
      <c r="R39" s="1160">
        <v>16.776209628691301</v>
      </c>
      <c r="S39" s="1160">
        <v>7.987029064798767</v>
      </c>
      <c r="T39" s="1160">
        <v>7.0805769658716189</v>
      </c>
    </row>
    <row r="40" spans="10:20" ht="13.5" customHeight="1">
      <c r="J40" s="1155"/>
      <c r="K40" s="1159">
        <v>2019</v>
      </c>
      <c r="L40" s="1160">
        <v>14.043185046936719</v>
      </c>
      <c r="M40" s="1160">
        <v>1.5854860080859787</v>
      </c>
      <c r="N40" s="1160">
        <v>22.164921794767601</v>
      </c>
      <c r="O40" s="1160">
        <v>24.75200673254583</v>
      </c>
      <c r="P40" s="1160">
        <v>21.657481234932376</v>
      </c>
      <c r="Q40" s="1160">
        <v>16.694994052408369</v>
      </c>
      <c r="R40" s="1160">
        <v>11.180679785330948</v>
      </c>
      <c r="S40" s="1160">
        <v>8.2095973350384028</v>
      </c>
      <c r="T40" s="1160">
        <v>9.6376252891287582</v>
      </c>
    </row>
    <row r="41" spans="10:20" ht="13.5" customHeight="1">
      <c r="J41" s="1155"/>
      <c r="K41" s="1159">
        <v>2020</v>
      </c>
      <c r="L41" s="1160">
        <v>12.528517381254787</v>
      </c>
      <c r="M41" s="1160">
        <v>1.1263734716519955</v>
      </c>
      <c r="N41" s="1160">
        <v>23.729366574221011</v>
      </c>
      <c r="O41" s="1160">
        <v>25.928175937748261</v>
      </c>
      <c r="P41" s="1160">
        <v>16.447768489550455</v>
      </c>
      <c r="Q41" s="1160">
        <v>15.65971662721477</v>
      </c>
      <c r="R41" s="1160">
        <v>9.7776167346786185</v>
      </c>
      <c r="S41" s="1160">
        <v>8.7937074741802608</v>
      </c>
      <c r="T41" s="1160">
        <v>4.1466437526204487</v>
      </c>
    </row>
    <row r="42" spans="10:20" ht="13.5" customHeight="1">
      <c r="J42" s="1155"/>
      <c r="K42" s="1159">
        <v>2021</v>
      </c>
      <c r="L42" s="1160">
        <v>11.797240009400221</v>
      </c>
      <c r="M42" s="1160">
        <v>1.3467151933041321</v>
      </c>
      <c r="N42" s="1160">
        <v>21.014000577885014</v>
      </c>
      <c r="O42" s="1160">
        <v>21.796884624983022</v>
      </c>
      <c r="P42" s="1160">
        <v>19.033564869208863</v>
      </c>
      <c r="Q42" s="1160">
        <v>12.715905478435943</v>
      </c>
      <c r="R42" s="1160">
        <v>11.752397059034296</v>
      </c>
      <c r="S42" s="1160">
        <v>5.6277963112921734</v>
      </c>
      <c r="T42" s="1160">
        <v>6.2561444275627842</v>
      </c>
    </row>
    <row r="43" spans="10:20" ht="13.5" customHeight="1">
      <c r="J43" s="1155"/>
      <c r="K43" s="1161">
        <v>2022</v>
      </c>
      <c r="L43" s="1110">
        <v>11.029556387854162</v>
      </c>
      <c r="M43" s="1110">
        <v>1.1186483148681785</v>
      </c>
      <c r="N43" s="1110">
        <v>24.508984771008098</v>
      </c>
      <c r="O43" s="1110">
        <v>23.356838207839672</v>
      </c>
      <c r="P43" s="1110">
        <v>13.382562043708404</v>
      </c>
      <c r="Q43" s="1110">
        <v>12.818826878427792</v>
      </c>
      <c r="R43" s="1110">
        <v>9.7048719884569099</v>
      </c>
      <c r="S43" s="1110">
        <v>6.9328350095562818</v>
      </c>
      <c r="T43" s="1110">
        <v>6.0261189211525386</v>
      </c>
    </row>
    <row r="44" spans="10:20" ht="13.5" customHeight="1">
      <c r="J44" s="1155"/>
      <c r="K44" s="1162"/>
    </row>
    <row r="45" spans="10:20" ht="13.5" customHeight="1">
      <c r="J45" s="1163" t="s">
        <v>156</v>
      </c>
      <c r="K45" s="1156" t="s">
        <v>179</v>
      </c>
      <c r="L45" s="1157" t="s">
        <v>7</v>
      </c>
      <c r="M45" s="1157" t="s">
        <v>635</v>
      </c>
      <c r="N45" s="1157" t="s">
        <v>296</v>
      </c>
      <c r="O45" s="1157" t="s">
        <v>444</v>
      </c>
      <c r="P45" s="1157" t="s">
        <v>445</v>
      </c>
      <c r="Q45" s="1157" t="s">
        <v>446</v>
      </c>
      <c r="R45" s="1157" t="s">
        <v>447</v>
      </c>
      <c r="S45" s="1157" t="s">
        <v>729</v>
      </c>
      <c r="T45" s="1157" t="s">
        <v>730</v>
      </c>
    </row>
    <row r="46" spans="10:20" ht="13.5" customHeight="1">
      <c r="K46" s="1158">
        <v>2013</v>
      </c>
      <c r="L46" s="1108">
        <v>15.202424606601237</v>
      </c>
      <c r="M46" s="1108">
        <v>1.9785940852403063</v>
      </c>
      <c r="N46" s="1108">
        <v>26.504634998045283</v>
      </c>
      <c r="O46" s="1108">
        <v>19.690107992669223</v>
      </c>
      <c r="P46" s="1108">
        <v>20.509805396129799</v>
      </c>
      <c r="Q46" s="1108">
        <v>23.658083586456701</v>
      </c>
      <c r="R46" s="1108">
        <v>16.267405155218157</v>
      </c>
      <c r="S46" s="1108">
        <v>8.7568275890108076</v>
      </c>
      <c r="T46" s="1108">
        <v>9.0058505865060194</v>
      </c>
    </row>
    <row r="47" spans="10:20" ht="13.5" customHeight="1">
      <c r="K47" s="1158">
        <v>2014</v>
      </c>
      <c r="L47" s="1108">
        <v>14.291088228571017</v>
      </c>
      <c r="M47" s="1108">
        <v>4.7004746242403472</v>
      </c>
      <c r="N47" s="1108">
        <v>29.724769373809714</v>
      </c>
      <c r="O47" s="1108">
        <v>18.59547355181293</v>
      </c>
      <c r="P47" s="1108">
        <v>19.188245828840845</v>
      </c>
      <c r="Q47" s="1108">
        <v>20.437991537057979</v>
      </c>
      <c r="R47" s="1108">
        <v>14.574641685036788</v>
      </c>
      <c r="S47" s="1108">
        <v>8.4547189409860621</v>
      </c>
      <c r="T47" s="1108">
        <v>5.9963485393368359</v>
      </c>
    </row>
    <row r="48" spans="10:20" ht="13.5" customHeight="1">
      <c r="K48" s="1158">
        <v>2015</v>
      </c>
      <c r="L48" s="1108">
        <v>15.038159329298093</v>
      </c>
      <c r="M48" s="1108">
        <v>3.953775423084859</v>
      </c>
      <c r="N48" s="1108">
        <v>39.085818243838659</v>
      </c>
      <c r="O48" s="1108">
        <v>22.36100241179383</v>
      </c>
      <c r="P48" s="1108">
        <v>16.068294844028504</v>
      </c>
      <c r="Q48" s="1108">
        <v>21.464260019635823</v>
      </c>
      <c r="R48" s="1108">
        <v>16.311432604185985</v>
      </c>
      <c r="S48" s="1108">
        <v>10.208724667778933</v>
      </c>
      <c r="T48" s="1108">
        <v>4.6498435327651224</v>
      </c>
    </row>
    <row r="49" spans="11:20" ht="13.5" customHeight="1">
      <c r="K49" s="1158">
        <v>2016</v>
      </c>
      <c r="L49" s="1108">
        <v>16.607268124164133</v>
      </c>
      <c r="M49" s="1108">
        <v>5.647976366902367</v>
      </c>
      <c r="N49" s="1108">
        <v>43.731140945467267</v>
      </c>
      <c r="O49" s="1108">
        <v>21.747987622917424</v>
      </c>
      <c r="P49" s="1108">
        <v>20.343481185747542</v>
      </c>
      <c r="Q49" s="1108">
        <v>21.589704572205207</v>
      </c>
      <c r="R49" s="1108">
        <v>17.63428104234632</v>
      </c>
      <c r="S49" s="1108">
        <v>11.556196940144538</v>
      </c>
      <c r="T49" s="1108">
        <v>6.7039957338208973</v>
      </c>
    </row>
    <row r="50" spans="11:20" ht="13.5" customHeight="1">
      <c r="K50" s="1158">
        <v>2017</v>
      </c>
      <c r="L50" s="1108">
        <v>13.607970177361402</v>
      </c>
      <c r="M50" s="1108">
        <v>7.5310717443905659</v>
      </c>
      <c r="N50" s="1108">
        <v>48.732395422153743</v>
      </c>
      <c r="O50" s="1108">
        <v>16.792993621508693</v>
      </c>
      <c r="P50" s="1108">
        <v>13.07928381578763</v>
      </c>
      <c r="Q50" s="1108">
        <v>17.549861317943716</v>
      </c>
      <c r="R50" s="1108">
        <v>13.595934271815356</v>
      </c>
      <c r="S50" s="1108">
        <v>4.9533013753666824</v>
      </c>
      <c r="T50" s="1108">
        <v>9.2176449511836491</v>
      </c>
    </row>
    <row r="51" spans="11:20" ht="13.5" customHeight="1">
      <c r="K51" s="1159">
        <v>2018</v>
      </c>
      <c r="L51" s="1160">
        <v>12.051757996395233</v>
      </c>
      <c r="M51" s="1160">
        <v>8.6558956868393118</v>
      </c>
      <c r="N51" s="1160">
        <v>42.21060790950046</v>
      </c>
      <c r="O51" s="1160">
        <v>18.262284700181887</v>
      </c>
      <c r="P51" s="1160">
        <v>9.6948945739330288</v>
      </c>
      <c r="Q51" s="1160">
        <v>15.381199460665684</v>
      </c>
      <c r="R51" s="1160">
        <v>11.060035253862372</v>
      </c>
      <c r="S51" s="1160">
        <v>6.5193740857596501</v>
      </c>
      <c r="T51" s="1160">
        <v>4.617757876524041</v>
      </c>
    </row>
    <row r="52" spans="11:20" ht="13.5" customHeight="1">
      <c r="K52" s="1159">
        <v>2019</v>
      </c>
      <c r="L52" s="1160">
        <v>13.221382738069536</v>
      </c>
      <c r="M52" s="1160">
        <v>8.1072832017092065</v>
      </c>
      <c r="N52" s="1160">
        <v>45.94478838141962</v>
      </c>
      <c r="O52" s="1160">
        <v>17.990876491108239</v>
      </c>
      <c r="P52" s="1160">
        <v>14.406713528504282</v>
      </c>
      <c r="Q52" s="1160">
        <v>12.840095985774141</v>
      </c>
      <c r="R52" s="1160">
        <v>15.09296849342827</v>
      </c>
      <c r="S52" s="1160">
        <v>7.2864758959329317</v>
      </c>
      <c r="T52" s="1160">
        <v>6.4313267127951246</v>
      </c>
    </row>
    <row r="53" spans="11:20" ht="13.5" customHeight="1">
      <c r="K53" s="1159">
        <v>2020</v>
      </c>
      <c r="L53" s="1160">
        <v>11.529197693157924</v>
      </c>
      <c r="M53" s="1160">
        <v>5.9227039749635457</v>
      </c>
      <c r="N53" s="1160">
        <v>45.45151772805103</v>
      </c>
      <c r="O53" s="1160">
        <v>15.785643588581927</v>
      </c>
      <c r="P53" s="1160">
        <v>12.179466880375712</v>
      </c>
      <c r="Q53" s="1160">
        <v>13.083229559535237</v>
      </c>
      <c r="R53" s="1160">
        <v>11.529954681653733</v>
      </c>
      <c r="S53" s="1160">
        <v>7.5557540440149662</v>
      </c>
      <c r="T53" s="1160">
        <v>4.0610126541154301</v>
      </c>
    </row>
    <row r="54" spans="11:20" ht="13.5" customHeight="1">
      <c r="K54" s="1159">
        <v>2021</v>
      </c>
      <c r="L54" s="1160">
        <v>12.444469701043197</v>
      </c>
      <c r="M54" s="1160">
        <v>13.425205705947954</v>
      </c>
      <c r="N54" s="1160">
        <v>68.84327472423125</v>
      </c>
      <c r="O54" s="1160">
        <v>14.888780807368953</v>
      </c>
      <c r="P54" s="1160">
        <v>6.9571785659267205</v>
      </c>
      <c r="Q54" s="1160">
        <v>11.304890542752505</v>
      </c>
      <c r="R54" s="1160">
        <v>6.4864285583348495</v>
      </c>
      <c r="S54" s="1160">
        <v>8.1063115741916647</v>
      </c>
      <c r="T54" s="1160">
        <v>7.4579855714614851</v>
      </c>
    </row>
    <row r="55" spans="11:20" ht="13.5" customHeight="1">
      <c r="K55" s="1161">
        <v>2022</v>
      </c>
      <c r="L55" s="1110">
        <v>15.530112834737439</v>
      </c>
      <c r="M55" s="1110">
        <v>17.364533175644599</v>
      </c>
      <c r="N55" s="1110">
        <v>89.908371642117771</v>
      </c>
      <c r="O55" s="1110">
        <v>15.514352499879333</v>
      </c>
      <c r="P55" s="1110">
        <v>8.0665795308023593</v>
      </c>
      <c r="Q55" s="1110">
        <v>14.735532280171586</v>
      </c>
      <c r="R55" s="1110">
        <v>12.396723320631388</v>
      </c>
      <c r="S55" s="1110">
        <v>7.6493327323143339</v>
      </c>
      <c r="T55" s="1110">
        <v>7.7736016262374603</v>
      </c>
    </row>
  </sheetData>
  <hyperlinks>
    <hyperlink ref="K1" location="Obsah!A1" display="Naspäť na obsah"/>
  </hyperlinks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showGridLines="0" zoomScaleNormal="100" zoomScaleSheetLayoutView="100" workbookViewId="0"/>
  </sheetViews>
  <sheetFormatPr defaultColWidth="8" defaultRowHeight="13.5" customHeight="1"/>
  <cols>
    <col min="1" max="1" width="10" style="1152" customWidth="1"/>
    <col min="2" max="7" width="10" style="1164" customWidth="1"/>
    <col min="8" max="10" width="10" style="1152" customWidth="1"/>
    <col min="11" max="11" width="10" style="1165" customWidth="1"/>
    <col min="12" max="13" width="11.875" style="1165" customWidth="1"/>
    <col min="14" max="17" width="11.875" style="1152" customWidth="1"/>
    <col min="18" max="20" width="13.125" style="1152" customWidth="1"/>
    <col min="21" max="21" width="10.125" style="1152" customWidth="1"/>
    <col min="22" max="16384" width="8" style="1152"/>
  </cols>
  <sheetData>
    <row r="1" spans="1:21" ht="15" customHeight="1">
      <c r="A1" s="1" t="s">
        <v>0</v>
      </c>
      <c r="H1" s="1164"/>
      <c r="J1" s="2004" t="s">
        <v>1431</v>
      </c>
    </row>
    <row r="2" spans="1:21" ht="20.100000000000001" customHeight="1">
      <c r="A2" s="1166" t="s">
        <v>1146</v>
      </c>
    </row>
    <row r="3" spans="1:21" ht="15" customHeight="1">
      <c r="J3" s="1167" t="s">
        <v>1147</v>
      </c>
    </row>
    <row r="4" spans="1:21" ht="13.5" customHeight="1">
      <c r="J4" s="2292" t="s">
        <v>179</v>
      </c>
      <c r="K4" s="2293" t="s">
        <v>12</v>
      </c>
      <c r="L4" s="2294" t="s">
        <v>735</v>
      </c>
      <c r="M4" s="2294"/>
      <c r="N4" s="2294"/>
      <c r="O4" s="2294"/>
      <c r="P4" s="2294"/>
      <c r="Q4" s="2294"/>
      <c r="R4" s="2294"/>
      <c r="S4" s="2294"/>
      <c r="T4" s="2294"/>
      <c r="U4" s="2294"/>
    </row>
    <row r="5" spans="1:21" ht="60">
      <c r="J5" s="2292"/>
      <c r="K5" s="2293"/>
      <c r="L5" s="1168" t="s">
        <v>736</v>
      </c>
      <c r="M5" s="1168" t="s">
        <v>737</v>
      </c>
      <c r="N5" s="1169" t="s">
        <v>738</v>
      </c>
      <c r="O5" s="1169" t="s">
        <v>739</v>
      </c>
      <c r="P5" s="1169" t="s">
        <v>740</v>
      </c>
      <c r="Q5" s="1169" t="s">
        <v>741</v>
      </c>
      <c r="R5" s="1169" t="s">
        <v>742</v>
      </c>
      <c r="S5" s="1169" t="s">
        <v>743</v>
      </c>
      <c r="T5" s="1169" t="s">
        <v>744</v>
      </c>
      <c r="U5" s="1169" t="s">
        <v>745</v>
      </c>
    </row>
    <row r="6" spans="1:21" ht="12">
      <c r="J6" s="1170">
        <v>2013</v>
      </c>
      <c r="K6" s="1171">
        <v>100</v>
      </c>
      <c r="L6" s="1172">
        <v>39.403292181069958</v>
      </c>
      <c r="M6" s="1172">
        <v>0.41152263374485598</v>
      </c>
      <c r="N6" s="1173">
        <v>1.6460905349794239</v>
      </c>
      <c r="O6" s="1173">
        <v>12.551440329218108</v>
      </c>
      <c r="P6" s="1173">
        <v>2.7777777777777777</v>
      </c>
      <c r="Q6" s="1173">
        <v>0.20576131687242799</v>
      </c>
      <c r="R6" s="1173">
        <v>2.6748971193415638</v>
      </c>
      <c r="S6" s="1173">
        <v>8.8477366255144041</v>
      </c>
      <c r="T6" s="1173">
        <v>27.674897119341562</v>
      </c>
      <c r="U6" s="1173">
        <v>3.8065843621399176</v>
      </c>
    </row>
    <row r="7" spans="1:21" ht="13.5" customHeight="1">
      <c r="J7" s="1170">
        <v>2014</v>
      </c>
      <c r="K7" s="1171">
        <v>100</v>
      </c>
      <c r="L7" s="1172">
        <v>38.807785888077859</v>
      </c>
      <c r="M7" s="1172">
        <v>2.1897810218978102</v>
      </c>
      <c r="N7" s="1173">
        <v>2.1897810218978102</v>
      </c>
      <c r="O7" s="1173">
        <v>10.097323600973237</v>
      </c>
      <c r="P7" s="1173">
        <v>3.5279805352798053</v>
      </c>
      <c r="Q7" s="1173">
        <v>0.36496350364963503</v>
      </c>
      <c r="R7" s="1173">
        <v>3.1630170316301705</v>
      </c>
      <c r="S7" s="1173">
        <v>8.2725060827250605</v>
      </c>
      <c r="T7" s="1173">
        <v>23.844282238442823</v>
      </c>
      <c r="U7" s="1173">
        <v>7.5425790754257909</v>
      </c>
    </row>
    <row r="8" spans="1:21" ht="13.5" customHeight="1">
      <c r="J8" s="1170">
        <v>2015</v>
      </c>
      <c r="K8" s="1171">
        <v>100</v>
      </c>
      <c r="L8" s="1172">
        <v>41.909196740395807</v>
      </c>
      <c r="M8" s="1172">
        <v>1.3969732246798603</v>
      </c>
      <c r="N8" s="1173">
        <v>1.5133876600698486</v>
      </c>
      <c r="O8" s="1173">
        <v>12.922002328288706</v>
      </c>
      <c r="P8" s="1173">
        <v>3.6088474970896391</v>
      </c>
      <c r="Q8" s="1173">
        <v>0.69848661233993015</v>
      </c>
      <c r="R8" s="1173">
        <v>3.2596041909196738</v>
      </c>
      <c r="S8" s="1173">
        <v>10.244470314318974</v>
      </c>
      <c r="T8" s="1173">
        <v>17.462165308498253</v>
      </c>
      <c r="U8" s="1173">
        <v>6.9848661233993008</v>
      </c>
    </row>
    <row r="9" spans="1:21" ht="13.5" customHeight="1">
      <c r="J9" s="1170">
        <v>2016</v>
      </c>
      <c r="K9" s="1171">
        <v>100</v>
      </c>
      <c r="L9" s="1172">
        <v>39.852786540483706</v>
      </c>
      <c r="M9" s="1172">
        <v>2.3133543638275498</v>
      </c>
      <c r="N9" s="1173">
        <v>2.1030494216614093</v>
      </c>
      <c r="O9" s="1173">
        <v>11.987381703470032</v>
      </c>
      <c r="P9" s="1173">
        <v>3.890641430073607</v>
      </c>
      <c r="Q9" s="1173">
        <v>0.73606729758149314</v>
      </c>
      <c r="R9" s="1173">
        <v>2.7339642481598316</v>
      </c>
      <c r="S9" s="1173">
        <v>13.774973711882229</v>
      </c>
      <c r="T9" s="1173">
        <v>16.193480546792848</v>
      </c>
      <c r="U9" s="1173">
        <v>6.4143007360672977</v>
      </c>
    </row>
    <row r="10" spans="1:21" ht="13.5" customHeight="1">
      <c r="J10" s="1170">
        <v>2017</v>
      </c>
      <c r="K10" s="1171">
        <v>100</v>
      </c>
      <c r="L10" s="1172">
        <v>41.379310344827587</v>
      </c>
      <c r="M10" s="1172">
        <v>2.7348394768133173</v>
      </c>
      <c r="N10" s="1173">
        <v>2.7348394768133173</v>
      </c>
      <c r="O10" s="1173">
        <v>8.3234244946492275</v>
      </c>
      <c r="P10" s="1173">
        <v>4.1617122473246138</v>
      </c>
      <c r="Q10" s="1173">
        <v>0.83234244946492275</v>
      </c>
      <c r="R10" s="1173">
        <v>4.3995243757431624</v>
      </c>
      <c r="S10" s="1173">
        <v>10.820451843043994</v>
      </c>
      <c r="T10" s="1173">
        <v>14.506539833531509</v>
      </c>
      <c r="U10" s="1173">
        <v>10.107015457788346</v>
      </c>
    </row>
    <row r="11" spans="1:21" ht="13.5" customHeight="1">
      <c r="J11" s="1170">
        <v>2018</v>
      </c>
      <c r="K11" s="1171">
        <v>100</v>
      </c>
      <c r="L11" s="1172">
        <v>41.267787839586028</v>
      </c>
      <c r="M11" s="1172">
        <v>2.58732212160414</v>
      </c>
      <c r="N11" s="1173">
        <v>1.1642949547218628</v>
      </c>
      <c r="O11" s="1173">
        <v>8.796895213454075</v>
      </c>
      <c r="P11" s="1173">
        <v>2.9754204398447608</v>
      </c>
      <c r="Q11" s="1173">
        <v>1.29366106080207</v>
      </c>
      <c r="R11" s="1173">
        <v>3.6222509702457955</v>
      </c>
      <c r="S11" s="1173">
        <v>14.23027166882277</v>
      </c>
      <c r="T11" s="1173">
        <v>16.558861578266495</v>
      </c>
      <c r="U11" s="1173">
        <v>7.5032341526520057</v>
      </c>
    </row>
    <row r="12" spans="1:21" ht="13.5" customHeight="1">
      <c r="J12" s="1170">
        <v>2019</v>
      </c>
      <c r="K12" s="1171">
        <v>100</v>
      </c>
      <c r="L12" s="1172">
        <v>42.799461641991925</v>
      </c>
      <c r="M12" s="1172">
        <v>2.0188425302826376</v>
      </c>
      <c r="N12" s="1173">
        <v>1.6150740242261103</v>
      </c>
      <c r="O12" s="1173">
        <v>12.113055181695827</v>
      </c>
      <c r="P12" s="1173">
        <v>3.0955585464333781</v>
      </c>
      <c r="Q12" s="1173">
        <v>0.80753701211305517</v>
      </c>
      <c r="R12" s="1173">
        <v>2.9609690444145356</v>
      </c>
      <c r="S12" s="1173">
        <v>13.189771197846568</v>
      </c>
      <c r="T12" s="1173">
        <v>15.477792732166892</v>
      </c>
      <c r="U12" s="1173">
        <v>5.9219380888290711</v>
      </c>
    </row>
    <row r="13" spans="1:21" ht="13.5" customHeight="1">
      <c r="J13" s="1170">
        <v>2020</v>
      </c>
      <c r="K13" s="1171">
        <v>100</v>
      </c>
      <c r="L13" s="1172">
        <v>43.597560975609753</v>
      </c>
      <c r="M13" s="1172">
        <v>1.8292682926829267</v>
      </c>
      <c r="N13" s="1173">
        <v>1.9817073170731707</v>
      </c>
      <c r="O13" s="1173">
        <v>7.774390243902439</v>
      </c>
      <c r="P13" s="1173">
        <v>2.1341463414634148</v>
      </c>
      <c r="Q13" s="1173">
        <v>1.2195121951219512</v>
      </c>
      <c r="R13" s="1173">
        <v>3.8109756097560976</v>
      </c>
      <c r="S13" s="1173">
        <v>8.2317073170731714</v>
      </c>
      <c r="T13" s="1173">
        <v>20.579268292682926</v>
      </c>
      <c r="U13" s="1173">
        <v>8.8414634146341466</v>
      </c>
    </row>
    <row r="14" spans="1:21" ht="13.5" customHeight="1">
      <c r="J14" s="1170">
        <v>2021</v>
      </c>
      <c r="K14" s="1171">
        <v>100</v>
      </c>
      <c r="L14" s="1172">
        <v>36.363636363636367</v>
      </c>
      <c r="M14" s="1172">
        <v>4.5454545454545459</v>
      </c>
      <c r="N14" s="1173">
        <v>1.6666666666666667</v>
      </c>
      <c r="O14" s="1173">
        <v>7.1212121212121211</v>
      </c>
      <c r="P14" s="1173">
        <v>2.5757575757575757</v>
      </c>
      <c r="Q14" s="1173">
        <v>0.75757575757575757</v>
      </c>
      <c r="R14" s="1173">
        <v>3.1818181818181817</v>
      </c>
      <c r="S14" s="1173">
        <v>11.969696969696969</v>
      </c>
      <c r="T14" s="1173">
        <v>21.363636363636363</v>
      </c>
      <c r="U14" s="1173">
        <v>10.454545454545453</v>
      </c>
    </row>
    <row r="15" spans="1:21" ht="13.5" customHeight="1">
      <c r="J15" s="1174">
        <v>2022</v>
      </c>
      <c r="K15" s="1175">
        <v>100</v>
      </c>
      <c r="L15" s="1176">
        <v>34.668508287292816</v>
      </c>
      <c r="M15" s="1176">
        <v>5.3867403314917128</v>
      </c>
      <c r="N15" s="1176">
        <v>1.2430939226519337</v>
      </c>
      <c r="O15" s="1176">
        <v>8.2872928176795568</v>
      </c>
      <c r="P15" s="1176">
        <v>0.82872928176795579</v>
      </c>
      <c r="Q15" s="1176">
        <v>0.55248618784530379</v>
      </c>
      <c r="R15" s="1176">
        <v>2.9005524861878453</v>
      </c>
      <c r="S15" s="1176">
        <v>12.707182320441991</v>
      </c>
      <c r="T15" s="1176">
        <v>26.243093922651934</v>
      </c>
      <c r="U15" s="1176">
        <v>7.1823204419889501</v>
      </c>
    </row>
    <row r="17" spans="1:21" ht="13.5" customHeight="1">
      <c r="K17" s="1177"/>
      <c r="L17" s="560"/>
      <c r="M17" s="560"/>
      <c r="N17" s="560"/>
      <c r="O17" s="560"/>
      <c r="P17" s="560"/>
      <c r="Q17" s="560"/>
      <c r="R17" s="560"/>
      <c r="S17" s="560"/>
      <c r="T17" s="560"/>
      <c r="U17" s="560"/>
    </row>
    <row r="24" spans="1:21" ht="13.5" customHeight="1">
      <c r="H24" s="1178"/>
      <c r="I24" s="1178"/>
      <c r="J24" s="1178"/>
      <c r="K24" s="1179"/>
      <c r="L24" s="1179"/>
      <c r="M24" s="1179"/>
    </row>
    <row r="25" spans="1:21" ht="13.5" customHeight="1">
      <c r="H25" s="1178"/>
      <c r="I25" s="1178"/>
      <c r="J25" s="919"/>
      <c r="K25" s="1179"/>
      <c r="L25" s="1179"/>
      <c r="M25" s="1179"/>
    </row>
    <row r="26" spans="1:21" ht="13.5" customHeight="1">
      <c r="H26" s="1180"/>
      <c r="I26" s="1180"/>
      <c r="J26" s="919"/>
      <c r="K26" s="1179"/>
      <c r="L26" s="1179"/>
      <c r="M26" s="1179"/>
    </row>
    <row r="27" spans="1:21" ht="13.5" customHeight="1">
      <c r="H27" s="1180"/>
      <c r="I27" s="1180"/>
      <c r="J27" s="919"/>
      <c r="K27" s="1179"/>
      <c r="L27" s="1179"/>
      <c r="M27" s="1179"/>
    </row>
    <row r="28" spans="1:21" ht="13.5" customHeight="1">
      <c r="H28" s="1180"/>
      <c r="I28" s="1180"/>
      <c r="J28" s="919"/>
      <c r="K28" s="1179"/>
      <c r="L28" s="1179"/>
      <c r="M28" s="1179"/>
    </row>
    <row r="29" spans="1:21" ht="13.5" customHeight="1">
      <c r="H29" s="1180"/>
      <c r="I29" s="1180"/>
      <c r="J29" s="919"/>
      <c r="K29" s="1179"/>
      <c r="L29" s="1179"/>
      <c r="M29" s="1179"/>
    </row>
    <row r="30" spans="1:21" ht="13.5" customHeight="1">
      <c r="A30" s="908"/>
      <c r="H30" s="1180"/>
      <c r="I30" s="1180"/>
      <c r="J30" s="919"/>
      <c r="K30" s="1179"/>
      <c r="L30" s="1181"/>
      <c r="M30" s="1181"/>
      <c r="N30" s="1182"/>
      <c r="O30" s="1182"/>
      <c r="P30" s="1182"/>
      <c r="Q30" s="1182"/>
      <c r="R30" s="1182"/>
      <c r="S30" s="1182"/>
      <c r="T30" s="1182"/>
      <c r="U30" s="1182"/>
    </row>
    <row r="31" spans="1:21" ht="13.5" customHeight="1">
      <c r="H31" s="1180"/>
      <c r="I31" s="1180"/>
      <c r="J31" s="919"/>
      <c r="K31" s="1183"/>
      <c r="L31" s="1179"/>
      <c r="M31" s="1179"/>
    </row>
    <row r="32" spans="1:21" s="1182" customFormat="1" ht="13.5" customHeight="1">
      <c r="B32" s="1184"/>
      <c r="C32" s="1184"/>
      <c r="D32" s="1184"/>
      <c r="E32" s="1184"/>
      <c r="F32" s="1184"/>
      <c r="G32" s="1184"/>
      <c r="H32" s="1180"/>
      <c r="I32" s="1180"/>
      <c r="J32" s="919"/>
      <c r="K32" s="1179"/>
      <c r="L32" s="1179"/>
      <c r="M32" s="1179"/>
      <c r="N32" s="1152"/>
      <c r="O32" s="1152"/>
      <c r="P32" s="1152"/>
      <c r="Q32" s="1152"/>
      <c r="R32" s="1152"/>
      <c r="S32" s="1152"/>
      <c r="T32" s="1152"/>
      <c r="U32" s="1152"/>
    </row>
    <row r="33" spans="1:13" ht="13.5" customHeight="1">
      <c r="H33" s="1180"/>
      <c r="I33" s="1180"/>
      <c r="J33" s="919"/>
      <c r="K33" s="1179"/>
      <c r="L33" s="1178"/>
      <c r="M33" s="1179"/>
    </row>
    <row r="34" spans="1:13" ht="13.5" customHeight="1">
      <c r="A34" s="1183"/>
      <c r="H34" s="1180"/>
      <c r="I34" s="1180"/>
      <c r="J34" s="919"/>
      <c r="K34" s="1179"/>
      <c r="L34" s="1178"/>
      <c r="M34" s="1179"/>
    </row>
    <row r="35" spans="1:13" ht="13.5" customHeight="1">
      <c r="B35" s="1152"/>
      <c r="C35" s="1152"/>
      <c r="D35" s="1152"/>
      <c r="E35" s="1152"/>
      <c r="F35" s="1152"/>
      <c r="G35" s="1152"/>
      <c r="H35" s="1180"/>
      <c r="I35" s="1180"/>
      <c r="J35" s="1178"/>
      <c r="K35" s="1178"/>
      <c r="L35" s="1178"/>
      <c r="M35" s="1179"/>
    </row>
    <row r="36" spans="1:13" ht="13.5" customHeight="1">
      <c r="B36" s="1152"/>
      <c r="C36" s="1152"/>
      <c r="D36" s="1152"/>
      <c r="E36" s="1152"/>
      <c r="F36" s="1152"/>
      <c r="G36" s="1152"/>
      <c r="H36" s="1178"/>
      <c r="I36" s="1178"/>
      <c r="J36" s="1178"/>
      <c r="K36" s="1178"/>
      <c r="L36" s="1178"/>
      <c r="M36" s="1179"/>
    </row>
    <row r="37" spans="1:13" ht="13.5" customHeight="1">
      <c r="B37" s="1152"/>
      <c r="C37" s="1152"/>
      <c r="D37" s="1152"/>
      <c r="E37" s="1152"/>
      <c r="F37" s="1152"/>
      <c r="G37" s="1152"/>
      <c r="K37" s="1152"/>
      <c r="L37" s="1152"/>
    </row>
    <row r="38" spans="1:13" ht="13.5" customHeight="1">
      <c r="B38" s="1152"/>
      <c r="C38" s="1152"/>
      <c r="D38" s="1152"/>
      <c r="E38" s="1152"/>
      <c r="F38" s="1152"/>
      <c r="G38" s="1152"/>
      <c r="K38" s="1152"/>
      <c r="L38" s="1152"/>
    </row>
    <row r="39" spans="1:13" ht="13.5" customHeight="1">
      <c r="B39" s="1152"/>
      <c r="C39" s="1152"/>
      <c r="D39" s="1152"/>
      <c r="E39" s="1152"/>
      <c r="F39" s="1152"/>
      <c r="G39" s="1152"/>
      <c r="K39" s="1152"/>
      <c r="L39" s="1152"/>
    </row>
    <row r="40" spans="1:13" ht="13.5" customHeight="1">
      <c r="B40" s="1152"/>
      <c r="C40" s="1152"/>
      <c r="D40" s="1152"/>
      <c r="E40" s="1152"/>
      <c r="F40" s="1152"/>
      <c r="G40" s="1152"/>
      <c r="K40" s="1152"/>
      <c r="L40" s="1152"/>
    </row>
    <row r="41" spans="1:13" ht="13.5" customHeight="1">
      <c r="B41" s="1152"/>
      <c r="C41" s="1152"/>
      <c r="D41" s="1152"/>
      <c r="E41" s="1152"/>
      <c r="F41" s="1152"/>
      <c r="K41" s="1152"/>
      <c r="L41" s="1152"/>
    </row>
    <row r="42" spans="1:13" ht="13.5" customHeight="1">
      <c r="B42" s="1152"/>
      <c r="C42" s="1152"/>
      <c r="D42" s="1152"/>
      <c r="E42" s="1152"/>
      <c r="F42" s="1152"/>
      <c r="G42" s="1152"/>
      <c r="K42" s="1152"/>
      <c r="L42" s="1152"/>
    </row>
    <row r="43" spans="1:13" ht="13.5" customHeight="1">
      <c r="B43" s="1152"/>
      <c r="C43" s="1152"/>
      <c r="D43" s="1152"/>
      <c r="E43" s="1152"/>
      <c r="F43" s="1152"/>
      <c r="G43" s="1152"/>
      <c r="K43" s="1152"/>
      <c r="L43" s="1152"/>
    </row>
    <row r="44" spans="1:13" ht="13.5" customHeight="1">
      <c r="B44" s="1152"/>
      <c r="C44" s="1152"/>
      <c r="D44" s="1152"/>
      <c r="E44" s="1152"/>
      <c r="F44" s="1152"/>
      <c r="G44" s="1152"/>
    </row>
    <row r="45" spans="1:13" ht="13.5" customHeight="1">
      <c r="B45" s="1152"/>
      <c r="C45" s="1152"/>
      <c r="D45" s="1152"/>
      <c r="E45" s="1152"/>
      <c r="F45" s="1152"/>
      <c r="G45" s="1152"/>
    </row>
  </sheetData>
  <mergeCells count="3">
    <mergeCell ref="J4:J5"/>
    <mergeCell ref="K4:K5"/>
    <mergeCell ref="L4:U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workbookViewId="0"/>
  </sheetViews>
  <sheetFormatPr defaultColWidth="11.25" defaultRowHeight="13.5" customHeight="1"/>
  <cols>
    <col min="1" max="1" width="19.25" style="412" customWidth="1"/>
    <col min="2" max="2" width="8.375" style="412" customWidth="1"/>
    <col min="3" max="4" width="9.625" style="412" customWidth="1"/>
    <col min="5" max="5" width="7.75" style="412" customWidth="1"/>
    <col min="6" max="6" width="8.375" style="412" customWidth="1"/>
    <col min="7" max="8" width="10.125" style="412" customWidth="1"/>
    <col min="9" max="9" width="7.75" style="412" customWidth="1"/>
    <col min="10" max="16384" width="11.25" style="412"/>
  </cols>
  <sheetData>
    <row r="1" spans="1:11" ht="15" customHeight="1">
      <c r="A1" s="1" t="s">
        <v>0</v>
      </c>
      <c r="J1" s="2004" t="s">
        <v>1431</v>
      </c>
    </row>
    <row r="2" spans="1:11" ht="20.100000000000001" customHeight="1">
      <c r="A2" s="411" t="s">
        <v>746</v>
      </c>
      <c r="H2" s="430"/>
      <c r="I2" s="430"/>
    </row>
    <row r="3" spans="1:11" ht="15" customHeight="1">
      <c r="A3" s="637"/>
    </row>
    <row r="4" spans="1:11" s="1186" customFormat="1" ht="15" customHeight="1">
      <c r="A4" s="1185" t="s">
        <v>42</v>
      </c>
      <c r="B4" s="1185"/>
      <c r="C4" s="1185"/>
      <c r="D4" s="1185"/>
      <c r="E4" s="1185"/>
      <c r="F4" s="1185"/>
      <c r="G4" s="1185"/>
      <c r="H4" s="1185"/>
      <c r="I4" s="1185"/>
    </row>
    <row r="5" spans="1:11" ht="24.95" customHeight="1">
      <c r="A5" s="2295" t="s">
        <v>352</v>
      </c>
      <c r="B5" s="2296" t="s">
        <v>747</v>
      </c>
      <c r="C5" s="2296"/>
      <c r="D5" s="2296"/>
      <c r="E5" s="2296"/>
      <c r="F5" s="2297" t="s">
        <v>748</v>
      </c>
      <c r="G5" s="2297"/>
      <c r="H5" s="2297"/>
      <c r="I5" s="2297"/>
    </row>
    <row r="6" spans="1:11" ht="24.95" customHeight="1">
      <c r="A6" s="2295"/>
      <c r="B6" s="484" t="s">
        <v>7</v>
      </c>
      <c r="C6" s="1187" t="s">
        <v>749</v>
      </c>
      <c r="D6" s="1187" t="s">
        <v>750</v>
      </c>
      <c r="E6" s="1187" t="s">
        <v>751</v>
      </c>
      <c r="F6" s="484" t="s">
        <v>7</v>
      </c>
      <c r="G6" s="1187" t="s">
        <v>749</v>
      </c>
      <c r="H6" s="1187" t="s">
        <v>750</v>
      </c>
      <c r="I6" s="1187" t="s">
        <v>751</v>
      </c>
    </row>
    <row r="7" spans="1:11" ht="13.5" customHeight="1">
      <c r="A7" s="614" t="s">
        <v>158</v>
      </c>
      <c r="B7" s="631">
        <v>157396</v>
      </c>
      <c r="C7" s="631">
        <v>36671</v>
      </c>
      <c r="D7" s="631">
        <v>117123</v>
      </c>
      <c r="E7" s="631">
        <v>3602</v>
      </c>
      <c r="F7" s="631">
        <v>33332</v>
      </c>
      <c r="G7" s="631">
        <v>7944</v>
      </c>
      <c r="H7" s="631">
        <v>24059</v>
      </c>
      <c r="I7" s="631">
        <v>1329</v>
      </c>
      <c r="K7" s="424"/>
    </row>
    <row r="8" spans="1:11" ht="13.5" customHeight="1">
      <c r="A8" s="1188" t="s">
        <v>161</v>
      </c>
      <c r="B8" s="1189">
        <v>22900</v>
      </c>
      <c r="C8" s="1190">
        <v>2673</v>
      </c>
      <c r="D8" s="1190">
        <v>19906</v>
      </c>
      <c r="E8" s="1190">
        <v>321</v>
      </c>
      <c r="F8" s="1189">
        <v>4757</v>
      </c>
      <c r="G8" s="1190">
        <v>708</v>
      </c>
      <c r="H8" s="1190">
        <v>3904</v>
      </c>
      <c r="I8" s="1190">
        <v>145</v>
      </c>
      <c r="K8" s="424"/>
    </row>
    <row r="9" spans="1:11" ht="13.5" customHeight="1">
      <c r="A9" s="1188" t="s">
        <v>163</v>
      </c>
      <c r="B9" s="1189">
        <v>19515</v>
      </c>
      <c r="C9" s="1190">
        <v>5522</v>
      </c>
      <c r="D9" s="1190">
        <v>13909</v>
      </c>
      <c r="E9" s="1190">
        <v>84</v>
      </c>
      <c r="F9" s="1189">
        <v>4017</v>
      </c>
      <c r="G9" s="1190">
        <v>942</v>
      </c>
      <c r="H9" s="1190">
        <v>3033</v>
      </c>
      <c r="I9" s="1190">
        <v>42</v>
      </c>
      <c r="K9" s="424"/>
    </row>
    <row r="10" spans="1:11" ht="13.5" customHeight="1">
      <c r="A10" s="1188" t="s">
        <v>165</v>
      </c>
      <c r="B10" s="1189">
        <v>17494</v>
      </c>
      <c r="C10" s="1190">
        <v>5060</v>
      </c>
      <c r="D10" s="1190">
        <v>12289</v>
      </c>
      <c r="E10" s="1190">
        <v>145</v>
      </c>
      <c r="F10" s="1189">
        <v>3573</v>
      </c>
      <c r="G10" s="1190">
        <v>1104</v>
      </c>
      <c r="H10" s="1190">
        <v>2400</v>
      </c>
      <c r="I10" s="1190">
        <v>69</v>
      </c>
      <c r="K10" s="424"/>
    </row>
    <row r="11" spans="1:11" ht="13.5" customHeight="1">
      <c r="A11" s="1188" t="s">
        <v>167</v>
      </c>
      <c r="B11" s="1189">
        <v>27177</v>
      </c>
      <c r="C11" s="1190">
        <v>4851</v>
      </c>
      <c r="D11" s="1190">
        <v>21758</v>
      </c>
      <c r="E11" s="1190">
        <v>568</v>
      </c>
      <c r="F11" s="1189">
        <v>5857</v>
      </c>
      <c r="G11" s="1190">
        <v>993</v>
      </c>
      <c r="H11" s="1190">
        <v>4734</v>
      </c>
      <c r="I11" s="1190">
        <v>130</v>
      </c>
      <c r="K11" s="424"/>
    </row>
    <row r="12" spans="1:11" ht="13.5" customHeight="1">
      <c r="A12" s="1188" t="s">
        <v>169</v>
      </c>
      <c r="B12" s="1189">
        <v>15590</v>
      </c>
      <c r="C12" s="1190">
        <v>4872</v>
      </c>
      <c r="D12" s="1190">
        <v>10234</v>
      </c>
      <c r="E12" s="1190">
        <v>484</v>
      </c>
      <c r="F12" s="1189">
        <v>3585</v>
      </c>
      <c r="G12" s="1190">
        <v>1143</v>
      </c>
      <c r="H12" s="1190">
        <v>2251</v>
      </c>
      <c r="I12" s="1190">
        <v>191</v>
      </c>
      <c r="K12" s="424"/>
    </row>
    <row r="13" spans="1:11" ht="13.5" customHeight="1">
      <c r="A13" s="1188" t="s">
        <v>171</v>
      </c>
      <c r="B13" s="1189">
        <v>20948</v>
      </c>
      <c r="C13" s="1190">
        <v>5353</v>
      </c>
      <c r="D13" s="1190">
        <v>14511</v>
      </c>
      <c r="E13" s="1190">
        <v>1084</v>
      </c>
      <c r="F13" s="1189">
        <v>3702</v>
      </c>
      <c r="G13" s="1190">
        <v>973</v>
      </c>
      <c r="H13" s="1190">
        <v>2470</v>
      </c>
      <c r="I13" s="1190">
        <v>259</v>
      </c>
      <c r="K13" s="424"/>
    </row>
    <row r="14" spans="1:11" ht="13.5" customHeight="1">
      <c r="A14" s="1188" t="s">
        <v>173</v>
      </c>
      <c r="B14" s="1189">
        <v>14619</v>
      </c>
      <c r="C14" s="1190">
        <v>3204</v>
      </c>
      <c r="D14" s="1190">
        <v>11066</v>
      </c>
      <c r="E14" s="1190">
        <v>349</v>
      </c>
      <c r="F14" s="1189">
        <v>3359</v>
      </c>
      <c r="G14" s="1190">
        <v>925</v>
      </c>
      <c r="H14" s="1190">
        <v>2257</v>
      </c>
      <c r="I14" s="1190">
        <v>177</v>
      </c>
      <c r="K14" s="424"/>
    </row>
    <row r="15" spans="1:11" ht="13.5" customHeight="1">
      <c r="A15" s="1191" t="s">
        <v>176</v>
      </c>
      <c r="B15" s="1192">
        <v>19153</v>
      </c>
      <c r="C15" s="1193">
        <v>5136</v>
      </c>
      <c r="D15" s="1193">
        <v>13450</v>
      </c>
      <c r="E15" s="1193">
        <v>567</v>
      </c>
      <c r="F15" s="1192">
        <v>4482</v>
      </c>
      <c r="G15" s="1193">
        <v>1156</v>
      </c>
      <c r="H15" s="1193">
        <v>3010</v>
      </c>
      <c r="I15" s="1193">
        <v>316</v>
      </c>
      <c r="K15" s="424"/>
    </row>
    <row r="16" spans="1:11" ht="13.5" customHeight="1">
      <c r="A16" s="644"/>
      <c r="B16" s="456"/>
      <c r="C16" s="1194"/>
      <c r="D16" s="1194"/>
      <c r="E16" s="1194"/>
      <c r="F16" s="1195"/>
    </row>
    <row r="17" spans="1:9" ht="13.5" customHeight="1">
      <c r="A17" s="614" t="s">
        <v>282</v>
      </c>
      <c r="B17" s="1196">
        <v>161109</v>
      </c>
      <c r="C17" s="1196">
        <v>35805</v>
      </c>
      <c r="D17" s="1196">
        <v>122160</v>
      </c>
      <c r="E17" s="1196">
        <v>3144</v>
      </c>
      <c r="F17" s="1196">
        <v>33139</v>
      </c>
      <c r="G17" s="1196">
        <v>7506</v>
      </c>
      <c r="H17" s="1196">
        <v>24507</v>
      </c>
      <c r="I17" s="1196">
        <v>1126</v>
      </c>
    </row>
    <row r="18" spans="1:9" ht="13.5" customHeight="1">
      <c r="A18" s="1197" t="s">
        <v>283</v>
      </c>
      <c r="B18" s="1917">
        <v>176532</v>
      </c>
      <c r="C18" s="1918">
        <v>37130</v>
      </c>
      <c r="D18" s="1918">
        <v>135666</v>
      </c>
      <c r="E18" s="1918">
        <v>3736</v>
      </c>
      <c r="F18" s="1917">
        <v>37136</v>
      </c>
      <c r="G18" s="1918">
        <v>7731</v>
      </c>
      <c r="H18" s="1918">
        <v>28131</v>
      </c>
      <c r="I18" s="1918">
        <v>1274</v>
      </c>
    </row>
    <row r="19" spans="1:9" ht="13.5" customHeight="1">
      <c r="A19" s="1197" t="s">
        <v>284</v>
      </c>
      <c r="B19" s="1917">
        <v>185945</v>
      </c>
      <c r="C19" s="1918">
        <v>38090</v>
      </c>
      <c r="D19" s="1918">
        <v>143811</v>
      </c>
      <c r="E19" s="1918">
        <v>4044</v>
      </c>
      <c r="F19" s="1917">
        <v>41983</v>
      </c>
      <c r="G19" s="1918">
        <v>8241</v>
      </c>
      <c r="H19" s="1918">
        <v>32349</v>
      </c>
      <c r="I19" s="1918">
        <v>1393</v>
      </c>
    </row>
    <row r="20" spans="1:9" ht="13.5" customHeight="1">
      <c r="A20" s="1198" t="s">
        <v>285</v>
      </c>
      <c r="B20" s="1919">
        <v>190735</v>
      </c>
      <c r="C20" s="1920">
        <v>38294</v>
      </c>
      <c r="D20" s="1920">
        <v>147755</v>
      </c>
      <c r="E20" s="1920">
        <v>4686</v>
      </c>
      <c r="F20" s="1919">
        <v>48684</v>
      </c>
      <c r="G20" s="1920">
        <v>8613</v>
      </c>
      <c r="H20" s="1920">
        <v>38173</v>
      </c>
      <c r="I20" s="1920">
        <v>1898</v>
      </c>
    </row>
    <row r="21" spans="1:9" ht="13.5" customHeight="1">
      <c r="H21" s="430"/>
      <c r="I21" s="430"/>
    </row>
    <row r="22" spans="1:9" ht="13.5" customHeight="1">
      <c r="A22" s="1199" t="s">
        <v>752</v>
      </c>
      <c r="B22" s="1199"/>
      <c r="C22" s="1199"/>
      <c r="D22" s="1199"/>
      <c r="E22" s="1199"/>
      <c r="F22" s="1199"/>
      <c r="G22" s="1199"/>
      <c r="H22" s="1199"/>
      <c r="I22" s="1199"/>
    </row>
    <row r="23" spans="1:9" ht="24.95" customHeight="1">
      <c r="A23" s="2295" t="s">
        <v>352</v>
      </c>
      <c r="B23" s="2296" t="s">
        <v>747</v>
      </c>
      <c r="C23" s="2296"/>
      <c r="D23" s="2296"/>
      <c r="E23" s="2296"/>
      <c r="F23" s="2297" t="s">
        <v>748</v>
      </c>
      <c r="G23" s="2297"/>
      <c r="H23" s="2297"/>
      <c r="I23" s="2297"/>
    </row>
    <row r="24" spans="1:9" ht="24.95" customHeight="1">
      <c r="A24" s="2295"/>
      <c r="B24" s="484" t="s">
        <v>7</v>
      </c>
      <c r="C24" s="1187" t="s">
        <v>749</v>
      </c>
      <c r="D24" s="1187" t="s">
        <v>750</v>
      </c>
      <c r="E24" s="1187" t="s">
        <v>751</v>
      </c>
      <c r="F24" s="484" t="s">
        <v>7</v>
      </c>
      <c r="G24" s="1187" t="s">
        <v>749</v>
      </c>
      <c r="H24" s="1187" t="s">
        <v>750</v>
      </c>
      <c r="I24" s="1187" t="s">
        <v>751</v>
      </c>
    </row>
    <row r="25" spans="1:9" ht="13.5" customHeight="1">
      <c r="A25" s="614" t="s">
        <v>158</v>
      </c>
      <c r="B25" s="454">
        <v>127.45079780234909</v>
      </c>
      <c r="C25" s="454">
        <v>29.694199383783214</v>
      </c>
      <c r="D25" s="454">
        <v>94.839892951565034</v>
      </c>
      <c r="E25" s="454">
        <v>2.9167054670008219</v>
      </c>
      <c r="F25" s="454">
        <v>26.990457142163077</v>
      </c>
      <c r="G25" s="454">
        <v>6.4326230510423459</v>
      </c>
      <c r="H25" s="454">
        <v>19.481681518759792</v>
      </c>
      <c r="I25" s="454">
        <v>1.0761525723609362</v>
      </c>
    </row>
    <row r="26" spans="1:9" ht="13.5" customHeight="1">
      <c r="A26" s="1188" t="s">
        <v>161</v>
      </c>
      <c r="B26" s="458">
        <v>132.65211548264517</v>
      </c>
      <c r="C26" s="458">
        <v>15.483803698039761</v>
      </c>
      <c r="D26" s="458">
        <v>115.30886510032902</v>
      </c>
      <c r="E26" s="458">
        <v>1.8594466842763797</v>
      </c>
      <c r="F26" s="458">
        <v>27.555725473840308</v>
      </c>
      <c r="G26" s="458">
        <v>4.1012095092450993</v>
      </c>
      <c r="H26" s="458">
        <v>22.614578988831735</v>
      </c>
      <c r="I26" s="458">
        <v>0.8399369757634737</v>
      </c>
    </row>
    <row r="27" spans="1:9" ht="13.5" customHeight="1">
      <c r="A27" s="1188" t="s">
        <v>163</v>
      </c>
      <c r="B27" s="458">
        <v>152.02150035054922</v>
      </c>
      <c r="C27" s="458">
        <v>43.016281062553553</v>
      </c>
      <c r="D27" s="458">
        <v>108.35086079302017</v>
      </c>
      <c r="E27" s="458">
        <v>0.6543584949754615</v>
      </c>
      <c r="F27" s="458">
        <v>31.292358027576537</v>
      </c>
      <c r="G27" s="458">
        <v>7.3381631222248185</v>
      </c>
      <c r="H27" s="458">
        <v>23.627015657863986</v>
      </c>
      <c r="I27" s="458">
        <v>0.32717924748773075</v>
      </c>
    </row>
    <row r="28" spans="1:9" ht="13.5" customHeight="1">
      <c r="A28" s="1188" t="s">
        <v>165</v>
      </c>
      <c r="B28" s="458">
        <v>140.6960004503816</v>
      </c>
      <c r="C28" s="458">
        <v>40.695196197492336</v>
      </c>
      <c r="D28" s="458">
        <v>98.834637563435436</v>
      </c>
      <c r="E28" s="458">
        <v>1.1661666894538318</v>
      </c>
      <c r="F28" s="458">
        <v>28.735955733920974</v>
      </c>
      <c r="G28" s="458">
        <v>8.8789518976346926</v>
      </c>
      <c r="H28" s="458">
        <v>19.302069342684117</v>
      </c>
      <c r="I28" s="458">
        <v>0.55493449360216829</v>
      </c>
    </row>
    <row r="29" spans="1:9" ht="13.5" customHeight="1">
      <c r="A29" s="1188" t="s">
        <v>167</v>
      </c>
      <c r="B29" s="458">
        <v>183.05817689494211</v>
      </c>
      <c r="C29" s="458">
        <v>32.6752480449411</v>
      </c>
      <c r="D29" s="458">
        <v>146.55700823785372</v>
      </c>
      <c r="E29" s="458">
        <v>3.8259206121472982</v>
      </c>
      <c r="F29" s="458">
        <v>39.451438424906208</v>
      </c>
      <c r="G29" s="458">
        <v>6.6886252955321597</v>
      </c>
      <c r="H29" s="458">
        <v>31.887162285044553</v>
      </c>
      <c r="I29" s="458">
        <v>0.87565084432948725</v>
      </c>
    </row>
    <row r="30" spans="1:9" ht="13.5" customHeight="1">
      <c r="A30" s="1188" t="s">
        <v>169</v>
      </c>
      <c r="B30" s="458">
        <v>98.722121607416497</v>
      </c>
      <c r="C30" s="458">
        <v>30.851454552362618</v>
      </c>
      <c r="D30" s="458">
        <v>64.805785280968607</v>
      </c>
      <c r="E30" s="458">
        <v>3.0648817740852849</v>
      </c>
      <c r="F30" s="458">
        <v>22.70165528945402</v>
      </c>
      <c r="G30" s="458">
        <v>7.2379336111146291</v>
      </c>
      <c r="H30" s="458">
        <v>14.254233209640445</v>
      </c>
      <c r="I30" s="458">
        <v>1.2094884686989449</v>
      </c>
    </row>
    <row r="31" spans="1:9" ht="13.5" customHeight="1">
      <c r="A31" s="1188" t="s">
        <v>171</v>
      </c>
      <c r="B31" s="458">
        <v>152.48993615921617</v>
      </c>
      <c r="C31" s="458">
        <v>38.966900337038574</v>
      </c>
      <c r="D31" s="458">
        <v>105.63211111353759</v>
      </c>
      <c r="E31" s="458">
        <v>7.8909247086399805</v>
      </c>
      <c r="F31" s="458">
        <v>26.948527003122884</v>
      </c>
      <c r="G31" s="458">
        <v>7.082905665596587</v>
      </c>
      <c r="H31" s="458">
        <v>17.980243570425046</v>
      </c>
      <c r="I31" s="458">
        <v>1.8853777671012499</v>
      </c>
    </row>
    <row r="32" spans="1:9" ht="13.5" customHeight="1">
      <c r="A32" s="1188" t="s">
        <v>173</v>
      </c>
      <c r="B32" s="458">
        <v>78.630170879029265</v>
      </c>
      <c r="C32" s="458">
        <v>17.23312589755864</v>
      </c>
      <c r="D32" s="458">
        <v>59.519903614976258</v>
      </c>
      <c r="E32" s="458">
        <v>1.8771413664943712</v>
      </c>
      <c r="F32" s="458">
        <v>18.066813323938661</v>
      </c>
      <c r="G32" s="458">
        <v>4.9752314154936776</v>
      </c>
      <c r="H32" s="458">
        <v>12.139564653804573</v>
      </c>
      <c r="I32" s="458">
        <v>0.95201725464041187</v>
      </c>
    </row>
    <row r="33" spans="1:9" ht="13.5" customHeight="1">
      <c r="A33" s="1191" t="s">
        <v>176</v>
      </c>
      <c r="B33" s="459">
        <v>106.44044436787614</v>
      </c>
      <c r="C33" s="459">
        <v>28.542688992503098</v>
      </c>
      <c r="D33" s="459">
        <v>74.746722536831513</v>
      </c>
      <c r="E33" s="459">
        <v>3.1510328385415218</v>
      </c>
      <c r="F33" s="459">
        <v>24.908164342756791</v>
      </c>
      <c r="G33" s="459">
        <v>6.4243279741693105</v>
      </c>
      <c r="H33" s="459">
        <v>16.727705192257464</v>
      </c>
      <c r="I33" s="459">
        <v>1.7561311763300194</v>
      </c>
    </row>
    <row r="34" spans="1:9" ht="13.5" customHeight="1">
      <c r="A34" s="644"/>
      <c r="B34" s="462"/>
      <c r="C34" s="1200"/>
      <c r="D34" s="1200"/>
      <c r="E34" s="1200"/>
      <c r="F34" s="462"/>
      <c r="G34" s="1200"/>
      <c r="H34" s="1200"/>
      <c r="I34" s="1200"/>
    </row>
    <row r="35" spans="1:9" ht="13.5" customHeight="1">
      <c r="A35" s="1201" t="s">
        <v>282</v>
      </c>
      <c r="B35" s="1921">
        <v>128.94476094128419</v>
      </c>
      <c r="C35" s="1921">
        <v>28.656792392123844</v>
      </c>
      <c r="D35" s="1921">
        <v>97.771645262445148</v>
      </c>
      <c r="E35" s="1921">
        <v>2.5163232867151897</v>
      </c>
      <c r="F35" s="1921">
        <v>26.523039885004664</v>
      </c>
      <c r="G35" s="1921">
        <v>6.0074817398486688</v>
      </c>
      <c r="H35" s="1921">
        <v>19.614355848450746</v>
      </c>
      <c r="I35" s="1921">
        <v>0.90120229670524932</v>
      </c>
    </row>
    <row r="36" spans="1:9" ht="13.5" customHeight="1">
      <c r="A36" s="1197" t="s">
        <v>283</v>
      </c>
      <c r="B36" s="1202">
        <v>138.98417442225738</v>
      </c>
      <c r="C36" s="1202">
        <v>29.232560647918884</v>
      </c>
      <c r="D36" s="1202">
        <v>106.81024974038684</v>
      </c>
      <c r="E36" s="1202">
        <v>2.9413640339516549</v>
      </c>
      <c r="F36" s="1202">
        <v>29.23728446596056</v>
      </c>
      <c r="G36" s="1202">
        <v>6.086639546702421</v>
      </c>
      <c r="H36" s="1202">
        <v>22.147620888408458</v>
      </c>
      <c r="I36" s="1202">
        <v>1.0030240308496809</v>
      </c>
    </row>
    <row r="37" spans="1:9" ht="13.5" customHeight="1">
      <c r="A37" s="1197" t="s">
        <v>284</v>
      </c>
      <c r="B37" s="1202">
        <v>145.22755141092028</v>
      </c>
      <c r="C37" s="1202">
        <v>29.749213118083055</v>
      </c>
      <c r="D37" s="1202">
        <v>112.31987628576115</v>
      </c>
      <c r="E37" s="1202">
        <v>3.1584620070760798</v>
      </c>
      <c r="F37" s="1202">
        <v>32.789740465646652</v>
      </c>
      <c r="G37" s="1202">
        <v>6.4364207221350078</v>
      </c>
      <c r="H37" s="1202">
        <v>25.265352983903089</v>
      </c>
      <c r="I37" s="1202">
        <v>1.0879667596085507</v>
      </c>
    </row>
    <row r="38" spans="1:9" ht="13.5" customHeight="1">
      <c r="A38" s="1198" t="s">
        <v>285</v>
      </c>
      <c r="B38" s="1203">
        <v>147.76128884316472</v>
      </c>
      <c r="C38" s="1203">
        <v>29.666137808793088</v>
      </c>
      <c r="D38" s="1203">
        <v>114.46493424396049</v>
      </c>
      <c r="E38" s="1203">
        <v>3.6302167904111458</v>
      </c>
      <c r="F38" s="1203">
        <v>37.715210035078151</v>
      </c>
      <c r="G38" s="1203">
        <v>6.6724407204035847</v>
      </c>
      <c r="H38" s="1203">
        <v>29.572399816552426</v>
      </c>
      <c r="I38" s="1203">
        <v>1.4703694981221413</v>
      </c>
    </row>
    <row r="39" spans="1:9" ht="13.5" customHeight="1">
      <c r="H39" s="430"/>
      <c r="I39" s="430"/>
    </row>
    <row r="40" spans="1:9" ht="13.5" customHeight="1">
      <c r="A40" s="632" t="s">
        <v>753</v>
      </c>
    </row>
  </sheetData>
  <mergeCells count="6">
    <mergeCell ref="A5:A6"/>
    <mergeCell ref="B5:E5"/>
    <mergeCell ref="F5:I5"/>
    <mergeCell ref="A23:A24"/>
    <mergeCell ref="B23:E23"/>
    <mergeCell ref="F23:I23"/>
  </mergeCells>
  <hyperlinks>
    <hyperlink ref="J1" location="Obsah!A1" display="Naspäť na obsah"/>
  </hyperlinks>
  <pageMargins left="0.7" right="0.7" top="0.75" bottom="0.75" header="0.3" footer="0.3"/>
  <pageSetup paperSize="9" scale="85" orientation="portrait" verticalDpi="3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Normal="100" workbookViewId="0"/>
  </sheetViews>
  <sheetFormatPr defaultColWidth="11.25" defaultRowHeight="13.5" customHeight="1"/>
  <cols>
    <col min="1" max="17" width="10" style="412" customWidth="1"/>
    <col min="18" max="16384" width="11.25" style="412"/>
  </cols>
  <sheetData>
    <row r="1" spans="1:14" ht="15" customHeight="1">
      <c r="A1" s="1" t="s">
        <v>0</v>
      </c>
      <c r="J1" s="2004" t="s">
        <v>1431</v>
      </c>
    </row>
    <row r="2" spans="1:14" ht="20.100000000000001" customHeight="1">
      <c r="A2" s="411" t="s">
        <v>1148</v>
      </c>
    </row>
    <row r="3" spans="1:14" ht="15" customHeight="1">
      <c r="A3" s="1204"/>
      <c r="J3" s="412" t="s">
        <v>1149</v>
      </c>
    </row>
    <row r="4" spans="1:14" ht="15" customHeight="1">
      <c r="J4" s="2300" t="s">
        <v>179</v>
      </c>
      <c r="K4" s="2298" t="s">
        <v>754</v>
      </c>
      <c r="L4" s="2290"/>
      <c r="M4" s="2290"/>
      <c r="N4" s="2291"/>
    </row>
    <row r="5" spans="1:14" ht="12">
      <c r="J5" s="2301"/>
      <c r="K5" s="89" t="s">
        <v>7</v>
      </c>
      <c r="L5" s="89" t="s">
        <v>755</v>
      </c>
      <c r="M5" s="89" t="s">
        <v>750</v>
      </c>
      <c r="N5" s="89" t="s">
        <v>751</v>
      </c>
    </row>
    <row r="6" spans="1:14" ht="15.75" customHeight="1">
      <c r="J6" s="1205">
        <v>2013</v>
      </c>
      <c r="K6" s="1206">
        <v>273176</v>
      </c>
      <c r="L6" s="1206">
        <v>47240</v>
      </c>
      <c r="M6" s="1206">
        <v>219004</v>
      </c>
      <c r="N6" s="1206">
        <v>6932</v>
      </c>
    </row>
    <row r="7" spans="1:14" ht="12">
      <c r="J7" s="1207">
        <v>2014</v>
      </c>
      <c r="K7" s="419">
        <v>269586</v>
      </c>
      <c r="L7" s="419">
        <v>47370</v>
      </c>
      <c r="M7" s="419">
        <v>215471</v>
      </c>
      <c r="N7" s="419">
        <v>6745</v>
      </c>
    </row>
    <row r="8" spans="1:14" ht="13.5" customHeight="1">
      <c r="J8" s="1207">
        <v>2015</v>
      </c>
      <c r="K8" s="419">
        <v>246366</v>
      </c>
      <c r="L8" s="419">
        <v>45408</v>
      </c>
      <c r="M8" s="419">
        <v>195664</v>
      </c>
      <c r="N8" s="419">
        <v>5294</v>
      </c>
    </row>
    <row r="9" spans="1:14" ht="13.5" customHeight="1">
      <c r="J9" s="1207">
        <v>2016</v>
      </c>
      <c r="K9" s="419">
        <v>222915</v>
      </c>
      <c r="L9" s="419">
        <v>41808</v>
      </c>
      <c r="M9" s="419">
        <v>175430</v>
      </c>
      <c r="N9" s="419">
        <v>5677</v>
      </c>
    </row>
    <row r="10" spans="1:14" ht="13.5" customHeight="1">
      <c r="J10" s="1207">
        <v>2017</v>
      </c>
      <c r="K10" s="419">
        <v>204853</v>
      </c>
      <c r="L10" s="419">
        <v>40364</v>
      </c>
      <c r="M10" s="419">
        <v>158841</v>
      </c>
      <c r="N10" s="419">
        <v>5648</v>
      </c>
    </row>
    <row r="11" spans="1:14" ht="13.5" customHeight="1">
      <c r="J11" s="1207">
        <v>2018</v>
      </c>
      <c r="K11" s="419">
        <v>190735</v>
      </c>
      <c r="L11" s="419">
        <v>38294</v>
      </c>
      <c r="M11" s="419">
        <v>147755</v>
      </c>
      <c r="N11" s="419">
        <v>4686</v>
      </c>
    </row>
    <row r="12" spans="1:14" ht="13.5" customHeight="1">
      <c r="J12" s="1207">
        <v>2019</v>
      </c>
      <c r="K12" s="419">
        <v>185945</v>
      </c>
      <c r="L12" s="419">
        <v>38090</v>
      </c>
      <c r="M12" s="419">
        <v>143811</v>
      </c>
      <c r="N12" s="419">
        <v>4044</v>
      </c>
    </row>
    <row r="13" spans="1:14" ht="13.5" customHeight="1">
      <c r="J13" s="1207">
        <v>2020</v>
      </c>
      <c r="K13" s="419">
        <v>176532</v>
      </c>
      <c r="L13" s="419">
        <v>37130</v>
      </c>
      <c r="M13" s="419">
        <v>135666</v>
      </c>
      <c r="N13" s="419">
        <v>3736</v>
      </c>
    </row>
    <row r="14" spans="1:14" ht="13.5" customHeight="1">
      <c r="J14" s="1207">
        <v>2021</v>
      </c>
      <c r="K14" s="419">
        <v>161109</v>
      </c>
      <c r="L14" s="419">
        <v>35805</v>
      </c>
      <c r="M14" s="419">
        <v>122160</v>
      </c>
      <c r="N14" s="419">
        <v>3144</v>
      </c>
    </row>
    <row r="15" spans="1:14" ht="13.5" customHeight="1">
      <c r="J15" s="1208">
        <v>2022</v>
      </c>
      <c r="K15" s="420">
        <v>157396</v>
      </c>
      <c r="L15" s="420">
        <v>36671</v>
      </c>
      <c r="M15" s="420">
        <v>117123</v>
      </c>
      <c r="N15" s="420">
        <v>3602</v>
      </c>
    </row>
    <row r="16" spans="1:14" ht="13.5" customHeight="1">
      <c r="J16" s="2299" t="s">
        <v>756</v>
      </c>
      <c r="K16" s="2299"/>
      <c r="L16" s="2299"/>
      <c r="M16" s="2299"/>
      <c r="N16" s="2299"/>
    </row>
    <row r="17" spans="1:14" ht="13.5" customHeight="1">
      <c r="J17" s="1205">
        <v>2013</v>
      </c>
      <c r="K17" s="1209">
        <v>20.268514636978448</v>
      </c>
      <c r="L17" s="1210">
        <v>3.5</v>
      </c>
      <c r="M17" s="1210">
        <v>16.2</v>
      </c>
      <c r="N17" s="1210">
        <v>0.51432535604714402</v>
      </c>
    </row>
    <row r="18" spans="1:14" ht="13.5" customHeight="1">
      <c r="J18" s="1207">
        <v>2014</v>
      </c>
      <c r="K18" s="317">
        <v>20.191182076848811</v>
      </c>
      <c r="L18" s="458">
        <v>3.5478707906950966</v>
      </c>
      <c r="M18" s="458">
        <v>16.138205932291616</v>
      </c>
      <c r="N18" s="458">
        <v>0.50518025086000473</v>
      </c>
    </row>
    <row r="19" spans="1:14" ht="13.5" customHeight="1">
      <c r="J19" s="1207">
        <v>2015</v>
      </c>
      <c r="K19" s="317">
        <v>18.613369477265358</v>
      </c>
      <c r="L19" s="458">
        <v>3.4</v>
      </c>
      <c r="M19" s="458">
        <v>14.8</v>
      </c>
      <c r="N19" s="458">
        <v>0.39997068594141566</v>
      </c>
    </row>
    <row r="20" spans="1:14" ht="13.5" customHeight="1">
      <c r="J20" s="1207">
        <v>2016</v>
      </c>
      <c r="K20" s="317">
        <v>16.999049825445461</v>
      </c>
      <c r="L20" s="458">
        <v>3.2</v>
      </c>
      <c r="M20" s="458">
        <v>13.4</v>
      </c>
      <c r="N20" s="458">
        <v>0.43291660883769095</v>
      </c>
    </row>
    <row r="21" spans="1:14" ht="13.5" customHeight="1">
      <c r="J21" s="1207">
        <v>2017</v>
      </c>
      <c r="K21" s="317">
        <v>15.748885639471503</v>
      </c>
      <c r="L21" s="458">
        <v>3.1031423506203364</v>
      </c>
      <c r="M21" s="458">
        <v>12.211530921486593</v>
      </c>
      <c r="N21" s="458">
        <v>0.43421236736457386</v>
      </c>
    </row>
    <row r="22" spans="1:14" ht="13.5" customHeight="1">
      <c r="A22" s="1211"/>
      <c r="J22" s="1207">
        <v>2018</v>
      </c>
      <c r="K22" s="317">
        <v>14.776128884316472</v>
      </c>
      <c r="L22" s="458">
        <v>2.9666137808793089</v>
      </c>
      <c r="M22" s="458">
        <v>11.446493424396047</v>
      </c>
      <c r="N22" s="458">
        <v>0.3630216790411146</v>
      </c>
    </row>
    <row r="23" spans="1:14" ht="13.5" customHeight="1">
      <c r="A23" s="908"/>
      <c r="J23" s="1207">
        <v>2019</v>
      </c>
      <c r="K23" s="317">
        <v>14.522755141092029</v>
      </c>
      <c r="L23" s="458">
        <v>2.9749213118083055</v>
      </c>
      <c r="M23" s="458">
        <v>11.231987628576116</v>
      </c>
      <c r="N23" s="458">
        <v>0.31584620070760794</v>
      </c>
    </row>
    <row r="24" spans="1:14" ht="13.5" customHeight="1">
      <c r="J24" s="1207">
        <v>2020</v>
      </c>
      <c r="K24" s="317">
        <v>13.898417442225739</v>
      </c>
      <c r="L24" s="313">
        <v>2.9232560647918882</v>
      </c>
      <c r="M24" s="313">
        <v>10.681024974038683</v>
      </c>
      <c r="N24" s="313">
        <v>0.2941364033951655</v>
      </c>
    </row>
    <row r="25" spans="1:14" ht="13.5" customHeight="1">
      <c r="J25" s="1207">
        <v>2021</v>
      </c>
      <c r="K25" s="317">
        <v>12.894476094128418</v>
      </c>
      <c r="L25" s="313">
        <v>2.8656792392123842</v>
      </c>
      <c r="M25" s="313">
        <v>9.7771645262445155</v>
      </c>
      <c r="N25" s="313">
        <v>0.25163232867151897</v>
      </c>
    </row>
    <row r="26" spans="1:14" ht="13.5" customHeight="1">
      <c r="A26" s="924"/>
      <c r="J26" s="1208">
        <v>2022</v>
      </c>
      <c r="K26" s="320">
        <v>12.745079780234908</v>
      </c>
      <c r="L26" s="1212">
        <v>2.9694199383783215</v>
      </c>
      <c r="M26" s="1212">
        <v>9.483989295156503</v>
      </c>
      <c r="N26" s="1212">
        <v>0.29167054670008219</v>
      </c>
    </row>
    <row r="32" spans="1:14" ht="13.5" customHeight="1">
      <c r="A32" s="1948"/>
    </row>
  </sheetData>
  <mergeCells count="3">
    <mergeCell ref="K4:N4"/>
    <mergeCell ref="J16:N16"/>
    <mergeCell ref="J4:J5"/>
  </mergeCells>
  <hyperlinks>
    <hyperlink ref="J1" location="Obsah!A1" display="Naspäť na obsah"/>
  </hyperlinks>
  <pageMargins left="0.7" right="0.7" top="0.75" bottom="0.75" header="0.3" footer="0.3"/>
  <pageSetup paperSize="9" orientation="portrait" verticalDpi="30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showGridLines="0" zoomScaleNormal="100" workbookViewId="0"/>
  </sheetViews>
  <sheetFormatPr defaultColWidth="9" defaultRowHeight="13.5" customHeight="1"/>
  <cols>
    <col min="1" max="1" width="9.25" style="1" customWidth="1"/>
    <col min="2" max="2" width="8.125" style="1" customWidth="1"/>
    <col min="3" max="3" width="8.5" style="1" customWidth="1"/>
    <col min="4" max="4" width="7.875" style="1" customWidth="1"/>
    <col min="5" max="5" width="8.25" style="1" customWidth="1"/>
    <col min="6" max="6" width="8.5" style="1" customWidth="1"/>
    <col min="7" max="7" width="9" style="1"/>
    <col min="8" max="8" width="9.5" style="1" customWidth="1"/>
    <col min="9" max="9" width="7.5" style="1" customWidth="1"/>
    <col min="10" max="10" width="6.75" style="1" customWidth="1"/>
    <col min="11" max="11" width="9.125" style="1" customWidth="1"/>
    <col min="12" max="12" width="8.125" style="1" customWidth="1"/>
    <col min="13" max="13" width="9" style="1"/>
    <col min="14" max="23" width="9" style="84"/>
    <col min="24" max="16384" width="9" style="1"/>
  </cols>
  <sheetData>
    <row r="1" spans="1:13" ht="15" customHeight="1">
      <c r="A1" s="1" t="s">
        <v>0</v>
      </c>
      <c r="M1" s="2005" t="s">
        <v>1431</v>
      </c>
    </row>
    <row r="2" spans="1:13" ht="20.100000000000001" customHeight="1">
      <c r="A2" s="924" t="s">
        <v>757</v>
      </c>
      <c r="B2" s="1213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3" ht="1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412"/>
      <c r="L3" s="65"/>
    </row>
    <row r="4" spans="1:13" ht="15" customHeight="1">
      <c r="A4" s="2305" t="s">
        <v>252</v>
      </c>
      <c r="B4" s="2302" t="s">
        <v>758</v>
      </c>
      <c r="C4" s="2302" t="s">
        <v>759</v>
      </c>
      <c r="D4" s="2297" t="s">
        <v>760</v>
      </c>
      <c r="E4" s="2152"/>
      <c r="F4" s="2152"/>
      <c r="G4" s="2152"/>
      <c r="H4" s="2152"/>
      <c r="I4" s="2152"/>
      <c r="J4" s="2302" t="s">
        <v>761</v>
      </c>
      <c r="K4" s="2302" t="s">
        <v>1434</v>
      </c>
      <c r="L4" s="2302" t="s">
        <v>762</v>
      </c>
    </row>
    <row r="5" spans="1:13" ht="39" customHeight="1">
      <c r="A5" s="2306"/>
      <c r="B5" s="2303"/>
      <c r="C5" s="2303"/>
      <c r="D5" s="484" t="s">
        <v>763</v>
      </c>
      <c r="E5" s="484" t="s">
        <v>764</v>
      </c>
      <c r="F5" s="484" t="s">
        <v>765</v>
      </c>
      <c r="G5" s="484" t="s">
        <v>766</v>
      </c>
      <c r="H5" s="484" t="s">
        <v>1435</v>
      </c>
      <c r="I5" s="484" t="s">
        <v>1436</v>
      </c>
      <c r="J5" s="2303"/>
      <c r="K5" s="2303"/>
      <c r="L5" s="2303"/>
    </row>
    <row r="6" spans="1:13" ht="15" customHeight="1">
      <c r="A6" s="1722" t="s">
        <v>42</v>
      </c>
      <c r="B6" s="1214"/>
      <c r="C6" s="1214"/>
      <c r="D6" s="1214"/>
      <c r="E6" s="1214"/>
      <c r="F6" s="1214"/>
      <c r="G6" s="1214"/>
      <c r="H6" s="1214"/>
      <c r="I6" s="1214"/>
      <c r="J6" s="1214"/>
      <c r="K6" s="1214"/>
      <c r="L6" s="1214"/>
    </row>
    <row r="7" spans="1:13" ht="13.5" customHeight="1">
      <c r="A7" s="1215" t="s">
        <v>157</v>
      </c>
      <c r="B7" s="1216">
        <v>11526</v>
      </c>
      <c r="C7" s="1217">
        <v>5382</v>
      </c>
      <c r="D7" s="1216">
        <v>3419</v>
      </c>
      <c r="E7" s="1216">
        <v>1807</v>
      </c>
      <c r="F7" s="1216">
        <v>5226</v>
      </c>
      <c r="G7" s="1216">
        <v>247</v>
      </c>
      <c r="H7" s="1216">
        <v>313</v>
      </c>
      <c r="I7" s="1216">
        <v>5539</v>
      </c>
      <c r="J7" s="1217">
        <v>181</v>
      </c>
      <c r="K7" s="1216">
        <v>424</v>
      </c>
      <c r="L7" s="1218" t="s">
        <v>28</v>
      </c>
    </row>
    <row r="8" spans="1:13" ht="13.5" customHeight="1">
      <c r="A8" s="1219" t="s">
        <v>769</v>
      </c>
      <c r="B8" s="1220"/>
      <c r="C8" s="1220"/>
      <c r="D8" s="1220"/>
      <c r="E8" s="1220"/>
      <c r="F8" s="1220"/>
      <c r="G8" s="1220"/>
      <c r="H8" s="1220"/>
      <c r="I8" s="1220"/>
      <c r="J8" s="1220"/>
      <c r="K8" s="1220"/>
      <c r="L8" s="1220"/>
    </row>
    <row r="9" spans="1:13" ht="13.5" customHeight="1">
      <c r="A9" s="1221" t="s">
        <v>12</v>
      </c>
      <c r="B9" s="1222">
        <v>11251</v>
      </c>
      <c r="C9" s="1223">
        <v>5360</v>
      </c>
      <c r="D9" s="1222">
        <v>3238</v>
      </c>
      <c r="E9" s="1222">
        <v>1737</v>
      </c>
      <c r="F9" s="1222">
        <v>4975</v>
      </c>
      <c r="G9" s="1222">
        <v>247</v>
      </c>
      <c r="H9" s="1222">
        <v>313</v>
      </c>
      <c r="I9" s="1222">
        <v>5288</v>
      </c>
      <c r="J9" s="1224">
        <v>181</v>
      </c>
      <c r="K9" s="1222">
        <v>422</v>
      </c>
      <c r="L9" s="1225" t="s">
        <v>28</v>
      </c>
    </row>
    <row r="10" spans="1:13" ht="13.5" customHeight="1">
      <c r="A10" s="1226" t="s">
        <v>770</v>
      </c>
      <c r="B10" s="531">
        <v>18</v>
      </c>
      <c r="C10" s="531">
        <v>4</v>
      </c>
      <c r="D10" s="531">
        <v>9</v>
      </c>
      <c r="E10" s="531">
        <v>3</v>
      </c>
      <c r="F10" s="531">
        <v>12</v>
      </c>
      <c r="G10" s="531">
        <v>12</v>
      </c>
      <c r="H10" s="531">
        <v>1</v>
      </c>
      <c r="I10" s="531">
        <v>13</v>
      </c>
      <c r="J10" s="531">
        <v>1</v>
      </c>
      <c r="K10" s="531" t="s">
        <v>28</v>
      </c>
      <c r="L10" s="1227" t="s">
        <v>28</v>
      </c>
    </row>
    <row r="11" spans="1:13" ht="13.5" customHeight="1">
      <c r="A11" s="1228" t="s">
        <v>681</v>
      </c>
      <c r="B11" s="531">
        <v>686</v>
      </c>
      <c r="C11" s="531">
        <v>303</v>
      </c>
      <c r="D11" s="531">
        <v>203</v>
      </c>
      <c r="E11" s="531">
        <v>146</v>
      </c>
      <c r="F11" s="531">
        <v>349</v>
      </c>
      <c r="G11" s="531">
        <v>10</v>
      </c>
      <c r="H11" s="531">
        <v>12</v>
      </c>
      <c r="I11" s="531">
        <v>361</v>
      </c>
      <c r="J11" s="531">
        <v>11</v>
      </c>
      <c r="K11" s="531">
        <v>11</v>
      </c>
      <c r="L11" s="1227" t="s">
        <v>28</v>
      </c>
    </row>
    <row r="12" spans="1:13" ht="13.5" customHeight="1">
      <c r="A12" s="1228" t="s">
        <v>682</v>
      </c>
      <c r="B12" s="531">
        <v>1609</v>
      </c>
      <c r="C12" s="531">
        <v>607</v>
      </c>
      <c r="D12" s="531">
        <v>557</v>
      </c>
      <c r="E12" s="531">
        <v>346</v>
      </c>
      <c r="F12" s="531">
        <v>903</v>
      </c>
      <c r="G12" s="531">
        <v>40</v>
      </c>
      <c r="H12" s="531">
        <v>35</v>
      </c>
      <c r="I12" s="531">
        <v>938</v>
      </c>
      <c r="J12" s="531">
        <v>24</v>
      </c>
      <c r="K12" s="531">
        <v>40</v>
      </c>
      <c r="L12" s="1227" t="s">
        <v>28</v>
      </c>
    </row>
    <row r="13" spans="1:13" ht="13.5" customHeight="1">
      <c r="A13" s="1228" t="s">
        <v>683</v>
      </c>
      <c r="B13" s="531">
        <v>2532</v>
      </c>
      <c r="C13" s="531">
        <v>1234</v>
      </c>
      <c r="D13" s="531">
        <v>702</v>
      </c>
      <c r="E13" s="531">
        <v>381</v>
      </c>
      <c r="F13" s="531">
        <v>1083</v>
      </c>
      <c r="G13" s="531">
        <v>51</v>
      </c>
      <c r="H13" s="531">
        <v>72</v>
      </c>
      <c r="I13" s="531">
        <v>1155</v>
      </c>
      <c r="J13" s="531">
        <v>42</v>
      </c>
      <c r="K13" s="531">
        <v>101</v>
      </c>
      <c r="L13" s="1227" t="s">
        <v>28</v>
      </c>
    </row>
    <row r="14" spans="1:13" ht="13.5" customHeight="1">
      <c r="A14" s="1228" t="s">
        <v>684</v>
      </c>
      <c r="B14" s="531">
        <v>2867</v>
      </c>
      <c r="C14" s="531">
        <v>1440</v>
      </c>
      <c r="D14" s="531">
        <v>723</v>
      </c>
      <c r="E14" s="531">
        <v>419</v>
      </c>
      <c r="F14" s="531">
        <v>1142</v>
      </c>
      <c r="G14" s="531">
        <v>61</v>
      </c>
      <c r="H14" s="531">
        <v>83</v>
      </c>
      <c r="I14" s="531">
        <v>1225</v>
      </c>
      <c r="J14" s="531">
        <v>55</v>
      </c>
      <c r="K14" s="531">
        <v>147</v>
      </c>
      <c r="L14" s="1227" t="s">
        <v>28</v>
      </c>
    </row>
    <row r="15" spans="1:13" ht="13.5" customHeight="1">
      <c r="A15" s="1228" t="s">
        <v>685</v>
      </c>
      <c r="B15" s="531">
        <v>2370</v>
      </c>
      <c r="C15" s="531">
        <v>1193</v>
      </c>
      <c r="D15" s="531">
        <v>669</v>
      </c>
      <c r="E15" s="531">
        <v>306</v>
      </c>
      <c r="F15" s="531">
        <v>975</v>
      </c>
      <c r="G15" s="531">
        <v>50</v>
      </c>
      <c r="H15" s="531">
        <v>74</v>
      </c>
      <c r="I15" s="531">
        <v>1049</v>
      </c>
      <c r="J15" s="531">
        <v>29</v>
      </c>
      <c r="K15" s="531">
        <v>99</v>
      </c>
      <c r="L15" s="1227" t="s">
        <v>28</v>
      </c>
    </row>
    <row r="16" spans="1:13" ht="13.5" customHeight="1">
      <c r="A16" s="1228" t="s">
        <v>686</v>
      </c>
      <c r="B16" s="531">
        <v>1061</v>
      </c>
      <c r="C16" s="531">
        <v>531</v>
      </c>
      <c r="D16" s="531">
        <v>337</v>
      </c>
      <c r="E16" s="531">
        <v>125</v>
      </c>
      <c r="F16" s="531">
        <v>462</v>
      </c>
      <c r="G16" s="531">
        <v>22</v>
      </c>
      <c r="H16" s="531">
        <v>33</v>
      </c>
      <c r="I16" s="531">
        <v>495</v>
      </c>
      <c r="J16" s="531">
        <v>13</v>
      </c>
      <c r="K16" s="531">
        <v>22</v>
      </c>
      <c r="L16" s="1227" t="s">
        <v>28</v>
      </c>
    </row>
    <row r="17" spans="1:22" ht="13.5" customHeight="1">
      <c r="A17" s="1228" t="s">
        <v>687</v>
      </c>
      <c r="B17" s="531">
        <v>107</v>
      </c>
      <c r="C17" s="531">
        <v>48</v>
      </c>
      <c r="D17" s="531">
        <v>38</v>
      </c>
      <c r="E17" s="531">
        <v>11</v>
      </c>
      <c r="F17" s="531">
        <v>49</v>
      </c>
      <c r="G17" s="531">
        <v>1</v>
      </c>
      <c r="H17" s="531">
        <v>3</v>
      </c>
      <c r="I17" s="531">
        <v>52</v>
      </c>
      <c r="J17" s="531">
        <v>5</v>
      </c>
      <c r="K17" s="531">
        <v>2</v>
      </c>
      <c r="L17" s="1227" t="s">
        <v>28</v>
      </c>
    </row>
    <row r="18" spans="1:22" ht="13.5" customHeight="1">
      <c r="A18" s="1229" t="s">
        <v>771</v>
      </c>
      <c r="B18" s="536">
        <v>1</v>
      </c>
      <c r="C18" s="536" t="s">
        <v>28</v>
      </c>
      <c r="D18" s="536" t="s">
        <v>28</v>
      </c>
      <c r="E18" s="536" t="s">
        <v>28</v>
      </c>
      <c r="F18" s="536" t="s">
        <v>28</v>
      </c>
      <c r="G18" s="536" t="s">
        <v>28</v>
      </c>
      <c r="H18" s="536" t="s">
        <v>28</v>
      </c>
      <c r="I18" s="536" t="s">
        <v>28</v>
      </c>
      <c r="J18" s="536">
        <v>1</v>
      </c>
      <c r="K18" s="536" t="s">
        <v>28</v>
      </c>
      <c r="L18" s="1230" t="s">
        <v>28</v>
      </c>
    </row>
    <row r="19" spans="1:22" ht="15" customHeight="1">
      <c r="A19" s="1722" t="s">
        <v>772</v>
      </c>
      <c r="B19" s="1214"/>
      <c r="C19" s="1214"/>
      <c r="D19" s="1214"/>
      <c r="E19" s="1214"/>
      <c r="F19" s="1214"/>
      <c r="G19" s="1214"/>
      <c r="H19" s="1214"/>
      <c r="I19" s="1214"/>
      <c r="J19" s="1214"/>
      <c r="K19" s="1214"/>
      <c r="L19" s="1214"/>
    </row>
    <row r="20" spans="1:22" ht="13.5" customHeight="1">
      <c r="A20" s="1221" t="s">
        <v>773</v>
      </c>
      <c r="B20" s="1106">
        <v>9.0573285992536618</v>
      </c>
      <c r="C20" s="1106">
        <v>4.3149303432583439</v>
      </c>
      <c r="D20" s="1106">
        <v>2.6066687409459921</v>
      </c>
      <c r="E20" s="1106">
        <v>1.3983272399701012</v>
      </c>
      <c r="F20" s="1106">
        <v>4.0049959809160942</v>
      </c>
      <c r="G20" s="1106">
        <v>0.19884100648970351</v>
      </c>
      <c r="H20" s="1106">
        <v>0.25197261146266076</v>
      </c>
      <c r="I20" s="1106">
        <v>4.2569685923787546</v>
      </c>
      <c r="J20" s="1106">
        <v>0.1457094015167463</v>
      </c>
      <c r="K20" s="1106">
        <v>0.33972026209981737</v>
      </c>
      <c r="L20" s="1106" t="s">
        <v>28</v>
      </c>
      <c r="M20" s="76"/>
      <c r="N20" s="1"/>
      <c r="O20" s="1"/>
      <c r="P20" s="1"/>
      <c r="Q20" s="1"/>
      <c r="R20" s="1"/>
      <c r="S20" s="1"/>
      <c r="T20" s="1"/>
      <c r="U20" s="1"/>
      <c r="V20" s="1231"/>
    </row>
    <row r="21" spans="1:22" ht="13.5" customHeight="1">
      <c r="A21" s="1228" t="s">
        <v>681</v>
      </c>
      <c r="B21" s="1107">
        <v>5.3632298214341558</v>
      </c>
      <c r="C21" s="1107">
        <v>2.3688901397879727</v>
      </c>
      <c r="D21" s="1107">
        <v>1.5870782124652092</v>
      </c>
      <c r="E21" s="1107">
        <v>1.1414454138912342</v>
      </c>
      <c r="F21" s="1107">
        <v>2.7285236263564436</v>
      </c>
      <c r="G21" s="1107">
        <v>7.8181192732276319E-2</v>
      </c>
      <c r="H21" s="1107">
        <v>9.3817431278731586E-2</v>
      </c>
      <c r="I21" s="1107">
        <v>2.8223410576351751</v>
      </c>
      <c r="J21" s="1107">
        <v>8.5999312005503953E-2</v>
      </c>
      <c r="K21" s="1107">
        <v>8.5999312005503953E-2</v>
      </c>
      <c r="L21" s="1107" t="s">
        <v>28</v>
      </c>
      <c r="M21" s="76"/>
      <c r="N21" s="1232"/>
      <c r="O21" s="1232"/>
      <c r="P21" s="1232"/>
      <c r="Q21" s="1232"/>
      <c r="R21" s="1232"/>
      <c r="S21" s="1232"/>
      <c r="T21" s="1232"/>
      <c r="U21" s="1233"/>
      <c r="V21" s="1233"/>
    </row>
    <row r="22" spans="1:22" ht="13.5" customHeight="1">
      <c r="A22" s="1228" t="s">
        <v>682</v>
      </c>
      <c r="B22" s="1107">
        <v>12.156424243340032</v>
      </c>
      <c r="C22" s="1107">
        <v>4.5860469333172151</v>
      </c>
      <c r="D22" s="1107">
        <v>4.2082835944937216</v>
      </c>
      <c r="E22" s="1107">
        <v>2.6141223046585775</v>
      </c>
      <c r="F22" s="1107">
        <v>6.8224058991522991</v>
      </c>
      <c r="G22" s="1107">
        <v>0.30221067105879507</v>
      </c>
      <c r="H22" s="1107">
        <v>0.26443433717644571</v>
      </c>
      <c r="I22" s="1107">
        <v>7.0868402363287446</v>
      </c>
      <c r="J22" s="1107">
        <v>0.18132640263527705</v>
      </c>
      <c r="K22" s="1107">
        <v>0.30221067105879507</v>
      </c>
      <c r="L22" s="1107" t="s">
        <v>28</v>
      </c>
      <c r="M22" s="76"/>
    </row>
    <row r="23" spans="1:22" ht="13.5" customHeight="1">
      <c r="A23" s="1228" t="s">
        <v>683</v>
      </c>
      <c r="B23" s="1107">
        <v>16.056209415584416</v>
      </c>
      <c r="C23" s="1107">
        <v>7.8251826298701301</v>
      </c>
      <c r="D23" s="1107">
        <v>4.4516030844155843</v>
      </c>
      <c r="E23" s="1107">
        <v>2.4160409902597406</v>
      </c>
      <c r="F23" s="1107">
        <v>6.8676440746753249</v>
      </c>
      <c r="G23" s="1107">
        <v>0.32340706168831168</v>
      </c>
      <c r="H23" s="1107">
        <v>0.45657467532467533</v>
      </c>
      <c r="I23" s="1107">
        <v>7.32421875</v>
      </c>
      <c r="J23" s="1107">
        <v>0.26633522727272724</v>
      </c>
      <c r="K23" s="1107">
        <v>0.64047280844155852</v>
      </c>
      <c r="L23" s="1107" t="s">
        <v>28</v>
      </c>
      <c r="M23" s="76"/>
    </row>
    <row r="24" spans="1:22" ht="13.5" customHeight="1">
      <c r="A24" s="1228" t="s">
        <v>684</v>
      </c>
      <c r="B24" s="1107">
        <v>15.043590732476472</v>
      </c>
      <c r="C24" s="1107">
        <v>7.5559018677244936</v>
      </c>
      <c r="D24" s="1107">
        <v>3.7936923960866724</v>
      </c>
      <c r="E24" s="1107">
        <v>2.1985575573448353</v>
      </c>
      <c r="F24" s="1107">
        <v>5.9922499534315072</v>
      </c>
      <c r="G24" s="1107">
        <v>0.32007639856332926</v>
      </c>
      <c r="H24" s="1107">
        <v>0.43551378820912012</v>
      </c>
      <c r="I24" s="1107">
        <v>6.4277637416406277</v>
      </c>
      <c r="J24" s="1107">
        <v>0.28859347411447711</v>
      </c>
      <c r="K24" s="1107">
        <v>0.77133164899687534</v>
      </c>
      <c r="L24" s="1107" t="s">
        <v>28</v>
      </c>
      <c r="M24" s="76"/>
    </row>
    <row r="25" spans="1:22" ht="13.5" customHeight="1">
      <c r="A25" s="1228" t="s">
        <v>685</v>
      </c>
      <c r="B25" s="1107">
        <v>11.498212197808062</v>
      </c>
      <c r="C25" s="1107">
        <v>5.7879186295295435</v>
      </c>
      <c r="D25" s="1107">
        <v>3.2456978735584783</v>
      </c>
      <c r="E25" s="1107">
        <v>1.4845792964258511</v>
      </c>
      <c r="F25" s="1107">
        <v>4.7302771699843289</v>
      </c>
      <c r="G25" s="1107">
        <v>0.24257831640945279</v>
      </c>
      <c r="H25" s="1107">
        <v>0.35901590828599012</v>
      </c>
      <c r="I25" s="1107">
        <v>5.0892930782703196</v>
      </c>
      <c r="J25" s="1107">
        <v>0.14069542351748263</v>
      </c>
      <c r="K25" s="1107">
        <v>0.48030506649071653</v>
      </c>
      <c r="L25" s="1107" t="s">
        <v>28</v>
      </c>
      <c r="M25" s="76"/>
    </row>
    <row r="26" spans="1:22" ht="13.5" customHeight="1">
      <c r="A26" s="1228" t="s">
        <v>686</v>
      </c>
      <c r="B26" s="1107">
        <v>4.9295414736587793</v>
      </c>
      <c r="C26" s="1107">
        <v>2.4670938006718299</v>
      </c>
      <c r="D26" s="1107">
        <v>1.5657450298049091</v>
      </c>
      <c r="E26" s="1107">
        <v>0.58076596061012953</v>
      </c>
      <c r="F26" s="1107">
        <v>2.1465109904150386</v>
      </c>
      <c r="G26" s="1107">
        <v>0.10221480906738278</v>
      </c>
      <c r="H26" s="1107">
        <v>0.15332221360107418</v>
      </c>
      <c r="I26" s="1107">
        <v>2.2998332040161129</v>
      </c>
      <c r="J26" s="1107">
        <v>6.0399659903453466E-2</v>
      </c>
      <c r="K26" s="1107">
        <v>0.10221480906738278</v>
      </c>
      <c r="L26" s="1107" t="s">
        <v>28</v>
      </c>
      <c r="M26" s="76"/>
    </row>
    <row r="27" spans="1:22" ht="13.5" customHeight="1">
      <c r="A27" s="1229" t="s">
        <v>687</v>
      </c>
      <c r="B27" s="1109">
        <v>0.50399189844798753</v>
      </c>
      <c r="C27" s="1109">
        <v>0.22608982360283555</v>
      </c>
      <c r="D27" s="1109">
        <v>0.17898777701891147</v>
      </c>
      <c r="E27" s="1109">
        <v>5.1812251242316483E-2</v>
      </c>
      <c r="F27" s="1109">
        <v>0.23080002826122795</v>
      </c>
      <c r="G27" s="1109">
        <v>4.7102046583924074E-3</v>
      </c>
      <c r="H27" s="1109">
        <v>1.4130613975177222E-2</v>
      </c>
      <c r="I27" s="1109">
        <v>0.2449306422364052</v>
      </c>
      <c r="J27" s="1109">
        <v>2.3551023291962035E-2</v>
      </c>
      <c r="K27" s="1109">
        <v>9.4204093167848148E-3</v>
      </c>
      <c r="L27" s="1109" t="s">
        <v>28</v>
      </c>
      <c r="M27" s="76"/>
    </row>
    <row r="28" spans="1:22" ht="15" customHeight="1">
      <c r="A28" s="1722" t="s">
        <v>774</v>
      </c>
      <c r="B28" s="1214"/>
      <c r="C28" s="1214"/>
      <c r="D28" s="1214"/>
      <c r="E28" s="1214"/>
      <c r="F28" s="1214"/>
      <c r="G28" s="1214"/>
      <c r="H28" s="1214"/>
      <c r="I28" s="1214"/>
      <c r="J28" s="1214"/>
      <c r="K28" s="1214"/>
      <c r="L28" s="1214"/>
    </row>
    <row r="29" spans="1:22" ht="13.5" customHeight="1">
      <c r="A29" s="1221" t="s">
        <v>12</v>
      </c>
      <c r="B29" s="528">
        <v>21.362117414748994</v>
      </c>
      <c r="C29" s="528">
        <v>10.176957545378599</v>
      </c>
      <c r="D29" s="528">
        <v>6.147945621629832</v>
      </c>
      <c r="E29" s="528">
        <v>3.2980177717019825</v>
      </c>
      <c r="F29" s="528">
        <v>9.4459633933318141</v>
      </c>
      <c r="G29" s="528">
        <v>0.46897546897546899</v>
      </c>
      <c r="H29" s="528">
        <v>0.59428875218348909</v>
      </c>
      <c r="I29" s="528">
        <v>10.040252145515304</v>
      </c>
      <c r="J29" s="528">
        <v>0.34366218576744889</v>
      </c>
      <c r="K29" s="528">
        <v>0.80124553808764332</v>
      </c>
      <c r="L29" s="528" t="s">
        <v>28</v>
      </c>
    </row>
    <row r="30" spans="1:22" ht="13.5" customHeight="1">
      <c r="A30" s="1228" t="s">
        <v>681</v>
      </c>
      <c r="B30" s="1107">
        <v>21.647207320921428</v>
      </c>
      <c r="C30" s="1107">
        <v>9.5613758283370149</v>
      </c>
      <c r="D30" s="1107">
        <v>6.4058062480277691</v>
      </c>
      <c r="E30" s="1107">
        <v>4.6071315872514988</v>
      </c>
      <c r="F30" s="1107">
        <v>11.012937835279269</v>
      </c>
      <c r="G30" s="1107">
        <v>0.31555695803092459</v>
      </c>
      <c r="H30" s="1107">
        <v>0.37866834963710949</v>
      </c>
      <c r="I30" s="1107">
        <v>11.391606184916379</v>
      </c>
      <c r="J30" s="1107">
        <v>0.34711265383401702</v>
      </c>
      <c r="K30" s="1107">
        <v>0.34711265383401702</v>
      </c>
      <c r="L30" s="1107" t="s">
        <v>28</v>
      </c>
    </row>
    <row r="31" spans="1:22" ht="13.5" customHeight="1">
      <c r="A31" s="1228" t="s">
        <v>682</v>
      </c>
      <c r="B31" s="1107">
        <v>21.404815750964481</v>
      </c>
      <c r="C31" s="1107">
        <v>8.0750299321537842</v>
      </c>
      <c r="D31" s="1107">
        <v>7.4098709591592389</v>
      </c>
      <c r="E31" s="1107">
        <v>4.6029000931222566</v>
      </c>
      <c r="F31" s="1107">
        <v>12.012771052281495</v>
      </c>
      <c r="G31" s="1107">
        <v>0.53212717839563661</v>
      </c>
      <c r="H31" s="1107">
        <v>0.46561128109618199</v>
      </c>
      <c r="I31" s="1107">
        <v>12.478382333377677</v>
      </c>
      <c r="J31" s="1107">
        <v>0.31927630703738197</v>
      </c>
      <c r="K31" s="1107">
        <v>0.53212717839563661</v>
      </c>
      <c r="L31" s="1107" t="s">
        <v>28</v>
      </c>
    </row>
    <row r="32" spans="1:22" ht="13.5" customHeight="1">
      <c r="A32" s="1228" t="s">
        <v>683</v>
      </c>
      <c r="B32" s="1107">
        <v>16.578275387939499</v>
      </c>
      <c r="C32" s="1107">
        <v>8.0796176258757288</v>
      </c>
      <c r="D32" s="1107">
        <v>4.5963464938126108</v>
      </c>
      <c r="E32" s="1107">
        <v>2.4945983107444509</v>
      </c>
      <c r="F32" s="1107">
        <v>7.0909448045570613</v>
      </c>
      <c r="G32" s="1107">
        <v>0.33392260852484779</v>
      </c>
      <c r="H32" s="1107">
        <v>0.47142015321154979</v>
      </c>
      <c r="I32" s="1107">
        <v>7.5623649577686107</v>
      </c>
      <c r="J32" s="1107">
        <v>0.27499508937340406</v>
      </c>
      <c r="K32" s="1107">
        <v>0.66129771492175726</v>
      </c>
      <c r="L32" s="1107" t="s">
        <v>28</v>
      </c>
    </row>
    <row r="33" spans="1:12" ht="13.5" customHeight="1">
      <c r="A33" s="1228" t="s">
        <v>684</v>
      </c>
      <c r="B33" s="1107">
        <v>17.46998964109439</v>
      </c>
      <c r="C33" s="1107">
        <v>8.7746024008287122</v>
      </c>
      <c r="D33" s="1107">
        <v>4.4055816220827495</v>
      </c>
      <c r="E33" s="1107">
        <v>2.5531655596855765</v>
      </c>
      <c r="F33" s="1107">
        <v>6.9587471817683264</v>
      </c>
      <c r="G33" s="1107">
        <v>0.37170190725732738</v>
      </c>
      <c r="H33" s="1107">
        <v>0.50575833282554383</v>
      </c>
      <c r="I33" s="1107">
        <v>7.4645055145938697</v>
      </c>
      <c r="J33" s="1107">
        <v>0.3351410639205411</v>
      </c>
      <c r="K33" s="1107">
        <v>0.89574066175126443</v>
      </c>
      <c r="L33" s="1107" t="s">
        <v>28</v>
      </c>
    </row>
    <row r="34" spans="1:12" ht="13.5" customHeight="1">
      <c r="A34" s="1228" t="s">
        <v>685</v>
      </c>
      <c r="B34" s="1107">
        <v>28.197501487209991</v>
      </c>
      <c r="C34" s="1107">
        <v>14.193932183224273</v>
      </c>
      <c r="D34" s="1107">
        <v>7.9595478881618078</v>
      </c>
      <c r="E34" s="1107">
        <v>3.6406900654372394</v>
      </c>
      <c r="F34" s="1107">
        <v>11.600237953599049</v>
      </c>
      <c r="G34" s="1107">
        <v>0.59488399762046396</v>
      </c>
      <c r="H34" s="1107">
        <v>0.88042831647828679</v>
      </c>
      <c r="I34" s="1107">
        <v>12.480666270077336</v>
      </c>
      <c r="J34" s="1107">
        <v>0.34503271861986917</v>
      </c>
      <c r="K34" s="1107">
        <v>1.1778703152885186</v>
      </c>
      <c r="L34" s="1107" t="s">
        <v>28</v>
      </c>
    </row>
    <row r="35" spans="1:12" ht="13.5" customHeight="1">
      <c r="A35" s="1228" t="s">
        <v>686</v>
      </c>
      <c r="B35" s="1107">
        <v>60.559360730593603</v>
      </c>
      <c r="C35" s="1107">
        <v>30.30821917808219</v>
      </c>
      <c r="D35" s="1107">
        <v>19.235159817351601</v>
      </c>
      <c r="E35" s="1107">
        <v>7.134703196347032</v>
      </c>
      <c r="F35" s="1107">
        <v>26.36986301369863</v>
      </c>
      <c r="G35" s="1107">
        <v>1.2557077625570776</v>
      </c>
      <c r="H35" s="1107">
        <v>1.8835616438356164</v>
      </c>
      <c r="I35" s="1107">
        <v>28.25342465753425</v>
      </c>
      <c r="J35" s="1107">
        <v>0.74200913242009126</v>
      </c>
      <c r="K35" s="1107">
        <v>1.2557077625570776</v>
      </c>
      <c r="L35" s="1107" t="s">
        <v>28</v>
      </c>
    </row>
    <row r="36" spans="1:12" ht="13.5" customHeight="1">
      <c r="A36" s="1229" t="s">
        <v>687</v>
      </c>
      <c r="B36" s="1109">
        <v>117.58241758241759</v>
      </c>
      <c r="C36" s="1109">
        <v>52.747252747252752</v>
      </c>
      <c r="D36" s="1109">
        <v>41.758241758241759</v>
      </c>
      <c r="E36" s="1109">
        <v>12.087912087912088</v>
      </c>
      <c r="F36" s="1109">
        <v>53.846153846153847</v>
      </c>
      <c r="G36" s="1109">
        <v>1.098901098901099</v>
      </c>
      <c r="H36" s="1109">
        <v>3.296703296703297</v>
      </c>
      <c r="I36" s="1109">
        <v>57.142857142857139</v>
      </c>
      <c r="J36" s="1109">
        <v>5.4945054945054945</v>
      </c>
      <c r="K36" s="1109">
        <v>2.197802197802198</v>
      </c>
      <c r="L36" s="1109" t="s">
        <v>28</v>
      </c>
    </row>
    <row r="37" spans="1:12" ht="15" customHeight="1">
      <c r="A37" s="1722"/>
      <c r="B37" s="1214"/>
      <c r="C37" s="1214"/>
      <c r="D37" s="1214"/>
      <c r="E37" s="1214"/>
      <c r="F37" s="1214"/>
      <c r="G37" s="1214"/>
      <c r="H37" s="1214"/>
      <c r="I37" s="1214"/>
      <c r="J37" s="1214"/>
      <c r="K37" s="1214"/>
      <c r="L37" s="1214"/>
    </row>
    <row r="38" spans="1:12" ht="13.5" customHeight="1">
      <c r="A38" s="926" t="s">
        <v>273</v>
      </c>
      <c r="B38" s="1222">
        <v>12105</v>
      </c>
      <c r="C38" s="1723">
        <v>6172</v>
      </c>
      <c r="D38" s="1222">
        <v>3330</v>
      </c>
      <c r="E38" s="1222">
        <v>1610</v>
      </c>
      <c r="F38" s="1222">
        <v>4940</v>
      </c>
      <c r="G38" s="1222">
        <v>318</v>
      </c>
      <c r="H38" s="1222">
        <v>309</v>
      </c>
      <c r="I38" s="1222">
        <v>5249</v>
      </c>
      <c r="J38" s="1723">
        <v>202</v>
      </c>
      <c r="K38" s="1222">
        <v>482</v>
      </c>
      <c r="L38" s="1225" t="s">
        <v>28</v>
      </c>
    </row>
    <row r="39" spans="1:12" ht="13.5" customHeight="1">
      <c r="A39" s="619" t="s">
        <v>274</v>
      </c>
      <c r="B39" s="1724">
        <v>13469</v>
      </c>
      <c r="C39" s="1235">
        <v>6569</v>
      </c>
      <c r="D39" s="1724">
        <v>4010</v>
      </c>
      <c r="E39" s="1724">
        <v>1856</v>
      </c>
      <c r="F39" s="1724">
        <v>5866</v>
      </c>
      <c r="G39" s="1724">
        <v>858</v>
      </c>
      <c r="H39" s="1724">
        <v>311</v>
      </c>
      <c r="I39" s="1724">
        <v>6177</v>
      </c>
      <c r="J39" s="1235">
        <v>210</v>
      </c>
      <c r="K39" s="1724">
        <v>513</v>
      </c>
      <c r="L39" s="1235" t="s">
        <v>28</v>
      </c>
    </row>
    <row r="40" spans="1:12" ht="13.5" customHeight="1">
      <c r="A40" s="619" t="s">
        <v>275</v>
      </c>
      <c r="B40" s="1234">
        <v>15106</v>
      </c>
      <c r="C40" s="1234" t="s">
        <v>775</v>
      </c>
      <c r="D40" s="1234">
        <v>4737</v>
      </c>
      <c r="E40" s="1234">
        <v>2133</v>
      </c>
      <c r="F40" s="1234">
        <v>6870</v>
      </c>
      <c r="G40" s="1234">
        <v>881</v>
      </c>
      <c r="H40" s="1234">
        <v>283</v>
      </c>
      <c r="I40" s="1234">
        <v>7153</v>
      </c>
      <c r="J40" s="1234" t="s">
        <v>776</v>
      </c>
      <c r="K40" s="1234">
        <v>471</v>
      </c>
      <c r="L40" s="1235" t="s">
        <v>28</v>
      </c>
    </row>
    <row r="41" spans="1:12" ht="13.5" customHeight="1">
      <c r="A41" s="205" t="s">
        <v>276</v>
      </c>
      <c r="B41" s="1725">
        <v>15274</v>
      </c>
      <c r="C41" s="1725">
        <v>4899</v>
      </c>
      <c r="D41" s="1725">
        <v>4794</v>
      </c>
      <c r="E41" s="1725">
        <v>2307</v>
      </c>
      <c r="F41" s="1725">
        <v>7101</v>
      </c>
      <c r="G41" s="1725">
        <v>949</v>
      </c>
      <c r="H41" s="1725">
        <v>249</v>
      </c>
      <c r="I41" s="1725">
        <v>7350</v>
      </c>
      <c r="J41" s="1725">
        <v>2581</v>
      </c>
      <c r="K41" s="1725">
        <v>444</v>
      </c>
      <c r="L41" s="72" t="s">
        <v>28</v>
      </c>
    </row>
    <row r="42" spans="1:12" ht="13.5" customHeight="1">
      <c r="A42" s="1236" t="s">
        <v>777</v>
      </c>
      <c r="B42" s="1237"/>
      <c r="C42" s="1237"/>
      <c r="D42" s="1237"/>
      <c r="E42" s="1237"/>
      <c r="F42" s="1237"/>
      <c r="G42" s="1237"/>
      <c r="H42" s="1237"/>
      <c r="I42" s="1237"/>
      <c r="J42" s="1237"/>
      <c r="K42" s="1237"/>
      <c r="L42" s="1238"/>
    </row>
    <row r="43" spans="1:12" ht="13.5" customHeight="1">
      <c r="A43" s="1236" t="s">
        <v>1309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ht="27.75" customHeight="1">
      <c r="A44" s="2304" t="s">
        <v>778</v>
      </c>
      <c r="B44" s="2304"/>
      <c r="C44" s="2304"/>
      <c r="D44" s="2304"/>
      <c r="E44" s="2304"/>
      <c r="F44" s="2304"/>
      <c r="G44" s="2304"/>
      <c r="H44" s="2304"/>
      <c r="I44" s="2304"/>
      <c r="J44" s="2304"/>
      <c r="K44" s="2304"/>
      <c r="L44" s="2304"/>
    </row>
    <row r="46" spans="1:12" ht="13.5" customHeight="1">
      <c r="A46" s="632" t="s">
        <v>779</v>
      </c>
    </row>
  </sheetData>
  <mergeCells count="8">
    <mergeCell ref="L4:L5"/>
    <mergeCell ref="A44:L44"/>
    <mergeCell ref="A4:A5"/>
    <mergeCell ref="B4:B5"/>
    <mergeCell ref="C4:C5"/>
    <mergeCell ref="D4:I4"/>
    <mergeCell ref="J4:J5"/>
    <mergeCell ref="K4:K5"/>
  </mergeCells>
  <hyperlinks>
    <hyperlink ref="M1" location="Obsah!A1" display="Naspäť na obsah"/>
  </hyperlinks>
  <pageMargins left="0.7" right="0.7" top="0.75" bottom="0.75" header="0.3" footer="0.3"/>
  <pageSetup paperSize="9" scale="8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showGridLines="0" zoomScaleNormal="100" workbookViewId="0"/>
  </sheetViews>
  <sheetFormatPr defaultColWidth="9" defaultRowHeight="13.5" customHeight="1"/>
  <cols>
    <col min="1" max="1" width="10.625" style="65" customWidth="1"/>
    <col min="2" max="2" width="7" style="65" customWidth="1"/>
    <col min="3" max="3" width="8.5" style="65" customWidth="1"/>
    <col min="4" max="4" width="7.75" style="65" customWidth="1"/>
    <col min="5" max="5" width="7.875" style="65" customWidth="1"/>
    <col min="6" max="6" width="7" style="65" customWidth="1"/>
    <col min="7" max="7" width="8.75" style="65" customWidth="1"/>
    <col min="8" max="8" width="7.875" style="65" customWidth="1"/>
    <col min="9" max="10" width="7" style="65" customWidth="1"/>
    <col min="11" max="11" width="9" style="65" customWidth="1"/>
    <col min="12" max="12" width="7.875" style="65" customWidth="1"/>
    <col min="13" max="13" width="10" style="65" customWidth="1"/>
    <col min="14" max="16384" width="9" style="65"/>
  </cols>
  <sheetData>
    <row r="1" spans="1:13" ht="15" customHeight="1">
      <c r="A1" s="1" t="s">
        <v>0</v>
      </c>
      <c r="M1" s="2004" t="s">
        <v>1431</v>
      </c>
    </row>
    <row r="2" spans="1:13" ht="20.100000000000001" customHeight="1">
      <c r="A2" s="924" t="s">
        <v>780</v>
      </c>
    </row>
    <row r="3" spans="1:13" ht="15" customHeight="1">
      <c r="A3" s="924"/>
    </row>
    <row r="4" spans="1:13" ht="15" customHeight="1">
      <c r="A4" s="1944" t="s">
        <v>42</v>
      </c>
      <c r="B4" s="1944"/>
      <c r="C4" s="1944"/>
      <c r="D4" s="1944"/>
      <c r="E4" s="1944"/>
      <c r="F4" s="1944"/>
      <c r="G4" s="1944"/>
      <c r="H4" s="1944"/>
      <c r="I4" s="1944"/>
      <c r="J4" s="1944"/>
      <c r="K4" s="1944"/>
      <c r="L4" s="1944"/>
    </row>
    <row r="5" spans="1:13" ht="24" customHeight="1">
      <c r="A5" s="2297" t="s">
        <v>153</v>
      </c>
      <c r="B5" s="2297" t="s">
        <v>758</v>
      </c>
      <c r="C5" s="2297" t="s">
        <v>759</v>
      </c>
      <c r="D5" s="2297" t="s">
        <v>760</v>
      </c>
      <c r="E5" s="2152"/>
      <c r="F5" s="2152"/>
      <c r="G5" s="2152"/>
      <c r="H5" s="2152"/>
      <c r="I5" s="2152"/>
      <c r="J5" s="2297" t="s">
        <v>761</v>
      </c>
      <c r="K5" s="2297" t="s">
        <v>1434</v>
      </c>
      <c r="L5" s="2297" t="s">
        <v>762</v>
      </c>
    </row>
    <row r="6" spans="1:13" ht="47.25" customHeight="1">
      <c r="A6" s="2297"/>
      <c r="B6" s="2297"/>
      <c r="C6" s="2297"/>
      <c r="D6" s="484" t="s">
        <v>763</v>
      </c>
      <c r="E6" s="484" t="s">
        <v>764</v>
      </c>
      <c r="F6" s="484" t="s">
        <v>1437</v>
      </c>
      <c r="G6" s="484" t="s">
        <v>766</v>
      </c>
      <c r="H6" s="484" t="s">
        <v>767</v>
      </c>
      <c r="I6" s="484" t="s">
        <v>768</v>
      </c>
      <c r="J6" s="2297"/>
      <c r="K6" s="2297"/>
      <c r="L6" s="2297"/>
    </row>
    <row r="7" spans="1:13" ht="13.5" customHeight="1">
      <c r="A7" s="1239" t="s">
        <v>157</v>
      </c>
      <c r="B7" s="615">
        <v>11526</v>
      </c>
      <c r="C7" s="1222">
        <v>5382</v>
      </c>
      <c r="D7" s="875">
        <v>3419</v>
      </c>
      <c r="E7" s="875">
        <v>1807</v>
      </c>
      <c r="F7" s="875">
        <v>5226</v>
      </c>
      <c r="G7" s="1222">
        <v>247</v>
      </c>
      <c r="H7" s="875">
        <v>313</v>
      </c>
      <c r="I7" s="875">
        <v>5539</v>
      </c>
      <c r="J7" s="875">
        <v>181</v>
      </c>
      <c r="K7" s="875">
        <v>424</v>
      </c>
      <c r="L7" s="527" t="s">
        <v>28</v>
      </c>
    </row>
    <row r="8" spans="1:13" ht="13.5" customHeight="1">
      <c r="A8" s="942" t="s">
        <v>782</v>
      </c>
      <c r="B8" s="617">
        <v>11251</v>
      </c>
      <c r="C8" s="69">
        <v>5360</v>
      </c>
      <c r="D8" s="934">
        <v>3238</v>
      </c>
      <c r="E8" s="934">
        <v>1737</v>
      </c>
      <c r="F8" s="934">
        <v>4975</v>
      </c>
      <c r="G8" s="69">
        <v>247</v>
      </c>
      <c r="H8" s="934">
        <v>313</v>
      </c>
      <c r="I8" s="934">
        <v>5288</v>
      </c>
      <c r="J8" s="934">
        <v>181</v>
      </c>
      <c r="K8" s="934">
        <v>422</v>
      </c>
      <c r="L8" s="540" t="s">
        <v>28</v>
      </c>
    </row>
    <row r="9" spans="1:13" ht="13.5" customHeight="1">
      <c r="A9" s="945" t="s">
        <v>783</v>
      </c>
      <c r="B9" s="558">
        <v>1224</v>
      </c>
      <c r="C9" s="419">
        <v>482</v>
      </c>
      <c r="D9" s="558">
        <v>480</v>
      </c>
      <c r="E9" s="558">
        <v>177</v>
      </c>
      <c r="F9" s="558">
        <v>657</v>
      </c>
      <c r="G9" s="558">
        <v>15</v>
      </c>
      <c r="H9" s="558">
        <v>49</v>
      </c>
      <c r="I9" s="558">
        <v>706</v>
      </c>
      <c r="J9" s="558">
        <v>8</v>
      </c>
      <c r="K9" s="558">
        <v>28</v>
      </c>
      <c r="L9" s="531" t="s">
        <v>28</v>
      </c>
    </row>
    <row r="10" spans="1:13" ht="13.5" customHeight="1">
      <c r="A10" s="945" t="s">
        <v>784</v>
      </c>
      <c r="B10" s="531">
        <v>1306</v>
      </c>
      <c r="C10" s="531">
        <v>628</v>
      </c>
      <c r="D10" s="531">
        <v>395</v>
      </c>
      <c r="E10" s="531">
        <v>180</v>
      </c>
      <c r="F10" s="531">
        <v>575</v>
      </c>
      <c r="G10" s="531">
        <v>16</v>
      </c>
      <c r="H10" s="531">
        <v>42</v>
      </c>
      <c r="I10" s="531">
        <v>617</v>
      </c>
      <c r="J10" s="531">
        <v>20</v>
      </c>
      <c r="K10" s="531">
        <v>41</v>
      </c>
      <c r="L10" s="531" t="s">
        <v>28</v>
      </c>
    </row>
    <row r="11" spans="1:13" ht="13.5" customHeight="1">
      <c r="A11" s="945" t="s">
        <v>785</v>
      </c>
      <c r="B11" s="531">
        <v>1048</v>
      </c>
      <c r="C11" s="531">
        <v>464</v>
      </c>
      <c r="D11" s="531">
        <v>340</v>
      </c>
      <c r="E11" s="531">
        <v>145</v>
      </c>
      <c r="F11" s="531">
        <v>485</v>
      </c>
      <c r="G11" s="531">
        <v>9</v>
      </c>
      <c r="H11" s="531">
        <v>27</v>
      </c>
      <c r="I11" s="531">
        <v>512</v>
      </c>
      <c r="J11" s="531">
        <v>24</v>
      </c>
      <c r="K11" s="531">
        <v>48</v>
      </c>
      <c r="L11" s="531" t="s">
        <v>28</v>
      </c>
    </row>
    <row r="12" spans="1:13" ht="13.5" customHeight="1">
      <c r="A12" s="945" t="s">
        <v>786</v>
      </c>
      <c r="B12" s="531">
        <v>1529</v>
      </c>
      <c r="C12" s="531">
        <v>622</v>
      </c>
      <c r="D12" s="531">
        <v>558</v>
      </c>
      <c r="E12" s="531">
        <v>215</v>
      </c>
      <c r="F12" s="531">
        <v>773</v>
      </c>
      <c r="G12" s="531">
        <v>56</v>
      </c>
      <c r="H12" s="531">
        <v>34</v>
      </c>
      <c r="I12" s="531">
        <v>807</v>
      </c>
      <c r="J12" s="531">
        <v>42</v>
      </c>
      <c r="K12" s="531">
        <v>58</v>
      </c>
      <c r="L12" s="531" t="s">
        <v>28</v>
      </c>
    </row>
    <row r="13" spans="1:13" ht="13.5" customHeight="1">
      <c r="A13" s="945" t="s">
        <v>787</v>
      </c>
      <c r="B13" s="531">
        <v>1250</v>
      </c>
      <c r="C13" s="531">
        <v>627</v>
      </c>
      <c r="D13" s="531">
        <v>301</v>
      </c>
      <c r="E13" s="531">
        <v>215</v>
      </c>
      <c r="F13" s="531">
        <v>516</v>
      </c>
      <c r="G13" s="531">
        <v>17</v>
      </c>
      <c r="H13" s="531">
        <v>36</v>
      </c>
      <c r="I13" s="531">
        <v>552</v>
      </c>
      <c r="J13" s="531">
        <v>9</v>
      </c>
      <c r="K13" s="531">
        <v>62</v>
      </c>
      <c r="L13" s="531" t="s">
        <v>28</v>
      </c>
    </row>
    <row r="14" spans="1:13" ht="13.5" customHeight="1">
      <c r="A14" s="945" t="s">
        <v>788</v>
      </c>
      <c r="B14" s="531">
        <v>1567</v>
      </c>
      <c r="C14" s="531">
        <v>622</v>
      </c>
      <c r="D14" s="531">
        <v>512</v>
      </c>
      <c r="E14" s="531">
        <v>304</v>
      </c>
      <c r="F14" s="531">
        <v>816</v>
      </c>
      <c r="G14" s="531">
        <v>55</v>
      </c>
      <c r="H14" s="531">
        <v>37</v>
      </c>
      <c r="I14" s="531">
        <v>853</v>
      </c>
      <c r="J14" s="531">
        <v>26</v>
      </c>
      <c r="K14" s="531">
        <v>66</v>
      </c>
      <c r="L14" s="531" t="s">
        <v>28</v>
      </c>
    </row>
    <row r="15" spans="1:13" ht="13.5" customHeight="1">
      <c r="A15" s="945" t="s">
        <v>789</v>
      </c>
      <c r="B15" s="531">
        <v>1756</v>
      </c>
      <c r="C15" s="531">
        <v>1091</v>
      </c>
      <c r="D15" s="531">
        <v>314</v>
      </c>
      <c r="E15" s="531">
        <v>212</v>
      </c>
      <c r="F15" s="531">
        <v>526</v>
      </c>
      <c r="G15" s="531">
        <v>12</v>
      </c>
      <c r="H15" s="531">
        <v>44</v>
      </c>
      <c r="I15" s="531">
        <v>570</v>
      </c>
      <c r="J15" s="531">
        <v>28</v>
      </c>
      <c r="K15" s="531">
        <v>67</v>
      </c>
      <c r="L15" s="531" t="s">
        <v>28</v>
      </c>
    </row>
    <row r="16" spans="1:13" ht="13.5" customHeight="1">
      <c r="A16" s="945" t="s">
        <v>790</v>
      </c>
      <c r="B16" s="531">
        <v>1571</v>
      </c>
      <c r="C16" s="531">
        <v>824</v>
      </c>
      <c r="D16" s="531">
        <v>338</v>
      </c>
      <c r="E16" s="531">
        <v>289</v>
      </c>
      <c r="F16" s="531">
        <v>627</v>
      </c>
      <c r="G16" s="531">
        <v>67</v>
      </c>
      <c r="H16" s="531">
        <v>44</v>
      </c>
      <c r="I16" s="531">
        <v>671</v>
      </c>
      <c r="J16" s="531">
        <v>24</v>
      </c>
      <c r="K16" s="531">
        <v>52</v>
      </c>
      <c r="L16" s="531" t="s">
        <v>28</v>
      </c>
    </row>
    <row r="17" spans="1:22" ht="13.5" customHeight="1">
      <c r="A17" s="1191" t="s">
        <v>791</v>
      </c>
      <c r="B17" s="536">
        <v>275</v>
      </c>
      <c r="C17" s="536">
        <v>22</v>
      </c>
      <c r="D17" s="536">
        <v>181</v>
      </c>
      <c r="E17" s="536">
        <v>70</v>
      </c>
      <c r="F17" s="536">
        <v>251</v>
      </c>
      <c r="G17" s="536" t="s">
        <v>28</v>
      </c>
      <c r="H17" s="536" t="s">
        <v>28</v>
      </c>
      <c r="I17" s="536">
        <v>251</v>
      </c>
      <c r="J17" s="536" t="s">
        <v>28</v>
      </c>
      <c r="K17" s="536">
        <v>2</v>
      </c>
      <c r="L17" s="536" t="s">
        <v>28</v>
      </c>
    </row>
    <row r="18" spans="1:22" ht="13.5" customHeight="1">
      <c r="A18" s="1240"/>
      <c r="B18" s="1241"/>
      <c r="C18" s="1241"/>
      <c r="D18" s="1241"/>
      <c r="E18" s="1241"/>
      <c r="F18" s="1241"/>
      <c r="G18" s="1241"/>
      <c r="H18" s="1241"/>
      <c r="I18" s="1241"/>
      <c r="J18" s="1241"/>
      <c r="K18" s="1241"/>
      <c r="L18" s="1241"/>
    </row>
    <row r="19" spans="1:22" ht="13.5" customHeight="1">
      <c r="A19" s="614" t="s">
        <v>792</v>
      </c>
      <c r="B19" s="1222">
        <v>11719</v>
      </c>
      <c r="C19" s="1222">
        <v>6167</v>
      </c>
      <c r="D19" s="527">
        <v>3079</v>
      </c>
      <c r="E19" s="527">
        <v>1480</v>
      </c>
      <c r="F19" s="527">
        <v>4559</v>
      </c>
      <c r="G19" s="527">
        <v>318</v>
      </c>
      <c r="H19" s="527">
        <v>309</v>
      </c>
      <c r="I19" s="527">
        <v>4868</v>
      </c>
      <c r="J19" s="1222">
        <v>202</v>
      </c>
      <c r="K19" s="527">
        <v>482</v>
      </c>
      <c r="L19" s="1222" t="s">
        <v>28</v>
      </c>
    </row>
    <row r="20" spans="1:22" ht="13.5" customHeight="1">
      <c r="A20" s="200" t="s">
        <v>793</v>
      </c>
      <c r="B20" s="69">
        <v>12738</v>
      </c>
      <c r="C20" s="540">
        <v>6558</v>
      </c>
      <c r="D20" s="540">
        <v>3550</v>
      </c>
      <c r="E20" s="540">
        <v>1601</v>
      </c>
      <c r="F20" s="540">
        <v>5151</v>
      </c>
      <c r="G20" s="540">
        <v>846</v>
      </c>
      <c r="H20" s="540">
        <v>309</v>
      </c>
      <c r="I20" s="540">
        <v>5460</v>
      </c>
      <c r="J20" s="540">
        <v>210</v>
      </c>
      <c r="K20" s="540">
        <v>510</v>
      </c>
      <c r="L20" s="540" t="s">
        <v>28</v>
      </c>
    </row>
    <row r="21" spans="1:22" ht="13.5" customHeight="1">
      <c r="A21" s="200" t="s">
        <v>794</v>
      </c>
      <c r="B21" s="1242">
        <v>13760</v>
      </c>
      <c r="C21" s="1243" t="s">
        <v>795</v>
      </c>
      <c r="D21" s="1243">
        <v>3813</v>
      </c>
      <c r="E21" s="1243">
        <v>1728</v>
      </c>
      <c r="F21" s="1243">
        <v>5541</v>
      </c>
      <c r="G21" s="1243">
        <v>881</v>
      </c>
      <c r="H21" s="1243">
        <v>283</v>
      </c>
      <c r="I21" s="1243">
        <v>5824</v>
      </c>
      <c r="J21" s="1243" t="s">
        <v>796</v>
      </c>
      <c r="K21" s="1243">
        <v>468</v>
      </c>
      <c r="L21" s="1242" t="s">
        <v>28</v>
      </c>
    </row>
    <row r="22" spans="1:22" ht="13.5" customHeight="1">
      <c r="A22" s="205" t="s">
        <v>797</v>
      </c>
      <c r="B22" s="72">
        <v>13924</v>
      </c>
      <c r="C22" s="72">
        <v>4885</v>
      </c>
      <c r="D22" s="72">
        <v>3896</v>
      </c>
      <c r="E22" s="72">
        <v>1879</v>
      </c>
      <c r="F22" s="72">
        <v>5775</v>
      </c>
      <c r="G22" s="72">
        <v>949</v>
      </c>
      <c r="H22" s="72">
        <v>249</v>
      </c>
      <c r="I22" s="72">
        <v>6024</v>
      </c>
      <c r="J22" s="72">
        <v>2571</v>
      </c>
      <c r="K22" s="72">
        <v>444</v>
      </c>
      <c r="L22" s="72" t="s">
        <v>28</v>
      </c>
    </row>
    <row r="24" spans="1:22" ht="13.5" customHeight="1">
      <c r="A24" s="1944" t="s">
        <v>752</v>
      </c>
      <c r="B24" s="1944"/>
      <c r="C24" s="1944"/>
      <c r="D24" s="1944"/>
      <c r="E24" s="1944"/>
      <c r="F24" s="1944"/>
      <c r="G24" s="1944"/>
      <c r="H24" s="1944"/>
      <c r="I24" s="1944"/>
      <c r="J24" s="1944"/>
      <c r="K24" s="1944"/>
      <c r="L24" s="1944"/>
    </row>
    <row r="25" spans="1:22" ht="18.75" customHeight="1">
      <c r="A25" s="2302" t="s">
        <v>153</v>
      </c>
      <c r="B25" s="2302" t="s">
        <v>758</v>
      </c>
      <c r="C25" s="2302" t="s">
        <v>759</v>
      </c>
      <c r="D25" s="2297" t="s">
        <v>760</v>
      </c>
      <c r="E25" s="2152"/>
      <c r="F25" s="2152"/>
      <c r="G25" s="2152"/>
      <c r="H25" s="2152"/>
      <c r="I25" s="2152"/>
      <c r="J25" s="2302" t="s">
        <v>761</v>
      </c>
      <c r="K25" s="2302" t="s">
        <v>781</v>
      </c>
      <c r="L25" s="2302" t="s">
        <v>762</v>
      </c>
    </row>
    <row r="26" spans="1:22" ht="50.25" customHeight="1">
      <c r="A26" s="2307"/>
      <c r="B26" s="2307"/>
      <c r="C26" s="2307"/>
      <c r="D26" s="414" t="s">
        <v>763</v>
      </c>
      <c r="E26" s="414" t="s">
        <v>764</v>
      </c>
      <c r="F26" s="414" t="s">
        <v>765</v>
      </c>
      <c r="G26" s="414" t="s">
        <v>766</v>
      </c>
      <c r="H26" s="414" t="s">
        <v>767</v>
      </c>
      <c r="I26" s="414" t="s">
        <v>768</v>
      </c>
      <c r="J26" s="2307"/>
      <c r="K26" s="2307"/>
      <c r="L26" s="2307"/>
    </row>
    <row r="27" spans="1:22" ht="13.5" customHeight="1">
      <c r="A27" s="844" t="s">
        <v>782</v>
      </c>
      <c r="B27" s="1106">
        <v>9.0573285992536618</v>
      </c>
      <c r="C27" s="1106">
        <v>4.3149303432583439</v>
      </c>
      <c r="D27" s="1106">
        <v>2.6066687409459921</v>
      </c>
      <c r="E27" s="1106">
        <v>1.3983272399701012</v>
      </c>
      <c r="F27" s="1106">
        <v>4.0049959809160942</v>
      </c>
      <c r="G27" s="1106">
        <v>0.19884100648970351</v>
      </c>
      <c r="H27" s="1106">
        <v>0.25197261146266076</v>
      </c>
      <c r="I27" s="1106">
        <v>4.2569685923787546</v>
      </c>
      <c r="J27" s="1106">
        <v>0.1457094015167463</v>
      </c>
      <c r="K27" s="1106">
        <v>0.33972026209981737</v>
      </c>
      <c r="L27" s="1106" t="s">
        <v>28</v>
      </c>
      <c r="N27" s="1244"/>
      <c r="O27" s="1244"/>
      <c r="P27" s="1244"/>
      <c r="Q27" s="1244"/>
      <c r="R27" s="1244"/>
      <c r="S27" s="1244"/>
      <c r="T27" s="1244"/>
      <c r="U27" s="1244"/>
      <c r="V27" s="1244"/>
    </row>
    <row r="28" spans="1:22" ht="13.5" customHeight="1">
      <c r="A28" s="878" t="s">
        <v>783</v>
      </c>
      <c r="B28" s="1107">
        <v>7.0945417239040847</v>
      </c>
      <c r="C28" s="1107">
        <v>2.7937656134981772</v>
      </c>
      <c r="D28" s="1107">
        <v>2.7821732250604252</v>
      </c>
      <c r="E28" s="1107">
        <v>1.0259263767410318</v>
      </c>
      <c r="F28" s="1107">
        <v>3.8080996018014575</v>
      </c>
      <c r="G28" s="1107">
        <v>8.6942913283138287E-2</v>
      </c>
      <c r="H28" s="1107">
        <v>0.28401351672491837</v>
      </c>
      <c r="I28" s="1107">
        <v>4.0921131185263757</v>
      </c>
      <c r="J28" s="1107">
        <v>4.6369553751007091E-2</v>
      </c>
      <c r="K28" s="1107">
        <v>0.16229343812852481</v>
      </c>
      <c r="L28" s="1107" t="s">
        <v>28</v>
      </c>
    </row>
    <row r="29" spans="1:22" ht="13.5" customHeight="1">
      <c r="A29" s="878" t="s">
        <v>784</v>
      </c>
      <c r="B29" s="1107">
        <v>10.118971521990943</v>
      </c>
      <c r="C29" s="1107">
        <v>4.8657841621824742</v>
      </c>
      <c r="D29" s="1107">
        <v>3.0604852612453466</v>
      </c>
      <c r="E29" s="1107">
        <v>1.3946515114535754</v>
      </c>
      <c r="F29" s="1107">
        <v>4.4551367726989213</v>
      </c>
      <c r="G29" s="1107">
        <v>0.12396902324031782</v>
      </c>
      <c r="H29" s="1107">
        <v>0.32541868600583429</v>
      </c>
      <c r="I29" s="1107">
        <v>4.7805554587047565</v>
      </c>
      <c r="J29" s="1107">
        <v>0.15496127905039728</v>
      </c>
      <c r="K29" s="1107">
        <v>0.31767062205331442</v>
      </c>
      <c r="L29" s="1107" t="s">
        <v>28</v>
      </c>
    </row>
    <row r="30" spans="1:22" ht="13.5" customHeight="1">
      <c r="A30" s="878" t="s">
        <v>785</v>
      </c>
      <c r="B30" s="1107">
        <v>8.3473717328363133</v>
      </c>
      <c r="C30" s="1107">
        <v>3.6957829046145516</v>
      </c>
      <c r="D30" s="1107">
        <v>2.7081167835537663</v>
      </c>
      <c r="E30" s="1107">
        <v>1.1549321576920473</v>
      </c>
      <c r="F30" s="1107">
        <v>3.8630489412458133</v>
      </c>
      <c r="G30" s="1107">
        <v>7.1685444270540868E-2</v>
      </c>
      <c r="H30" s="1107">
        <v>0.21505633281162259</v>
      </c>
      <c r="I30" s="1107">
        <v>4.0781052740574362</v>
      </c>
      <c r="J30" s="1107">
        <v>0.19116118472144231</v>
      </c>
      <c r="K30" s="1107">
        <v>0.38232236944288461</v>
      </c>
      <c r="L30" s="1107" t="s">
        <v>28</v>
      </c>
    </row>
    <row r="31" spans="1:22" ht="13.5" customHeight="1">
      <c r="A31" s="878" t="s">
        <v>786</v>
      </c>
      <c r="B31" s="1107">
        <v>10.212089537784397</v>
      </c>
      <c r="C31" s="1107">
        <v>4.1542967249848886</v>
      </c>
      <c r="D31" s="1107">
        <v>3.7268449719317815</v>
      </c>
      <c r="E31" s="1107">
        <v>1.4359707329127831</v>
      </c>
      <c r="F31" s="1107">
        <v>5.1628157048445651</v>
      </c>
      <c r="G31" s="1107">
        <v>0.37402028392146908</v>
      </c>
      <c r="H31" s="1107">
        <v>0.22708374380946336</v>
      </c>
      <c r="I31" s="1107">
        <v>5.3898994486540284</v>
      </c>
      <c r="J31" s="1107">
        <v>0.28051521294110182</v>
      </c>
      <c r="K31" s="1107">
        <v>0.38737815120437874</v>
      </c>
      <c r="L31" s="1107" t="s">
        <v>28</v>
      </c>
    </row>
    <row r="32" spans="1:22" ht="13.5" customHeight="1">
      <c r="A32" s="878" t="s">
        <v>787</v>
      </c>
      <c r="B32" s="1107">
        <v>7.8555582788157592</v>
      </c>
      <c r="C32" s="1107">
        <v>3.9403480326539841</v>
      </c>
      <c r="D32" s="1107">
        <v>1.8916184335388346</v>
      </c>
      <c r="E32" s="1107">
        <v>1.3511560239563105</v>
      </c>
      <c r="F32" s="1107">
        <v>3.2427744574951456</v>
      </c>
      <c r="G32" s="1107">
        <v>0.10683559259189433</v>
      </c>
      <c r="H32" s="1107">
        <v>0.22624007842989385</v>
      </c>
      <c r="I32" s="1107">
        <v>3.4690145359250391</v>
      </c>
      <c r="J32" s="1107">
        <v>5.6560019607473463E-2</v>
      </c>
      <c r="K32" s="1107">
        <v>0.38963569062926162</v>
      </c>
      <c r="L32" s="1107" t="s">
        <v>28</v>
      </c>
    </row>
    <row r="33" spans="1:12" ht="13.5" customHeight="1">
      <c r="A33" s="878" t="s">
        <v>788</v>
      </c>
      <c r="B33" s="1107">
        <v>11.313752671402993</v>
      </c>
      <c r="C33" s="1107">
        <v>4.4908450297464331</v>
      </c>
      <c r="D33" s="1107">
        <v>3.6966441402414372</v>
      </c>
      <c r="E33" s="1107">
        <v>2.1948824582683533</v>
      </c>
      <c r="F33" s="1107">
        <v>5.8915265985097909</v>
      </c>
      <c r="G33" s="1107">
        <v>0.39710044475249812</v>
      </c>
      <c r="H33" s="1107">
        <v>0.26714029919713506</v>
      </c>
      <c r="I33" s="1107">
        <v>6.158666897706925</v>
      </c>
      <c r="J33" s="1107">
        <v>0.18772021024663549</v>
      </c>
      <c r="K33" s="1107">
        <v>0.47652053370299774</v>
      </c>
      <c r="L33" s="1107" t="s">
        <v>28</v>
      </c>
    </row>
    <row r="34" spans="1:12" ht="13.5" customHeight="1">
      <c r="A34" s="878" t="s">
        <v>789</v>
      </c>
      <c r="B34" s="1107">
        <v>9.3935641247161463</v>
      </c>
      <c r="C34" s="1107">
        <v>5.8362064123378792</v>
      </c>
      <c r="D34" s="1107">
        <v>1.6797147694537986</v>
      </c>
      <c r="E34" s="1107">
        <v>1.1340749398860039</v>
      </c>
      <c r="F34" s="1107">
        <v>2.8137897093398028</v>
      </c>
      <c r="G34" s="1107">
        <v>6.4192921125622873E-2</v>
      </c>
      <c r="H34" s="1107">
        <v>0.23537404412728385</v>
      </c>
      <c r="I34" s="1107">
        <v>3.0491637534670866</v>
      </c>
      <c r="J34" s="1107">
        <v>0.14978348262645336</v>
      </c>
      <c r="K34" s="1107">
        <v>0.35841047628472772</v>
      </c>
      <c r="L34" s="1107" t="s">
        <v>28</v>
      </c>
    </row>
    <row r="35" spans="1:12" ht="13.5" customHeight="1">
      <c r="A35" s="882" t="s">
        <v>790</v>
      </c>
      <c r="B35" s="1109">
        <v>8.6905772789254883</v>
      </c>
      <c r="C35" s="1109">
        <v>4.5582658674949732</v>
      </c>
      <c r="D35" s="1109">
        <v>1.8697741058413846</v>
      </c>
      <c r="E35" s="1109">
        <v>1.5987121792549117</v>
      </c>
      <c r="F35" s="1109">
        <v>3.4684862850962963</v>
      </c>
      <c r="G35" s="1109">
        <v>0.3706356955366058</v>
      </c>
      <c r="H35" s="1109">
        <v>0.2434025463225471</v>
      </c>
      <c r="I35" s="1109">
        <v>3.7118888314188432</v>
      </c>
      <c r="J35" s="1109">
        <v>0.13276502526684386</v>
      </c>
      <c r="K35" s="1109">
        <v>0.2876575547448284</v>
      </c>
      <c r="L35" s="1109" t="s">
        <v>28</v>
      </c>
    </row>
    <row r="36" spans="1:12" ht="13.5" customHeight="1">
      <c r="A36" s="1245"/>
      <c r="B36" s="1120"/>
      <c r="C36" s="1120"/>
      <c r="D36" s="1120"/>
      <c r="E36" s="1120"/>
      <c r="F36" s="1120"/>
      <c r="G36" s="1120"/>
      <c r="H36" s="1120"/>
      <c r="I36" s="1120"/>
      <c r="J36" s="1120"/>
      <c r="K36" s="1120"/>
      <c r="L36" s="1246"/>
    </row>
    <row r="37" spans="1:12" ht="13.5" customHeight="1">
      <c r="A37" s="614" t="s">
        <v>792</v>
      </c>
      <c r="B37" s="1106">
        <v>9.3328512541491744</v>
      </c>
      <c r="C37" s="1106">
        <v>4.9113144196892184</v>
      </c>
      <c r="D37" s="1106">
        <v>2.4520734714161021</v>
      </c>
      <c r="E37" s="1106">
        <v>1.1786517498200166</v>
      </c>
      <c r="F37" s="1106">
        <v>3.6307252212361187</v>
      </c>
      <c r="G37" s="1106">
        <v>0.25325084894781441</v>
      </c>
      <c r="H37" s="1106">
        <v>0.24608337209080081</v>
      </c>
      <c r="I37" s="1106">
        <v>3.8768085933269201</v>
      </c>
      <c r="J37" s="1106">
        <v>0.16087003612408335</v>
      </c>
      <c r="K37" s="1106">
        <v>0.3838582050089514</v>
      </c>
      <c r="L37" s="1222" t="s">
        <v>28</v>
      </c>
    </row>
    <row r="38" spans="1:12" ht="13.5" customHeight="1">
      <c r="A38" s="200" t="s">
        <v>793</v>
      </c>
      <c r="B38" s="1247">
        <v>9.9885161078348847</v>
      </c>
      <c r="C38" s="71">
        <v>5.1424626028561136</v>
      </c>
      <c r="D38" s="1247">
        <v>2.7837362366787439</v>
      </c>
      <c r="E38" s="1247">
        <v>1.2554258351894843</v>
      </c>
      <c r="F38" s="1247">
        <v>4.039162071868228</v>
      </c>
      <c r="G38" s="1247">
        <v>0.66339179048738517</v>
      </c>
      <c r="H38" s="1247">
        <v>0.24230267524893856</v>
      </c>
      <c r="I38" s="1247">
        <v>4.2814647471171661</v>
      </c>
      <c r="J38" s="71">
        <v>0.16467172104296796</v>
      </c>
      <c r="K38" s="1247">
        <v>0.39991703681863644</v>
      </c>
      <c r="L38" s="69" t="s">
        <v>28</v>
      </c>
    </row>
    <row r="39" spans="1:12" ht="13.5" customHeight="1">
      <c r="A39" s="200" t="s">
        <v>794</v>
      </c>
      <c r="B39" s="1248">
        <v>10.703165290008331</v>
      </c>
      <c r="C39" s="1248" t="s">
        <v>798</v>
      </c>
      <c r="D39" s="1248">
        <v>2.9659279978780351</v>
      </c>
      <c r="E39" s="1248">
        <v>1.344118431768488</v>
      </c>
      <c r="F39" s="1248">
        <v>4.3100464296465226</v>
      </c>
      <c r="G39" s="1248">
        <v>0.68528260323381829</v>
      </c>
      <c r="H39" s="1248">
        <v>0.22013050705467715</v>
      </c>
      <c r="I39" s="1248">
        <v>4.5301769367012001</v>
      </c>
      <c r="J39" s="1248" t="s">
        <v>799</v>
      </c>
      <c r="K39" s="1248">
        <v>0.36403207527063219</v>
      </c>
      <c r="L39" s="1242" t="s">
        <v>28</v>
      </c>
    </row>
    <row r="40" spans="1:12" ht="13.5" customHeight="1">
      <c r="A40" s="205" t="s">
        <v>797</v>
      </c>
      <c r="B40" s="544">
        <v>10.745576633232725</v>
      </c>
      <c r="C40" s="544">
        <v>3.7699038963905389</v>
      </c>
      <c r="D40" s="544">
        <v>3.0066623501202741</v>
      </c>
      <c r="E40" s="544">
        <v>1.4500817648552349</v>
      </c>
      <c r="F40" s="544">
        <v>4.4567441149755096</v>
      </c>
      <c r="G40" s="544">
        <v>0.73237232296307497</v>
      </c>
      <c r="H40" s="544">
        <v>0.19216091508725572</v>
      </c>
      <c r="I40" s="544">
        <v>4.6489050300627648</v>
      </c>
      <c r="J40" s="544">
        <v>1.9841193280696161</v>
      </c>
      <c r="K40" s="544">
        <v>0.34264837870980536</v>
      </c>
      <c r="L40" s="1249" t="s">
        <v>28</v>
      </c>
    </row>
    <row r="41" spans="1:12" ht="24" customHeight="1">
      <c r="A41" s="2304" t="s">
        <v>778</v>
      </c>
      <c r="B41" s="2304"/>
      <c r="C41" s="2304"/>
      <c r="D41" s="2304"/>
      <c r="E41" s="2304"/>
      <c r="F41" s="2304"/>
      <c r="G41" s="2304"/>
      <c r="H41" s="2304"/>
      <c r="I41" s="2304"/>
      <c r="J41" s="2304"/>
      <c r="K41" s="2304"/>
      <c r="L41" s="2304"/>
    </row>
    <row r="43" spans="1:12" ht="13.5" customHeight="1">
      <c r="A43" s="632" t="s">
        <v>779</v>
      </c>
    </row>
  </sheetData>
  <mergeCells count="15">
    <mergeCell ref="K5:K6"/>
    <mergeCell ref="L5:L6"/>
    <mergeCell ref="A41:L41"/>
    <mergeCell ref="A25:A26"/>
    <mergeCell ref="B25:B26"/>
    <mergeCell ref="C25:C26"/>
    <mergeCell ref="D25:I25"/>
    <mergeCell ref="J25:J26"/>
    <mergeCell ref="K25:K26"/>
    <mergeCell ref="L25:L26"/>
    <mergeCell ref="A5:A6"/>
    <mergeCell ref="B5:B6"/>
    <mergeCell ref="C5:C6"/>
    <mergeCell ref="D5:I5"/>
    <mergeCell ref="J5:J6"/>
  </mergeCells>
  <hyperlinks>
    <hyperlink ref="M1" location="Obsah!A1" display="Naspäť na obsah"/>
  </hyperlinks>
  <pageMargins left="0.7" right="0.7" top="0.75" bottom="0.75" header="0.3" footer="0.3"/>
  <pageSetup paperSize="9" scale="8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showGridLines="0" zoomScaleNormal="100" workbookViewId="0"/>
  </sheetViews>
  <sheetFormatPr defaultColWidth="9" defaultRowHeight="13.5" customHeight="1"/>
  <cols>
    <col min="1" max="1" width="16.5" style="65" customWidth="1"/>
    <col min="2" max="2" width="9" style="65" customWidth="1"/>
    <col min="3" max="3" width="9.375" style="65" customWidth="1"/>
    <col min="4" max="4" width="10.75" style="65" customWidth="1"/>
    <col min="5" max="5" width="9.75" style="65" customWidth="1"/>
    <col min="6" max="6" width="8.25" style="65" customWidth="1"/>
    <col min="7" max="7" width="9.625" style="65" customWidth="1"/>
    <col min="8" max="8" width="8.5" style="65" customWidth="1"/>
    <col min="9" max="9" width="10.25" style="65" customWidth="1"/>
    <col min="10" max="17" width="7.875" style="65" customWidth="1"/>
    <col min="18" max="19" width="7.875" customWidth="1"/>
    <col min="21" max="26" width="9" style="65"/>
    <col min="27" max="27" width="13.5" style="65" customWidth="1"/>
    <col min="28" max="16384" width="9" style="65"/>
  </cols>
  <sheetData>
    <row r="1" spans="1:33" ht="15" customHeight="1">
      <c r="A1" s="1" t="s">
        <v>0</v>
      </c>
      <c r="I1" s="2004" t="s">
        <v>1431</v>
      </c>
    </row>
    <row r="2" spans="1:33" ht="20.100000000000001" customHeight="1">
      <c r="A2" s="924" t="s">
        <v>1150</v>
      </c>
      <c r="C2" s="211"/>
      <c r="H2" s="1952"/>
    </row>
    <row r="3" spans="1:33" ht="15" customHeight="1">
      <c r="A3" s="908"/>
    </row>
    <row r="4" spans="1:33" ht="13.5" customHeight="1">
      <c r="I4" s="1250" t="s">
        <v>1151</v>
      </c>
    </row>
    <row r="5" spans="1:33" ht="13.5" customHeight="1">
      <c r="I5" s="65" t="s">
        <v>800</v>
      </c>
      <c r="J5" s="1251"/>
      <c r="K5" s="1251"/>
      <c r="L5" s="1251"/>
      <c r="M5" s="1252"/>
      <c r="N5" s="1252"/>
      <c r="O5" s="1252"/>
      <c r="P5" s="1252"/>
      <c r="Q5" s="1252"/>
      <c r="R5" s="1252"/>
      <c r="S5" s="1252"/>
    </row>
    <row r="6" spans="1:33" ht="13.5" customHeight="1">
      <c r="I6" s="2302" t="s">
        <v>252</v>
      </c>
      <c r="J6" s="2308" t="s">
        <v>179</v>
      </c>
      <c r="K6" s="2153"/>
      <c r="L6" s="2153"/>
      <c r="M6" s="2153"/>
      <c r="N6" s="2153"/>
      <c r="O6" s="2153"/>
      <c r="P6" s="2153"/>
      <c r="Q6" s="2153"/>
      <c r="R6" s="2153"/>
      <c r="S6" s="2309"/>
    </row>
    <row r="7" spans="1:33" ht="13.5" customHeight="1">
      <c r="I7" s="2303"/>
      <c r="J7" s="1253">
        <v>2013</v>
      </c>
      <c r="K7" s="1253">
        <v>2014</v>
      </c>
      <c r="L7" s="1254">
        <v>2015</v>
      </c>
      <c r="M7" s="1254">
        <v>2016</v>
      </c>
      <c r="N7" s="1254">
        <v>2017</v>
      </c>
      <c r="O7" s="1254">
        <v>2018</v>
      </c>
      <c r="P7" s="1255">
        <v>2019</v>
      </c>
      <c r="Q7" s="1255">
        <v>2020</v>
      </c>
      <c r="R7" s="1255">
        <v>2021</v>
      </c>
      <c r="S7" s="1255">
        <v>2022</v>
      </c>
      <c r="T7" s="1252"/>
      <c r="U7" s="1252"/>
      <c r="V7" s="1252"/>
      <c r="W7" s="1252"/>
      <c r="X7" s="1252"/>
      <c r="Y7" s="1252"/>
      <c r="Z7" s="1252"/>
      <c r="AA7" s="1252"/>
      <c r="AB7" s="1252"/>
      <c r="AC7" s="1252"/>
      <c r="AD7" s="1252"/>
      <c r="AE7" s="1252"/>
      <c r="AF7" s="314"/>
      <c r="AG7" s="1256"/>
    </row>
    <row r="8" spans="1:33" ht="13.5" customHeight="1">
      <c r="I8" s="1221" t="s">
        <v>7</v>
      </c>
      <c r="J8" s="1257">
        <v>5.9034794772639207</v>
      </c>
      <c r="K8" s="1257">
        <v>5.5886202958532243</v>
      </c>
      <c r="L8" s="1257">
        <v>5.2671090777519174</v>
      </c>
      <c r="M8" s="1257">
        <v>4.9268767540755283</v>
      </c>
      <c r="N8" s="1257">
        <v>4.6721315241010624</v>
      </c>
      <c r="O8" s="1257">
        <v>4.6489050300627648</v>
      </c>
      <c r="P8" s="1257">
        <v>4.5301769367012001</v>
      </c>
      <c r="Q8" s="1257">
        <v>4.2814647471171661</v>
      </c>
      <c r="R8" s="1258">
        <v>3.8768085933269201</v>
      </c>
      <c r="S8" s="1258">
        <v>4.2569685923787546</v>
      </c>
      <c r="T8" s="65"/>
    </row>
    <row r="9" spans="1:33" ht="13.5" customHeight="1">
      <c r="I9" s="1259" t="s">
        <v>801</v>
      </c>
      <c r="J9" s="313">
        <v>3.9955737259553268</v>
      </c>
      <c r="K9" s="313">
        <v>3.9540856004230598</v>
      </c>
      <c r="L9" s="313">
        <v>3.9014753119758945</v>
      </c>
      <c r="M9" s="313">
        <v>3.4328945642191808</v>
      </c>
      <c r="N9" s="317">
        <v>3.3887758047405372</v>
      </c>
      <c r="O9" s="313">
        <v>3.3768486327600367</v>
      </c>
      <c r="P9" s="313">
        <v>3.5276252774208618</v>
      </c>
      <c r="Q9" s="313">
        <v>3.0954050866517511</v>
      </c>
      <c r="R9" s="313">
        <v>2.8882523303844145</v>
      </c>
      <c r="S9" s="313">
        <v>2.8223410576351751</v>
      </c>
      <c r="T9" s="65"/>
    </row>
    <row r="10" spans="1:33" ht="13.5" customHeight="1">
      <c r="I10" s="1259" t="s">
        <v>802</v>
      </c>
      <c r="J10" s="313">
        <v>7.5566549844961033</v>
      </c>
      <c r="K10" s="313">
        <v>7.0661135555075489</v>
      </c>
      <c r="L10" s="313">
        <v>6.9731073909811059</v>
      </c>
      <c r="M10" s="313">
        <v>6.8183724580891782</v>
      </c>
      <c r="N10" s="317">
        <v>6.6653436778459225</v>
      </c>
      <c r="O10" s="313">
        <v>6.8653290959657927</v>
      </c>
      <c r="P10" s="313">
        <v>7.2859493640318354</v>
      </c>
      <c r="Q10" s="313">
        <v>6.7238095913583447</v>
      </c>
      <c r="R10" s="1260">
        <v>6.4022411510833575</v>
      </c>
      <c r="S10" s="1260">
        <v>7.0868402363287446</v>
      </c>
      <c r="T10" s="65"/>
    </row>
    <row r="11" spans="1:33" ht="13.5" customHeight="1">
      <c r="I11" s="1259" t="s">
        <v>803</v>
      </c>
      <c r="J11" s="313">
        <v>7.7755524513186467</v>
      </c>
      <c r="K11" s="313">
        <v>7.5460064155735482</v>
      </c>
      <c r="L11" s="313">
        <v>7.0306937001086833</v>
      </c>
      <c r="M11" s="313">
        <v>6.6921313980137507</v>
      </c>
      <c r="N11" s="317">
        <v>6.6457084558852157</v>
      </c>
      <c r="O11" s="313">
        <v>6.914387981073058</v>
      </c>
      <c r="P11" s="313">
        <v>6.6226793983853121</v>
      </c>
      <c r="Q11" s="313">
        <v>6.5205516864672948</v>
      </c>
      <c r="R11" s="1260">
        <v>5.6365198257802964</v>
      </c>
      <c r="S11" s="1260">
        <v>7.32421875</v>
      </c>
      <c r="T11" s="65"/>
    </row>
    <row r="12" spans="1:33" ht="13.5" customHeight="1">
      <c r="I12" s="1259" t="s">
        <v>804</v>
      </c>
      <c r="J12" s="313">
        <v>8.5645941784588313</v>
      </c>
      <c r="K12" s="313">
        <v>7.718740264390104</v>
      </c>
      <c r="L12" s="313">
        <v>7.3107687106611854</v>
      </c>
      <c r="M12" s="313">
        <v>6.886609632745663</v>
      </c>
      <c r="N12" s="317">
        <v>6.4415698521160722</v>
      </c>
      <c r="O12" s="313">
        <v>6.1920103248509397</v>
      </c>
      <c r="P12" s="313">
        <v>6.4533569251941412</v>
      </c>
      <c r="Q12" s="313">
        <v>6.1071611227549418</v>
      </c>
      <c r="R12" s="1260">
        <v>5.7371756116009296</v>
      </c>
      <c r="S12" s="1260">
        <v>6.4277637416406277</v>
      </c>
      <c r="T12" s="65"/>
    </row>
    <row r="13" spans="1:33" ht="13.5" customHeight="1">
      <c r="I13" s="1259" t="s">
        <v>805</v>
      </c>
      <c r="J13" s="313">
        <v>7.5660556551619411</v>
      </c>
      <c r="K13" s="313">
        <v>7.1304449343756602</v>
      </c>
      <c r="L13" s="313">
        <v>6.6960977603326945</v>
      </c>
      <c r="M13" s="313">
        <v>6.1221442436912046</v>
      </c>
      <c r="N13" s="317">
        <v>5.7877725304818117</v>
      </c>
      <c r="O13" s="313">
        <v>5.9160230252727128</v>
      </c>
      <c r="P13" s="313">
        <v>5.3940496449738866</v>
      </c>
      <c r="Q13" s="313">
        <v>5.2584454898170918</v>
      </c>
      <c r="R13" s="1260">
        <v>4.8626844228325137</v>
      </c>
      <c r="S13" s="1260">
        <v>5.0892930782703196</v>
      </c>
      <c r="T13" s="65"/>
    </row>
    <row r="14" spans="1:33" ht="13.5" customHeight="1">
      <c r="H14" s="1261"/>
      <c r="I14" s="1259" t="s">
        <v>806</v>
      </c>
      <c r="J14" s="313">
        <v>3.986693137307507</v>
      </c>
      <c r="K14" s="313">
        <v>3.979299395888745</v>
      </c>
      <c r="L14" s="313">
        <v>3.5460817037062755</v>
      </c>
      <c r="M14" s="313">
        <v>3.2806591969808356</v>
      </c>
      <c r="N14" s="317">
        <v>2.9817090783723597</v>
      </c>
      <c r="O14" s="313">
        <v>2.8700774966698863</v>
      </c>
      <c r="P14" s="313">
        <v>2.6570239970981309</v>
      </c>
      <c r="Q14" s="313">
        <v>2.6294613004499552</v>
      </c>
      <c r="R14" s="313">
        <v>2.3108109660154588</v>
      </c>
      <c r="S14" s="313">
        <v>2.2998332040161129</v>
      </c>
      <c r="T14" s="65"/>
    </row>
    <row r="15" spans="1:33" ht="13.5" customHeight="1">
      <c r="H15" s="1261"/>
      <c r="I15" s="1262" t="s">
        <v>807</v>
      </c>
      <c r="J15" s="1212">
        <v>0.28119469148531445</v>
      </c>
      <c r="K15" s="1212">
        <v>0.35422611433631801</v>
      </c>
      <c r="L15" s="1212">
        <v>0.24467894423880662</v>
      </c>
      <c r="M15" s="1212">
        <v>0.29605506624232109</v>
      </c>
      <c r="N15" s="320">
        <v>0.24646615151506665</v>
      </c>
      <c r="O15" s="1212">
        <v>0.23290012105390012</v>
      </c>
      <c r="P15" s="1212">
        <v>0.25491358949547915</v>
      </c>
      <c r="Q15" s="1212">
        <v>0.22021140294682895</v>
      </c>
      <c r="R15" s="1212">
        <v>0.24646908866846284</v>
      </c>
      <c r="S15" s="1212">
        <v>0.2449306422364052</v>
      </c>
      <c r="T15" s="65"/>
    </row>
    <row r="16" spans="1:33" ht="13.5" customHeight="1">
      <c r="H16" s="1261"/>
      <c r="T16" s="65"/>
    </row>
    <row r="17" spans="1:20" ht="13.5" customHeight="1">
      <c r="H17" s="1261"/>
      <c r="T17" s="65"/>
    </row>
    <row r="18" spans="1:20" ht="13.5" customHeight="1">
      <c r="H18" s="1261"/>
    </row>
    <row r="19" spans="1:20" ht="13.5" customHeight="1">
      <c r="H19" s="1261"/>
    </row>
    <row r="20" spans="1:20" ht="13.5" customHeight="1">
      <c r="H20" s="1261"/>
    </row>
    <row r="21" spans="1:20" ht="13.5" customHeight="1">
      <c r="H21" s="1261"/>
    </row>
    <row r="22" spans="1:20" ht="13.5" customHeight="1">
      <c r="H22" s="1261"/>
    </row>
    <row r="26" spans="1:20" ht="20.100000000000001" customHeight="1">
      <c r="A26" s="924" t="s">
        <v>1152</v>
      </c>
    </row>
    <row r="28" spans="1:20" ht="13.5" customHeight="1">
      <c r="I28" s="1250" t="s">
        <v>1153</v>
      </c>
      <c r="R28" s="65"/>
    </row>
    <row r="29" spans="1:20" ht="13.5" customHeight="1">
      <c r="I29" s="65" t="s">
        <v>808</v>
      </c>
    </row>
    <row r="30" spans="1:20" ht="13.5" customHeight="1">
      <c r="I30" s="2297" t="s">
        <v>252</v>
      </c>
      <c r="J30" s="2308" t="s">
        <v>179</v>
      </c>
      <c r="K30" s="2153"/>
      <c r="L30" s="2153"/>
      <c r="M30" s="2153"/>
      <c r="N30" s="2153"/>
      <c r="O30" s="2153"/>
      <c r="P30" s="2153"/>
      <c r="Q30" s="2153"/>
      <c r="R30" s="2153"/>
      <c r="S30" s="2309"/>
    </row>
    <row r="31" spans="1:20" ht="13.5" customHeight="1">
      <c r="I31" s="2297"/>
      <c r="J31" s="1253">
        <v>2013</v>
      </c>
      <c r="K31" s="1253">
        <v>2014</v>
      </c>
      <c r="L31" s="1254">
        <v>2015</v>
      </c>
      <c r="M31" s="1254">
        <v>2016</v>
      </c>
      <c r="N31" s="1254">
        <v>2017</v>
      </c>
      <c r="O31" s="1254">
        <v>2018</v>
      </c>
      <c r="P31" s="1255">
        <v>2019</v>
      </c>
      <c r="Q31" s="1255">
        <v>2020</v>
      </c>
      <c r="R31" s="1255">
        <v>2021</v>
      </c>
      <c r="S31" s="1255">
        <v>2022</v>
      </c>
    </row>
    <row r="32" spans="1:20" ht="13.5" customHeight="1">
      <c r="I32" s="1221" t="s">
        <v>7</v>
      </c>
      <c r="J32" s="1257">
        <v>3.8726116155446717</v>
      </c>
      <c r="K32" s="1257">
        <v>3.7518375282151899</v>
      </c>
      <c r="L32" s="1257">
        <v>4.1966868815735427</v>
      </c>
      <c r="M32" s="1257">
        <v>4.4684214221603193</v>
      </c>
      <c r="N32" s="1257">
        <v>4.1637252094496189</v>
      </c>
      <c r="O32" s="1257">
        <v>3.7699038963905389</v>
      </c>
      <c r="P32" s="1257">
        <v>5.5</v>
      </c>
      <c r="Q32" s="1257">
        <v>5.1338369412776723</v>
      </c>
      <c r="R32" s="1258">
        <v>4.9113144196892184</v>
      </c>
      <c r="S32" s="1258">
        <v>4.3149303432583439</v>
      </c>
    </row>
    <row r="33" spans="9:19" ht="13.5" customHeight="1">
      <c r="I33" s="1259" t="s">
        <v>801</v>
      </c>
      <c r="J33" s="313">
        <v>2.1800062285892245</v>
      </c>
      <c r="K33" s="313">
        <v>1.9977810114025596</v>
      </c>
      <c r="L33" s="313">
        <v>2.5299184172375564</v>
      </c>
      <c r="M33" s="313">
        <v>2.5801373157825687</v>
      </c>
      <c r="N33" s="317">
        <v>2.3466522718667879</v>
      </c>
      <c r="O33" s="313">
        <v>2.2563488591623901</v>
      </c>
      <c r="P33" s="313">
        <v>2.9</v>
      </c>
      <c r="Q33" s="313">
        <v>2.7270910636830616</v>
      </c>
      <c r="R33" s="313">
        <v>2.5242534065551454</v>
      </c>
      <c r="S33" s="313">
        <v>2.3688901397879727</v>
      </c>
    </row>
    <row r="34" spans="9:19" ht="13.5" customHeight="1">
      <c r="I34" s="1259" t="s">
        <v>802</v>
      </c>
      <c r="J34" s="313">
        <v>3.6401608047678136</v>
      </c>
      <c r="K34" s="313">
        <v>3.5604024184484633</v>
      </c>
      <c r="L34" s="313">
        <v>4.1531007255108054</v>
      </c>
      <c r="M34" s="313">
        <v>4.4636972594696287</v>
      </c>
      <c r="N34" s="317">
        <v>4.2020644925550377</v>
      </c>
      <c r="O34" s="313">
        <v>3.9154863437492766</v>
      </c>
      <c r="P34" s="313">
        <v>6.1</v>
      </c>
      <c r="Q34" s="313">
        <v>5.6599156686750618</v>
      </c>
      <c r="R34" s="1260">
        <v>5.5075407840361992</v>
      </c>
      <c r="S34" s="1260">
        <v>4.5860469333172151</v>
      </c>
    </row>
    <row r="35" spans="9:19" ht="13.5" customHeight="1">
      <c r="I35" s="1259" t="s">
        <v>803</v>
      </c>
      <c r="J35" s="313">
        <v>6.357007013384818</v>
      </c>
      <c r="K35" s="313">
        <v>5.8087610994071346</v>
      </c>
      <c r="L35" s="313">
        <v>6.3211283089107928</v>
      </c>
      <c r="M35" s="313">
        <v>7.2574484339190217</v>
      </c>
      <c r="N35" s="317">
        <v>6.2615034357793515</v>
      </c>
      <c r="O35" s="313">
        <v>6.112488914143694</v>
      </c>
      <c r="P35" s="313">
        <v>8.8000000000000007</v>
      </c>
      <c r="Q35" s="313">
        <v>8.6542400655469063</v>
      </c>
      <c r="R35" s="1260">
        <v>8.4819073741955897</v>
      </c>
      <c r="S35" s="1260">
        <v>7.8251826298701301</v>
      </c>
    </row>
    <row r="36" spans="9:19" ht="13.5" customHeight="1">
      <c r="I36" s="1259" t="s">
        <v>804</v>
      </c>
      <c r="J36" s="313">
        <v>6.6353838257936797</v>
      </c>
      <c r="K36" s="313">
        <v>6.3051878304295057</v>
      </c>
      <c r="L36" s="313">
        <v>7.4422404665369166</v>
      </c>
      <c r="M36" s="313">
        <v>7.3592664366403557</v>
      </c>
      <c r="N36" s="317">
        <v>7.2055811021817302</v>
      </c>
      <c r="O36" s="313">
        <v>6.4046945202400432</v>
      </c>
      <c r="P36" s="313">
        <v>9.5</v>
      </c>
      <c r="Q36" s="313">
        <v>8.6192200082231061</v>
      </c>
      <c r="R36" s="1260">
        <v>8.4745544684365299</v>
      </c>
      <c r="S36" s="1260">
        <v>7.5559018677244936</v>
      </c>
    </row>
    <row r="37" spans="9:19" ht="13.5" customHeight="1">
      <c r="I37" s="1259" t="s">
        <v>805</v>
      </c>
      <c r="J37" s="313">
        <v>4.7735509915431535</v>
      </c>
      <c r="K37" s="313">
        <v>4.8269699650213065</v>
      </c>
      <c r="L37" s="313">
        <v>5.0928067472952883</v>
      </c>
      <c r="M37" s="313">
        <v>5.5701105424862325</v>
      </c>
      <c r="N37" s="317">
        <v>5.3214591038553145</v>
      </c>
      <c r="O37" s="313">
        <v>4.6939337618360968</v>
      </c>
      <c r="P37" s="313">
        <v>7</v>
      </c>
      <c r="Q37" s="313">
        <v>6.7033336649470128</v>
      </c>
      <c r="R37" s="1260">
        <v>6.4963926281319742</v>
      </c>
      <c r="S37" s="1260">
        <v>5.7879186295295435</v>
      </c>
    </row>
    <row r="38" spans="9:19" ht="13.5" customHeight="1">
      <c r="I38" s="1259" t="s">
        <v>806</v>
      </c>
      <c r="J38" s="313">
        <v>1.9477383699093203</v>
      </c>
      <c r="K38" s="313">
        <v>2.2216036782746746</v>
      </c>
      <c r="L38" s="313">
        <v>2.2615570026434426</v>
      </c>
      <c r="M38" s="313">
        <v>2.495216703105132</v>
      </c>
      <c r="N38" s="317">
        <v>2.4692278305271103</v>
      </c>
      <c r="O38" s="313">
        <v>2.1651461816983355</v>
      </c>
      <c r="P38" s="313">
        <v>3.2</v>
      </c>
      <c r="Q38" s="313">
        <v>3.1009509129444299</v>
      </c>
      <c r="R38" s="313">
        <v>2.8299394732912977</v>
      </c>
      <c r="S38" s="313">
        <v>2.4670938006718299</v>
      </c>
    </row>
    <row r="39" spans="9:19" ht="13.5" customHeight="1">
      <c r="I39" s="1262" t="s">
        <v>807</v>
      </c>
      <c r="J39" s="1212">
        <v>0.17643588485353065</v>
      </c>
      <c r="K39" s="1212">
        <v>0.23052810615538158</v>
      </c>
      <c r="L39" s="1212">
        <v>0.23898873623325301</v>
      </c>
      <c r="M39" s="1212">
        <v>0.261894866291284</v>
      </c>
      <c r="N39" s="320">
        <v>0.18484961363629998</v>
      </c>
      <c r="O39" s="1212">
        <v>0.16790473843420706</v>
      </c>
      <c r="P39" s="1212">
        <v>0.4</v>
      </c>
      <c r="Q39" s="1212">
        <v>0.31029788597053171</v>
      </c>
      <c r="R39" s="1212">
        <v>0.30929454264277689</v>
      </c>
      <c r="S39" s="1212">
        <v>0.22608982360283555</v>
      </c>
    </row>
    <row r="45" spans="9:19" ht="14.25"/>
    <row r="49" spans="1:7" ht="13.5" customHeight="1">
      <c r="A49" s="1236"/>
    </row>
    <row r="50" spans="1:7" ht="42.75" customHeight="1">
      <c r="A50" s="2310" t="s">
        <v>778</v>
      </c>
      <c r="B50" s="2310"/>
      <c r="C50" s="2310"/>
      <c r="D50" s="2310"/>
      <c r="E50" s="2310"/>
      <c r="F50" s="2310"/>
      <c r="G50" s="2310"/>
    </row>
  </sheetData>
  <mergeCells count="5">
    <mergeCell ref="I6:I7"/>
    <mergeCell ref="J6:S6"/>
    <mergeCell ref="I30:I31"/>
    <mergeCell ref="J30:S30"/>
    <mergeCell ref="A50:G50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7" max="1048575" man="1"/>
  </col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GridLines="0" zoomScaleNormal="100" zoomScaleSheetLayoutView="70" workbookViewId="0"/>
  </sheetViews>
  <sheetFormatPr defaultColWidth="9" defaultRowHeight="13.5" customHeight="1"/>
  <cols>
    <col min="1" max="1" width="9" style="66"/>
    <col min="2" max="2" width="39.125" style="66" customWidth="1"/>
    <col min="3" max="3" width="10.5" style="66" customWidth="1"/>
    <col min="4" max="6" width="10.25" style="66" customWidth="1"/>
    <col min="7" max="8" width="9" style="66"/>
    <col min="9" max="9" width="12.125" style="66" customWidth="1"/>
    <col min="10" max="16384" width="9" style="66"/>
  </cols>
  <sheetData>
    <row r="1" spans="1:10" ht="15" customHeight="1">
      <c r="A1" s="1" t="s">
        <v>0</v>
      </c>
      <c r="G1" s="2004" t="s">
        <v>1431</v>
      </c>
    </row>
    <row r="2" spans="1:10" ht="20.100000000000001" customHeight="1">
      <c r="A2" s="1269" t="s">
        <v>809</v>
      </c>
      <c r="B2" s="1270"/>
      <c r="C2" s="1270"/>
      <c r="D2" s="1271"/>
      <c r="E2" s="1270"/>
      <c r="F2" s="1272"/>
    </row>
    <row r="3" spans="1:10" ht="15" customHeight="1">
      <c r="A3" s="1273"/>
      <c r="B3" s="1270"/>
      <c r="C3" s="1270"/>
      <c r="D3" s="1270"/>
      <c r="E3" s="1274"/>
      <c r="F3" s="1275"/>
    </row>
    <row r="4" spans="1:10" ht="15.75" customHeight="1">
      <c r="A4" s="2318" t="s">
        <v>354</v>
      </c>
      <c r="B4" s="2319"/>
      <c r="C4" s="2297" t="s">
        <v>810</v>
      </c>
      <c r="D4" s="2152"/>
      <c r="E4" s="2152"/>
      <c r="F4" s="2152"/>
    </row>
    <row r="5" spans="1:10" ht="13.5" customHeight="1">
      <c r="A5" s="2320"/>
      <c r="B5" s="2321"/>
      <c r="C5" s="2324" t="s">
        <v>10</v>
      </c>
      <c r="D5" s="2325"/>
      <c r="E5" s="2326" t="s">
        <v>811</v>
      </c>
      <c r="F5" s="2327"/>
    </row>
    <row r="6" spans="1:10" ht="15.75" customHeight="1">
      <c r="A6" s="2322"/>
      <c r="B6" s="2323"/>
      <c r="C6" s="309" t="s">
        <v>812</v>
      </c>
      <c r="D6" s="309" t="s">
        <v>813</v>
      </c>
      <c r="E6" s="309" t="s">
        <v>812</v>
      </c>
      <c r="F6" s="309" t="s">
        <v>813</v>
      </c>
      <c r="J6" s="184"/>
    </row>
    <row r="7" spans="1:10" ht="15" customHeight="1">
      <c r="A7" s="2328" t="s">
        <v>814</v>
      </c>
      <c r="B7" s="2329"/>
      <c r="C7" s="1276">
        <v>33116</v>
      </c>
      <c r="D7" s="1276">
        <v>3880</v>
      </c>
      <c r="E7" s="1277">
        <v>363.08298193794832</v>
      </c>
      <c r="F7" s="1277">
        <v>226.0071297094527</v>
      </c>
      <c r="H7" s="1278"/>
      <c r="I7" s="1278"/>
      <c r="J7" s="184"/>
    </row>
    <row r="8" spans="1:10" ht="15" customHeight="1">
      <c r="A8" s="2312" t="s">
        <v>815</v>
      </c>
      <c r="B8" s="2313"/>
      <c r="C8" s="1279">
        <v>2927</v>
      </c>
      <c r="D8" s="1279">
        <v>708</v>
      </c>
      <c r="E8" s="946">
        <v>32.091553573268953</v>
      </c>
      <c r="F8" s="946">
        <v>41.240476245951676</v>
      </c>
      <c r="H8" s="1280"/>
      <c r="I8" s="1280"/>
    </row>
    <row r="9" spans="1:10" ht="15" customHeight="1">
      <c r="A9" s="1281" t="s">
        <v>377</v>
      </c>
      <c r="B9" s="1282" t="s">
        <v>816</v>
      </c>
      <c r="C9" s="1279">
        <v>589</v>
      </c>
      <c r="D9" s="1279">
        <v>202</v>
      </c>
      <c r="E9" s="946">
        <v>6.4577810231142516</v>
      </c>
      <c r="F9" s="946">
        <v>11.766350567347795</v>
      </c>
      <c r="H9" s="1280"/>
      <c r="I9" s="1280"/>
    </row>
    <row r="10" spans="1:10" ht="25.5" customHeight="1">
      <c r="A10" s="2311" t="s">
        <v>817</v>
      </c>
      <c r="B10" s="2311"/>
      <c r="C10" s="1279">
        <v>25725</v>
      </c>
      <c r="D10" s="1279">
        <v>4454</v>
      </c>
      <c r="E10" s="946">
        <v>282.0482458737082</v>
      </c>
      <c r="F10" s="946">
        <v>259.44220508399542</v>
      </c>
      <c r="H10" s="1280"/>
      <c r="I10" s="1280"/>
    </row>
    <row r="11" spans="1:10" ht="15" customHeight="1">
      <c r="A11" s="2311" t="s">
        <v>818</v>
      </c>
      <c r="B11" s="2311"/>
      <c r="C11" s="1279">
        <v>35223</v>
      </c>
      <c r="D11" s="1279">
        <v>9057</v>
      </c>
      <c r="E11" s="946">
        <v>386.18407636189011</v>
      </c>
      <c r="F11" s="946">
        <v>527.56354994291576</v>
      </c>
      <c r="H11" s="1280"/>
      <c r="I11" s="1280"/>
    </row>
    <row r="12" spans="1:10" ht="15" customHeight="1">
      <c r="A12" s="2314" t="s">
        <v>377</v>
      </c>
      <c r="B12" s="1282" t="s">
        <v>819</v>
      </c>
      <c r="C12" s="1279">
        <v>1752</v>
      </c>
      <c r="D12" s="1279">
        <v>603</v>
      </c>
      <c r="E12" s="946">
        <v>19.208883450757501</v>
      </c>
      <c r="F12" s="946">
        <v>35.1243039213402</v>
      </c>
      <c r="H12" s="1280"/>
      <c r="I12" s="1280"/>
    </row>
    <row r="13" spans="1:10" ht="15" customHeight="1">
      <c r="A13" s="2314"/>
      <c r="B13" s="1282" t="s">
        <v>820</v>
      </c>
      <c r="C13" s="1279">
        <v>20826</v>
      </c>
      <c r="D13" s="1279">
        <v>4679</v>
      </c>
      <c r="E13" s="946">
        <v>228.33573444376469</v>
      </c>
      <c r="F13" s="946">
        <v>272.5482886367343</v>
      </c>
      <c r="H13" s="1280"/>
      <c r="I13" s="1280"/>
    </row>
    <row r="14" spans="1:10" ht="15" customHeight="1">
      <c r="A14" s="2312" t="s">
        <v>821</v>
      </c>
      <c r="B14" s="2313"/>
      <c r="C14" s="1279">
        <v>18604</v>
      </c>
      <c r="D14" s="1279">
        <v>4852</v>
      </c>
      <c r="E14" s="946">
        <v>203.97378294400258</v>
      </c>
      <c r="F14" s="946">
        <v>282.62541065728465</v>
      </c>
      <c r="H14" s="1280"/>
      <c r="I14" s="1280"/>
    </row>
    <row r="15" spans="1:10" ht="15" customHeight="1">
      <c r="A15" s="1281" t="s">
        <v>377</v>
      </c>
      <c r="B15" s="1282" t="s">
        <v>822</v>
      </c>
      <c r="C15" s="1279">
        <v>7155</v>
      </c>
      <c r="D15" s="1279">
        <v>1798</v>
      </c>
      <c r="E15" s="946">
        <v>78.447238065165479</v>
      </c>
      <c r="F15" s="946">
        <v>104.73216990144226</v>
      </c>
      <c r="H15" s="1280"/>
      <c r="I15" s="1280"/>
    </row>
    <row r="16" spans="1:10" ht="15" customHeight="1">
      <c r="A16" s="2312" t="s">
        <v>823</v>
      </c>
      <c r="B16" s="2313"/>
      <c r="C16" s="1279">
        <v>13273</v>
      </c>
      <c r="D16" s="1279">
        <v>3831</v>
      </c>
      <c r="E16" s="946">
        <v>145.52483449880381</v>
      </c>
      <c r="F16" s="946">
        <v>223.15291595796734</v>
      </c>
      <c r="H16" s="1280"/>
      <c r="I16" s="1280"/>
    </row>
    <row r="17" spans="1:9" ht="15" customHeight="1">
      <c r="A17" s="2316" t="s">
        <v>377</v>
      </c>
      <c r="B17" s="1282" t="s">
        <v>824</v>
      </c>
      <c r="C17" s="1279">
        <v>3246</v>
      </c>
      <c r="D17" s="1279">
        <v>880</v>
      </c>
      <c r="E17" s="946">
        <v>35.589061461848658</v>
      </c>
      <c r="F17" s="946">
        <v>51.25934900626762</v>
      </c>
      <c r="H17" s="1280"/>
      <c r="I17" s="1280"/>
    </row>
    <row r="18" spans="1:9" ht="15" customHeight="1">
      <c r="A18" s="2317"/>
      <c r="B18" s="1282" t="s">
        <v>825</v>
      </c>
      <c r="C18" s="1279">
        <v>4266</v>
      </c>
      <c r="D18" s="1279">
        <v>1170</v>
      </c>
      <c r="E18" s="946">
        <v>46.77231552564583</v>
      </c>
      <c r="F18" s="946">
        <v>68.151634474242172</v>
      </c>
      <c r="H18" s="1280"/>
      <c r="I18" s="1280"/>
    </row>
    <row r="19" spans="1:9" ht="15" customHeight="1">
      <c r="A19" s="2312" t="s">
        <v>826</v>
      </c>
      <c r="B19" s="2313"/>
      <c r="C19" s="1279">
        <v>50479</v>
      </c>
      <c r="D19" s="1279">
        <v>15169</v>
      </c>
      <c r="E19" s="946">
        <v>553.4504724376643</v>
      </c>
      <c r="F19" s="946">
        <v>883.5830284955382</v>
      </c>
      <c r="H19" s="1280"/>
      <c r="I19" s="1280"/>
    </row>
    <row r="20" spans="1:9" ht="15" customHeight="1">
      <c r="A20" s="2312" t="s">
        <v>827</v>
      </c>
      <c r="B20" s="2313"/>
      <c r="C20" s="1279">
        <v>16544</v>
      </c>
      <c r="D20" s="1279">
        <v>2655</v>
      </c>
      <c r="E20" s="946">
        <v>181.38799532496125</v>
      </c>
      <c r="F20" s="946">
        <v>154.65178592231879</v>
      </c>
      <c r="H20" s="1280"/>
      <c r="I20" s="1280"/>
    </row>
    <row r="21" spans="1:9" ht="15" customHeight="1">
      <c r="A21" s="1281" t="s">
        <v>377</v>
      </c>
      <c r="B21" s="1283" t="s">
        <v>828</v>
      </c>
      <c r="C21" s="1279">
        <v>2475</v>
      </c>
      <c r="D21" s="1279">
        <v>683</v>
      </c>
      <c r="E21" s="946">
        <v>27.135837066566676</v>
      </c>
      <c r="F21" s="946">
        <v>39.7842447400918</v>
      </c>
      <c r="H21" s="1280"/>
      <c r="I21" s="1280"/>
    </row>
    <row r="22" spans="1:9" ht="15" customHeight="1">
      <c r="A22" s="2312" t="s">
        <v>829</v>
      </c>
      <c r="B22" s="2312"/>
      <c r="C22" s="1279">
        <v>11513</v>
      </c>
      <c r="D22" s="1279">
        <v>5533</v>
      </c>
      <c r="E22" s="946">
        <v>126.22823925146753</v>
      </c>
      <c r="F22" s="946">
        <v>322.29315687690769</v>
      </c>
      <c r="H22" s="1280"/>
      <c r="I22" s="1280"/>
    </row>
    <row r="23" spans="1:9" ht="15" customHeight="1">
      <c r="A23" s="1281" t="s">
        <v>377</v>
      </c>
      <c r="B23" s="1282" t="s">
        <v>830</v>
      </c>
      <c r="C23" s="1279">
        <v>3599</v>
      </c>
      <c r="D23" s="1279">
        <v>3129</v>
      </c>
      <c r="E23" s="946">
        <v>39.459344485888266</v>
      </c>
      <c r="F23" s="946">
        <v>182.26193527342204</v>
      </c>
      <c r="H23" s="1280"/>
      <c r="I23" s="1280"/>
    </row>
    <row r="24" spans="1:9" ht="15" customHeight="1">
      <c r="A24" s="2312" t="s">
        <v>831</v>
      </c>
      <c r="B24" s="2313"/>
      <c r="C24" s="1279">
        <v>132167</v>
      </c>
      <c r="D24" s="1279">
        <v>23664</v>
      </c>
      <c r="E24" s="946">
        <v>1449.0756273038053</v>
      </c>
      <c r="F24" s="946">
        <v>1378.410494186724</v>
      </c>
      <c r="H24" s="1280"/>
      <c r="I24" s="1280"/>
    </row>
    <row r="25" spans="1:9" ht="15" customHeight="1">
      <c r="A25" s="1281" t="s">
        <v>377</v>
      </c>
      <c r="B25" s="1282" t="s">
        <v>832</v>
      </c>
      <c r="C25" s="1279">
        <v>65869</v>
      </c>
      <c r="D25" s="1279">
        <v>15012</v>
      </c>
      <c r="E25" s="946">
        <v>722.18604110613342</v>
      </c>
      <c r="F25" s="946">
        <v>874.43789463873804</v>
      </c>
      <c r="H25" s="1280"/>
      <c r="I25" s="1280"/>
    </row>
    <row r="26" spans="1:9" ht="15" customHeight="1">
      <c r="A26" s="2312" t="s">
        <v>833</v>
      </c>
      <c r="B26" s="2313"/>
      <c r="C26" s="1279">
        <v>36042</v>
      </c>
      <c r="D26" s="1279">
        <v>7731</v>
      </c>
      <c r="E26" s="946">
        <v>395.16357153664484</v>
      </c>
      <c r="F26" s="946">
        <v>450.32503087210796</v>
      </c>
      <c r="H26" s="1280"/>
      <c r="I26" s="1280"/>
    </row>
    <row r="27" spans="1:9" ht="15" customHeight="1">
      <c r="A27" s="1281" t="s">
        <v>377</v>
      </c>
      <c r="B27" s="1282" t="s">
        <v>834</v>
      </c>
      <c r="C27" s="1279">
        <v>6365</v>
      </c>
      <c r="D27" s="1279">
        <v>1872</v>
      </c>
      <c r="E27" s="946">
        <v>69.785698153008852</v>
      </c>
      <c r="F27" s="946">
        <v>109.04261515878748</v>
      </c>
      <c r="H27" s="1280"/>
      <c r="I27" s="1280"/>
    </row>
    <row r="28" spans="1:9" ht="15" customHeight="1">
      <c r="A28" s="2312" t="s">
        <v>835</v>
      </c>
      <c r="B28" s="2313"/>
      <c r="C28" s="1279">
        <v>39663</v>
      </c>
      <c r="D28" s="1279">
        <v>7531</v>
      </c>
      <c r="E28" s="946">
        <v>434.86412346312488</v>
      </c>
      <c r="F28" s="946">
        <v>438.6751788252289</v>
      </c>
      <c r="H28" s="1280"/>
      <c r="I28" s="1280"/>
    </row>
    <row r="29" spans="1:9" ht="15" customHeight="1">
      <c r="A29" s="1281" t="s">
        <v>377</v>
      </c>
      <c r="B29" s="1282" t="s">
        <v>836</v>
      </c>
      <c r="C29" s="1279">
        <v>21429</v>
      </c>
      <c r="D29" s="1279">
        <v>3409</v>
      </c>
      <c r="E29" s="946">
        <v>234.94701111089182</v>
      </c>
      <c r="F29" s="946">
        <v>198.57172813905262</v>
      </c>
      <c r="H29" s="1280"/>
      <c r="I29" s="1280"/>
    </row>
    <row r="30" spans="1:9" ht="25.5" customHeight="1">
      <c r="A30" s="2311" t="s">
        <v>837</v>
      </c>
      <c r="B30" s="2311"/>
      <c r="C30" s="1279">
        <v>22206</v>
      </c>
      <c r="D30" s="1279">
        <v>7269</v>
      </c>
      <c r="E30" s="946">
        <v>243.46601935360792</v>
      </c>
      <c r="F30" s="946">
        <v>423.4138726438174</v>
      </c>
      <c r="H30" s="1280"/>
      <c r="I30" s="1280"/>
    </row>
    <row r="31" spans="1:9" ht="15" customHeight="1">
      <c r="A31" s="1281" t="s">
        <v>377</v>
      </c>
      <c r="B31" s="1282" t="s">
        <v>838</v>
      </c>
      <c r="C31" s="1279">
        <v>997</v>
      </c>
      <c r="D31" s="1279">
        <v>383</v>
      </c>
      <c r="E31" s="946">
        <v>10.931082648633121</v>
      </c>
      <c r="F31" s="946">
        <v>22.309466669773293</v>
      </c>
      <c r="H31" s="1280"/>
      <c r="I31" s="1280"/>
    </row>
    <row r="32" spans="1:9" ht="15" customHeight="1">
      <c r="A32" s="2312" t="s">
        <v>839</v>
      </c>
      <c r="B32" s="2313"/>
      <c r="C32" s="1279">
        <v>24516</v>
      </c>
      <c r="D32" s="1279">
        <v>6274</v>
      </c>
      <c r="E32" s="946">
        <v>268.79280061573684</v>
      </c>
      <c r="F32" s="946">
        <v>365.45585871059438</v>
      </c>
      <c r="H32" s="1280"/>
      <c r="I32" s="1280"/>
    </row>
    <row r="33" spans="1:9" ht="15" customHeight="1">
      <c r="A33" s="2314" t="s">
        <v>377</v>
      </c>
      <c r="B33" s="1282" t="s">
        <v>840</v>
      </c>
      <c r="C33" s="1279">
        <v>2349</v>
      </c>
      <c r="D33" s="1279">
        <v>1381</v>
      </c>
      <c r="E33" s="58" t="s">
        <v>841</v>
      </c>
      <c r="F33" s="58" t="s">
        <v>842</v>
      </c>
      <c r="H33" s="1278"/>
      <c r="I33" s="1278"/>
    </row>
    <row r="34" spans="1:9" s="1284" customFormat="1" ht="15" customHeight="1">
      <c r="A34" s="2315"/>
      <c r="B34" s="1282" t="s">
        <v>1299</v>
      </c>
      <c r="C34" s="1279">
        <v>10075</v>
      </c>
      <c r="D34" s="1279">
        <v>2505</v>
      </c>
      <c r="E34" s="946">
        <v>110.46204381642798</v>
      </c>
      <c r="F34" s="946">
        <v>145.91439688715954</v>
      </c>
    </row>
    <row r="35" spans="1:9" ht="15" customHeight="1">
      <c r="A35" s="2312" t="s">
        <v>843</v>
      </c>
      <c r="B35" s="2313"/>
      <c r="C35" s="1279">
        <v>12919</v>
      </c>
      <c r="D35" s="1279">
        <v>2614</v>
      </c>
      <c r="E35" s="946">
        <v>141.64358750019187</v>
      </c>
      <c r="F35" s="946">
        <v>152.26356625270859</v>
      </c>
    </row>
    <row r="36" spans="1:9" ht="15" customHeight="1">
      <c r="A36" s="1285" t="s">
        <v>377</v>
      </c>
      <c r="B36" s="1286" t="s">
        <v>844</v>
      </c>
      <c r="C36" s="1287">
        <v>5299</v>
      </c>
      <c r="D36" s="1287">
        <v>966</v>
      </c>
      <c r="E36" s="1288">
        <v>58.09810125888356</v>
      </c>
      <c r="F36" s="1288">
        <v>56.268785386425591</v>
      </c>
    </row>
    <row r="37" spans="1:9" ht="13.5" customHeight="1">
      <c r="A37" s="1289" t="s">
        <v>845</v>
      </c>
      <c r="B37" s="1290"/>
      <c r="C37" s="1291"/>
      <c r="D37" s="1291"/>
      <c r="E37" s="1292"/>
      <c r="F37" s="1292"/>
    </row>
    <row r="38" spans="1:9" ht="13.5" customHeight="1">
      <c r="A38" s="1293" t="s">
        <v>846</v>
      </c>
    </row>
    <row r="39" spans="1:9" ht="13.5" customHeight="1">
      <c r="A39" s="1294" t="s">
        <v>847</v>
      </c>
      <c r="B39" s="1295"/>
      <c r="C39" s="1296"/>
      <c r="D39" s="1296"/>
      <c r="E39" s="1296"/>
      <c r="F39" s="1296"/>
    </row>
    <row r="40" spans="1:9" ht="13.5" customHeight="1">
      <c r="B40" s="1297"/>
      <c r="C40" s="1298"/>
      <c r="D40" s="1297"/>
      <c r="E40" s="1299"/>
      <c r="F40" s="1297"/>
    </row>
    <row r="41" spans="1:9" ht="13.5" customHeight="1">
      <c r="A41" s="632" t="s">
        <v>848</v>
      </c>
    </row>
    <row r="42" spans="1:9" ht="13.5" customHeight="1">
      <c r="B42" s="1295"/>
      <c r="C42" s="1296"/>
      <c r="D42" s="1296"/>
      <c r="E42" s="1296"/>
      <c r="F42" s="1296"/>
    </row>
    <row r="44" spans="1:9" ht="13.5" customHeight="1">
      <c r="A44" s="1300"/>
    </row>
    <row r="47" spans="1:9" ht="13.5" customHeight="1">
      <c r="C47" s="1301"/>
    </row>
    <row r="48" spans="1:9" ht="13.5" customHeight="1">
      <c r="C48" s="1302"/>
    </row>
  </sheetData>
  <mergeCells count="22"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  <mergeCell ref="A30:B30"/>
    <mergeCell ref="A32:B32"/>
    <mergeCell ref="A33:A34"/>
    <mergeCell ref="A35:B35"/>
    <mergeCell ref="A19:B19"/>
    <mergeCell ref="A20:B20"/>
    <mergeCell ref="A22:B22"/>
    <mergeCell ref="A24:B24"/>
    <mergeCell ref="A26:B26"/>
    <mergeCell ref="A28:B28"/>
  </mergeCells>
  <hyperlinks>
    <hyperlink ref="G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workbookViewId="0"/>
  </sheetViews>
  <sheetFormatPr defaultColWidth="9" defaultRowHeight="13.5" customHeight="1"/>
  <cols>
    <col min="1" max="1" width="27" style="1726" customWidth="1"/>
    <col min="2" max="2" width="19" style="1726" customWidth="1"/>
    <col min="3" max="3" width="12.875" style="1726" customWidth="1"/>
    <col min="4" max="4" width="15.25" style="1726" customWidth="1"/>
    <col min="5" max="16384" width="9" style="1726"/>
  </cols>
  <sheetData>
    <row r="1" spans="1:6" ht="15" customHeight="1">
      <c r="A1" s="1" t="s">
        <v>0</v>
      </c>
      <c r="E1" s="2004" t="s">
        <v>1431</v>
      </c>
    </row>
    <row r="2" spans="1:6" ht="30" customHeight="1">
      <c r="A2" s="2335" t="s">
        <v>1154</v>
      </c>
      <c r="B2" s="2335"/>
      <c r="C2" s="2335"/>
      <c r="D2" s="2335"/>
    </row>
    <row r="3" spans="1:6" ht="15" customHeight="1">
      <c r="A3" s="1727"/>
      <c r="B3" s="1728"/>
      <c r="D3" s="1729"/>
    </row>
    <row r="4" spans="1:6" ht="15" customHeight="1">
      <c r="A4" s="2330" t="s">
        <v>1155</v>
      </c>
      <c r="B4" s="2332" t="s">
        <v>1156</v>
      </c>
      <c r="C4" s="2333" t="s">
        <v>1157</v>
      </c>
      <c r="D4" s="2333"/>
      <c r="E4" s="1730"/>
      <c r="F4" s="1730"/>
    </row>
    <row r="5" spans="1:6" ht="15" customHeight="1">
      <c r="A5" s="2331"/>
      <c r="B5" s="2332"/>
      <c r="C5" s="1731" t="s">
        <v>1158</v>
      </c>
      <c r="D5" s="1731" t="s">
        <v>1159</v>
      </c>
      <c r="E5" s="1730"/>
      <c r="F5" s="1730"/>
    </row>
    <row r="6" spans="1:6" ht="13.5" customHeight="1">
      <c r="A6" s="1732" t="s">
        <v>12</v>
      </c>
      <c r="B6" s="1733">
        <v>2019</v>
      </c>
      <c r="C6" s="1733">
        <v>2006</v>
      </c>
      <c r="D6" s="1733">
        <v>13</v>
      </c>
      <c r="E6" s="1730"/>
      <c r="F6" s="1730"/>
    </row>
    <row r="7" spans="1:6" ht="13.5" customHeight="1">
      <c r="A7" s="1734" t="s">
        <v>1160</v>
      </c>
      <c r="B7" s="1735">
        <v>1867</v>
      </c>
      <c r="C7" s="1735">
        <v>1864</v>
      </c>
      <c r="D7" s="1736">
        <v>3</v>
      </c>
    </row>
    <row r="8" spans="1:6" ht="13.5" customHeight="1">
      <c r="A8" s="1734" t="s">
        <v>1161</v>
      </c>
      <c r="B8" s="1735">
        <v>69</v>
      </c>
      <c r="C8" s="1735">
        <v>65</v>
      </c>
      <c r="D8" s="1736">
        <v>4</v>
      </c>
    </row>
    <row r="9" spans="1:6" ht="13.5" customHeight="1">
      <c r="A9" s="1737" t="s">
        <v>1162</v>
      </c>
      <c r="B9" s="1738">
        <v>83</v>
      </c>
      <c r="C9" s="1738">
        <v>77</v>
      </c>
      <c r="D9" s="1739">
        <v>6</v>
      </c>
    </row>
    <row r="10" spans="1:6" ht="13.5" customHeight="1">
      <c r="A10" s="1740" t="s">
        <v>1163</v>
      </c>
      <c r="B10" s="1741"/>
      <c r="C10" s="1741"/>
      <c r="D10" s="1741"/>
    </row>
    <row r="11" spans="1:6" ht="24" customHeight="1">
      <c r="A11" s="2334" t="s">
        <v>1164</v>
      </c>
      <c r="B11" s="2334"/>
      <c r="C11" s="2334"/>
      <c r="D11" s="2334"/>
    </row>
    <row r="13" spans="1:6" ht="13.5" customHeight="1">
      <c r="A13" s="1742" t="s">
        <v>1165</v>
      </c>
    </row>
  </sheetData>
  <mergeCells count="5">
    <mergeCell ref="A4:A5"/>
    <mergeCell ref="B4:B5"/>
    <mergeCell ref="C4:D4"/>
    <mergeCell ref="A11:D11"/>
    <mergeCell ref="A2:D2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zoomScaleNormal="100" workbookViewId="0"/>
  </sheetViews>
  <sheetFormatPr defaultColWidth="9" defaultRowHeight="13.5" customHeight="1"/>
  <cols>
    <col min="1" max="1" width="38.625" style="1726" customWidth="1"/>
    <col min="2" max="2" width="11.625" style="1726" customWidth="1"/>
    <col min="3" max="4" width="12.875" style="1726" customWidth="1"/>
    <col min="5" max="16384" width="9" style="1726"/>
  </cols>
  <sheetData>
    <row r="1" spans="1:5" ht="15" customHeight="1">
      <c r="A1" s="1" t="s">
        <v>0</v>
      </c>
      <c r="B1" s="1743"/>
      <c r="E1" s="2004" t="s">
        <v>1431</v>
      </c>
    </row>
    <row r="2" spans="1:5" ht="30" customHeight="1">
      <c r="A2" s="2336" t="s">
        <v>1243</v>
      </c>
      <c r="B2" s="2336"/>
      <c r="C2" s="2336"/>
      <c r="D2" s="2336"/>
    </row>
    <row r="3" spans="1:5" ht="15" customHeight="1">
      <c r="A3" s="1744"/>
      <c r="B3" s="1744"/>
      <c r="C3" s="1744"/>
      <c r="D3" s="1744"/>
    </row>
    <row r="4" spans="1:5" ht="18" customHeight="1">
      <c r="A4" s="2333" t="s">
        <v>1166</v>
      </c>
      <c r="B4" s="2333" t="s">
        <v>293</v>
      </c>
      <c r="C4" s="2332" t="s">
        <v>1167</v>
      </c>
      <c r="D4" s="2332"/>
    </row>
    <row r="5" spans="1:5" ht="18" customHeight="1">
      <c r="A5" s="2333"/>
      <c r="B5" s="2333"/>
      <c r="C5" s="1731" t="s">
        <v>1168</v>
      </c>
      <c r="D5" s="1731" t="s">
        <v>1169</v>
      </c>
    </row>
    <row r="6" spans="1:5" ht="24.95" customHeight="1">
      <c r="A6" s="1745" t="s">
        <v>12</v>
      </c>
      <c r="B6" s="1746">
        <v>2017</v>
      </c>
      <c r="C6" s="1746">
        <v>2004</v>
      </c>
      <c r="D6" s="1746">
        <v>13</v>
      </c>
    </row>
    <row r="7" spans="1:5" ht="24.95" customHeight="1">
      <c r="A7" s="1747" t="s">
        <v>1170</v>
      </c>
      <c r="B7" s="1736">
        <v>1786</v>
      </c>
      <c r="C7" s="1736">
        <v>1774</v>
      </c>
      <c r="D7" s="1736">
        <v>12</v>
      </c>
    </row>
    <row r="8" spans="1:5" ht="24.95" customHeight="1">
      <c r="A8" s="1748" t="s">
        <v>1171</v>
      </c>
      <c r="B8" s="1739">
        <v>231</v>
      </c>
      <c r="C8" s="1739">
        <v>230</v>
      </c>
      <c r="D8" s="1739">
        <v>1</v>
      </c>
    </row>
    <row r="10" spans="1:5" ht="13.5" customHeight="1">
      <c r="A10" s="1742" t="s">
        <v>1165</v>
      </c>
    </row>
  </sheetData>
  <mergeCells count="4">
    <mergeCell ref="A4:A5"/>
    <mergeCell ref="B4:B5"/>
    <mergeCell ref="C4:D4"/>
    <mergeCell ref="A2:D2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workbookViewId="0"/>
  </sheetViews>
  <sheetFormatPr defaultColWidth="9" defaultRowHeight="13.5" customHeight="1"/>
  <cols>
    <col min="1" max="2" width="9" style="1749"/>
    <col min="3" max="5" width="9" style="1749" customWidth="1"/>
    <col min="6" max="10" width="9" style="1749"/>
    <col min="11" max="11" width="15.125" style="1749" customWidth="1"/>
    <col min="12" max="13" width="13.75" style="1749" customWidth="1"/>
    <col min="14" max="14" width="15.75" style="1749" customWidth="1"/>
    <col min="15" max="16384" width="9" style="1749"/>
  </cols>
  <sheetData>
    <row r="1" spans="1:14" ht="15" customHeight="1">
      <c r="A1" s="1" t="s">
        <v>0</v>
      </c>
      <c r="J1" s="2004" t="s">
        <v>1431</v>
      </c>
    </row>
    <row r="2" spans="1:14" ht="20.100000000000001" customHeight="1">
      <c r="A2" s="1750" t="s">
        <v>1244</v>
      </c>
    </row>
    <row r="3" spans="1:14" ht="15" customHeight="1">
      <c r="A3" s="1751"/>
      <c r="J3" s="302"/>
    </row>
    <row r="4" spans="1:14" s="1752" customFormat="1" ht="13.5" customHeight="1">
      <c r="J4" s="302" t="s">
        <v>1245</v>
      </c>
      <c r="K4" s="1753"/>
      <c r="L4" s="1754"/>
      <c r="M4" s="1754"/>
      <c r="N4" s="1755"/>
    </row>
    <row r="5" spans="1:14" ht="24.75" customHeight="1">
      <c r="J5" s="2338" t="s">
        <v>179</v>
      </c>
      <c r="K5" s="2337" t="s">
        <v>1172</v>
      </c>
      <c r="L5" s="2337"/>
      <c r="M5" s="2337"/>
      <c r="N5" s="1756"/>
    </row>
    <row r="6" spans="1:14" ht="13.5" customHeight="1">
      <c r="J6" s="2339"/>
      <c r="K6" s="1757" t="s">
        <v>1173</v>
      </c>
      <c r="L6" s="1757" t="s">
        <v>1174</v>
      </c>
      <c r="M6" s="1757" t="s">
        <v>7</v>
      </c>
      <c r="N6" s="1755"/>
    </row>
    <row r="7" spans="1:14" ht="13.5" customHeight="1">
      <c r="J7" s="1758">
        <v>2012</v>
      </c>
      <c r="K7" s="1759">
        <v>41.400718496041293</v>
      </c>
      <c r="L7" s="1759">
        <v>27.285586658725432</v>
      </c>
      <c r="M7" s="1759">
        <v>34.6</v>
      </c>
      <c r="N7" s="1755"/>
    </row>
    <row r="8" spans="1:14" ht="13.5" customHeight="1">
      <c r="J8" s="1760">
        <v>2013</v>
      </c>
      <c r="K8" s="1761">
        <v>32.38563488670372</v>
      </c>
      <c r="L8" s="1761">
        <v>23.397495795178472</v>
      </c>
      <c r="M8" s="1761">
        <v>28</v>
      </c>
      <c r="N8" s="1755"/>
    </row>
    <row r="9" spans="1:14" ht="13.5" customHeight="1">
      <c r="J9" s="1760">
        <v>2014</v>
      </c>
      <c r="K9" s="1762">
        <v>30.925266903914594</v>
      </c>
      <c r="L9" s="1762">
        <v>23.428507778561617</v>
      </c>
      <c r="M9" s="1761">
        <v>27.256373448658078</v>
      </c>
      <c r="N9" s="1755"/>
    </row>
    <row r="10" spans="1:14" ht="13.5" customHeight="1">
      <c r="J10" s="1760">
        <v>2015</v>
      </c>
      <c r="K10" s="1761">
        <v>40.532998465187667</v>
      </c>
      <c r="L10" s="1761">
        <v>30.073513031855647</v>
      </c>
      <c r="M10" s="1761">
        <v>35.484335095859862</v>
      </c>
    </row>
    <row r="11" spans="1:14" ht="13.5" customHeight="1">
      <c r="J11" s="1760">
        <v>2016</v>
      </c>
      <c r="K11" s="1761">
        <v>41.690695071067537</v>
      </c>
      <c r="L11" s="1761">
        <v>29.168744212550752</v>
      </c>
      <c r="M11" s="1761">
        <v>35.634240839515606</v>
      </c>
    </row>
    <row r="12" spans="1:14" ht="13.5" customHeight="1">
      <c r="B12" s="1742"/>
      <c r="J12" s="1760">
        <v>2017</v>
      </c>
      <c r="K12" s="1761">
        <v>48.332381688106679</v>
      </c>
      <c r="L12" s="1761">
        <v>33.515392254220458</v>
      </c>
      <c r="M12" s="1761">
        <v>41.21168210595318</v>
      </c>
    </row>
    <row r="13" spans="1:14" ht="13.5" customHeight="1">
      <c r="J13" s="1760">
        <v>2018</v>
      </c>
      <c r="K13" s="1761">
        <v>42.360315427647102</v>
      </c>
      <c r="L13" s="1761">
        <v>30.35937779367066</v>
      </c>
      <c r="M13" s="1761">
        <v>36.624507711792361</v>
      </c>
    </row>
    <row r="14" spans="1:14" ht="13.5" customHeight="1">
      <c r="J14" s="1760">
        <v>2019</v>
      </c>
      <c r="K14" s="1761">
        <v>36.303743609099961</v>
      </c>
      <c r="L14" s="1761">
        <v>24.828920497294973</v>
      </c>
      <c r="M14" s="1761">
        <v>30.742805061871213</v>
      </c>
    </row>
    <row r="15" spans="1:14" ht="13.5" customHeight="1">
      <c r="J15" s="1760">
        <v>2020</v>
      </c>
      <c r="K15" s="1761">
        <v>40.479811946902657</v>
      </c>
      <c r="L15" s="1761">
        <v>28.641512156410069</v>
      </c>
      <c r="M15" s="1761">
        <v>34.686672550750217</v>
      </c>
    </row>
    <row r="16" spans="1:14" ht="13.5" customHeight="1">
      <c r="J16" s="1763">
        <v>2021</v>
      </c>
      <c r="K16" s="1764">
        <v>41.723166788359237</v>
      </c>
      <c r="L16" s="1764">
        <v>28.916702632714717</v>
      </c>
      <c r="M16" s="1764">
        <v>35.428268363829226</v>
      </c>
    </row>
    <row r="17" spans="1:17" ht="13.5" customHeight="1">
      <c r="A17" s="1765"/>
    </row>
    <row r="18" spans="1:17" ht="13.5" customHeight="1">
      <c r="A18" s="1730"/>
      <c r="N18" s="1766"/>
      <c r="O18" s="1766"/>
      <c r="P18" s="1766"/>
      <c r="Q18" s="1766"/>
    </row>
    <row r="19" spans="1:17" ht="13.5" customHeight="1">
      <c r="A19" s="1730"/>
      <c r="N19" s="1766"/>
      <c r="O19" s="1740"/>
      <c r="P19" s="1740"/>
      <c r="Q19" s="1740"/>
    </row>
    <row r="20" spans="1:17" ht="13.5" customHeight="1">
      <c r="N20" s="1740"/>
      <c r="O20" s="1767"/>
      <c r="P20" s="1740"/>
      <c r="Q20" s="1740"/>
    </row>
    <row r="21" spans="1:17" ht="13.5" customHeight="1">
      <c r="N21" s="1754"/>
      <c r="O21" s="1740"/>
      <c r="P21" s="1740"/>
      <c r="Q21" s="1740"/>
    </row>
    <row r="22" spans="1:17" ht="13.5" customHeight="1">
      <c r="N22" s="1768"/>
      <c r="O22" s="1768"/>
      <c r="P22" s="1768"/>
      <c r="Q22" s="1768"/>
    </row>
    <row r="23" spans="1:17" ht="13.5" customHeight="1">
      <c r="N23" s="1768"/>
      <c r="O23" s="1768"/>
      <c r="P23" s="1768"/>
      <c r="Q23" s="1768"/>
    </row>
    <row r="24" spans="1:17" ht="13.5" customHeight="1">
      <c r="N24" s="1769"/>
      <c r="O24" s="1769"/>
      <c r="P24" s="1769"/>
      <c r="Q24" s="1769"/>
    </row>
    <row r="25" spans="1:17" ht="38.25" customHeight="1">
      <c r="N25" s="1769"/>
      <c r="O25" s="1769"/>
      <c r="P25" s="1769"/>
      <c r="Q25" s="1769"/>
    </row>
    <row r="26" spans="1:17" ht="13.5" customHeight="1">
      <c r="N26" s="1769"/>
      <c r="O26" s="1769"/>
      <c r="P26" s="1769"/>
      <c r="Q26" s="1769"/>
    </row>
  </sheetData>
  <mergeCells count="2">
    <mergeCell ref="K5:M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zoomScaleNormal="100" workbookViewId="0"/>
  </sheetViews>
  <sheetFormatPr defaultColWidth="9" defaultRowHeight="13.5" customHeight="1"/>
  <cols>
    <col min="1" max="1" width="4.5" style="1726" customWidth="1"/>
    <col min="2" max="2" width="32" style="1726" customWidth="1"/>
    <col min="3" max="3" width="8.75" style="1726" customWidth="1"/>
    <col min="4" max="4" width="10.75" style="1726" customWidth="1"/>
    <col min="5" max="5" width="12" style="1726" customWidth="1"/>
    <col min="6" max="6" width="11.5" style="1726" customWidth="1"/>
    <col min="7" max="7" width="9" style="1726"/>
    <col min="8" max="8" width="9" style="1726" customWidth="1"/>
    <col min="9" max="16384" width="9" style="1726"/>
  </cols>
  <sheetData>
    <row r="1" spans="1:7" ht="15" customHeight="1">
      <c r="A1" s="1" t="s">
        <v>0</v>
      </c>
      <c r="G1" s="2004" t="s">
        <v>1431</v>
      </c>
    </row>
    <row r="2" spans="1:7" ht="30" customHeight="1">
      <c r="A2" s="2346" t="s">
        <v>1247</v>
      </c>
      <c r="B2" s="2346"/>
      <c r="C2" s="2346"/>
      <c r="D2" s="2346"/>
      <c r="E2" s="2346"/>
      <c r="F2" s="2346"/>
    </row>
    <row r="3" spans="1:7" ht="15" customHeight="1">
      <c r="A3" s="1770"/>
      <c r="B3" s="1770"/>
      <c r="C3" s="1729"/>
      <c r="D3" s="1729"/>
      <c r="E3" s="1729"/>
      <c r="F3" s="1729"/>
    </row>
    <row r="4" spans="1:7" ht="18.75" customHeight="1">
      <c r="A4" s="2347" t="s">
        <v>1175</v>
      </c>
      <c r="B4" s="2348"/>
      <c r="C4" s="2332" t="s">
        <v>1176</v>
      </c>
      <c r="D4" s="2332"/>
      <c r="E4" s="2332"/>
      <c r="F4" s="2332"/>
    </row>
    <row r="5" spans="1:7" ht="13.5" customHeight="1">
      <c r="A5" s="2349"/>
      <c r="B5" s="2350"/>
      <c r="C5" s="2333" t="s">
        <v>1177</v>
      </c>
      <c r="D5" s="2333" t="s">
        <v>1178</v>
      </c>
      <c r="E5" s="2333"/>
      <c r="F5" s="2333" t="s">
        <v>1179</v>
      </c>
    </row>
    <row r="6" spans="1:7" ht="13.5" customHeight="1">
      <c r="A6" s="2349"/>
      <c r="B6" s="2350"/>
      <c r="C6" s="2333"/>
      <c r="D6" s="2333"/>
      <c r="E6" s="2333"/>
      <c r="F6" s="2333"/>
    </row>
    <row r="7" spans="1:7" ht="13.5" customHeight="1">
      <c r="A7" s="2349"/>
      <c r="B7" s="2350"/>
      <c r="C7" s="2333"/>
      <c r="D7" s="2333" t="s">
        <v>1180</v>
      </c>
      <c r="E7" s="2333" t="s">
        <v>1181</v>
      </c>
      <c r="F7" s="2333"/>
    </row>
    <row r="8" spans="1:7" ht="13.5" customHeight="1">
      <c r="A8" s="2351"/>
      <c r="B8" s="2352"/>
      <c r="C8" s="2333"/>
      <c r="D8" s="2333"/>
      <c r="E8" s="2333"/>
      <c r="F8" s="2333"/>
    </row>
    <row r="9" spans="1:7" ht="24.75" customHeight="1">
      <c r="A9" s="2340" t="s">
        <v>1182</v>
      </c>
      <c r="B9" s="2340"/>
      <c r="C9" s="1771">
        <v>2004</v>
      </c>
      <c r="D9" s="1771">
        <v>1594</v>
      </c>
      <c r="E9" s="1771">
        <v>180</v>
      </c>
      <c r="F9" s="1771">
        <v>230</v>
      </c>
    </row>
    <row r="10" spans="1:7" ht="18" customHeight="1">
      <c r="A10" s="2341" t="s">
        <v>1183</v>
      </c>
      <c r="B10" s="1772" t="s">
        <v>1184</v>
      </c>
      <c r="C10" s="1773">
        <v>106</v>
      </c>
      <c r="D10" s="1773">
        <v>67</v>
      </c>
      <c r="E10" s="1773">
        <v>6</v>
      </c>
      <c r="F10" s="1773">
        <v>33</v>
      </c>
    </row>
    <row r="11" spans="1:7" ht="18" customHeight="1">
      <c r="A11" s="2342"/>
      <c r="B11" s="1774" t="s">
        <v>1185</v>
      </c>
      <c r="C11" s="1773">
        <v>62</v>
      </c>
      <c r="D11" s="1736">
        <v>37</v>
      </c>
      <c r="E11" s="1736">
        <v>4</v>
      </c>
      <c r="F11" s="1736">
        <v>21</v>
      </c>
    </row>
    <row r="12" spans="1:7" ht="18" customHeight="1">
      <c r="A12" s="2342"/>
      <c r="B12" s="1775" t="s">
        <v>1186</v>
      </c>
      <c r="C12" s="1773">
        <v>643</v>
      </c>
      <c r="D12" s="1736">
        <v>404</v>
      </c>
      <c r="E12" s="1736">
        <v>108</v>
      </c>
      <c r="F12" s="1736">
        <v>131</v>
      </c>
    </row>
    <row r="13" spans="1:7" ht="18" customHeight="1">
      <c r="A13" s="2342"/>
      <c r="B13" s="1775" t="s">
        <v>1187</v>
      </c>
      <c r="C13" s="1773">
        <v>44</v>
      </c>
      <c r="D13" s="1736">
        <v>22</v>
      </c>
      <c r="E13" s="1736">
        <v>1</v>
      </c>
      <c r="F13" s="1736">
        <v>21</v>
      </c>
    </row>
    <row r="14" spans="1:7" ht="18" customHeight="1">
      <c r="A14" s="2342"/>
      <c r="B14" s="1775" t="s">
        <v>1188</v>
      </c>
      <c r="C14" s="1773">
        <v>92</v>
      </c>
      <c r="D14" s="1736">
        <v>67</v>
      </c>
      <c r="E14" s="1736">
        <v>2</v>
      </c>
      <c r="F14" s="1736">
        <v>23</v>
      </c>
    </row>
    <row r="15" spans="1:7" ht="18" customHeight="1">
      <c r="A15" s="2342"/>
      <c r="B15" s="1775" t="s">
        <v>1189</v>
      </c>
      <c r="C15" s="1773">
        <v>114</v>
      </c>
      <c r="D15" s="1736">
        <v>63</v>
      </c>
      <c r="E15" s="1736">
        <v>1</v>
      </c>
      <c r="F15" s="1736">
        <v>50</v>
      </c>
    </row>
    <row r="16" spans="1:7" ht="18" customHeight="1">
      <c r="A16" s="2342"/>
      <c r="B16" s="1775" t="s">
        <v>1190</v>
      </c>
      <c r="C16" s="1773">
        <v>286</v>
      </c>
      <c r="D16" s="1736">
        <v>244</v>
      </c>
      <c r="E16" s="1736">
        <v>4</v>
      </c>
      <c r="F16" s="1736">
        <v>38</v>
      </c>
    </row>
    <row r="17" spans="1:6" ht="18" customHeight="1">
      <c r="A17" s="2342"/>
      <c r="B17" s="1775" t="s">
        <v>1191</v>
      </c>
      <c r="C17" s="1773">
        <v>296</v>
      </c>
      <c r="D17" s="1736">
        <v>211</v>
      </c>
      <c r="E17" s="1736">
        <v>22</v>
      </c>
      <c r="F17" s="1736">
        <v>63</v>
      </c>
    </row>
    <row r="18" spans="1:6" ht="18" customHeight="1">
      <c r="A18" s="2342"/>
      <c r="B18" s="1775" t="s">
        <v>1192</v>
      </c>
      <c r="C18" s="1773">
        <v>453</v>
      </c>
      <c r="D18" s="1736">
        <v>351</v>
      </c>
      <c r="E18" s="1736">
        <v>32</v>
      </c>
      <c r="F18" s="1736">
        <v>70</v>
      </c>
    </row>
    <row r="19" spans="1:6" ht="18" customHeight="1">
      <c r="A19" s="2342"/>
      <c r="B19" s="1775" t="s">
        <v>1193</v>
      </c>
      <c r="C19" s="1773">
        <v>103</v>
      </c>
      <c r="D19" s="1736">
        <v>81</v>
      </c>
      <c r="E19" s="1736" t="s">
        <v>28</v>
      </c>
      <c r="F19" s="1736">
        <v>22</v>
      </c>
    </row>
    <row r="20" spans="1:6" ht="18" customHeight="1">
      <c r="A20" s="2342"/>
      <c r="B20" s="1775" t="s">
        <v>1194</v>
      </c>
      <c r="C20" s="1773">
        <v>75</v>
      </c>
      <c r="D20" s="1736">
        <v>30</v>
      </c>
      <c r="E20" s="1736" t="s">
        <v>28</v>
      </c>
      <c r="F20" s="1736">
        <v>45</v>
      </c>
    </row>
    <row r="21" spans="1:6" ht="18" customHeight="1">
      <c r="A21" s="2342"/>
      <c r="B21" s="1775" t="s">
        <v>1195</v>
      </c>
      <c r="C21" s="1773">
        <v>1</v>
      </c>
      <c r="D21" s="1736">
        <v>1</v>
      </c>
      <c r="E21" s="1736" t="s">
        <v>28</v>
      </c>
      <c r="F21" s="1736" t="s">
        <v>28</v>
      </c>
    </row>
    <row r="22" spans="1:6" ht="18" customHeight="1">
      <c r="A22" s="2342"/>
      <c r="B22" s="1775" t="s">
        <v>1196</v>
      </c>
      <c r="C22" s="1773">
        <v>3</v>
      </c>
      <c r="D22" s="1736">
        <v>3</v>
      </c>
      <c r="E22" s="1736" t="s">
        <v>28</v>
      </c>
      <c r="F22" s="1736" t="s">
        <v>28</v>
      </c>
    </row>
    <row r="23" spans="1:6" ht="18" customHeight="1">
      <c r="A23" s="2343"/>
      <c r="B23" s="1776" t="s">
        <v>1197</v>
      </c>
      <c r="C23" s="1773">
        <v>19</v>
      </c>
      <c r="D23" s="1777">
        <v>13</v>
      </c>
      <c r="E23" s="1777" t="s">
        <v>28</v>
      </c>
      <c r="F23" s="1777">
        <v>6</v>
      </c>
    </row>
    <row r="24" spans="1:6" ht="27.75" customHeight="1">
      <c r="A24" s="2340" t="s">
        <v>1246</v>
      </c>
      <c r="B24" s="2344"/>
      <c r="C24" s="1778">
        <v>2297</v>
      </c>
      <c r="D24" s="1778">
        <v>1594</v>
      </c>
      <c r="E24" s="1778">
        <v>180</v>
      </c>
      <c r="F24" s="1778">
        <v>523</v>
      </c>
    </row>
    <row r="25" spans="1:6" ht="15.75" customHeight="1">
      <c r="A25" s="1779" t="s">
        <v>1198</v>
      </c>
      <c r="B25" s="1780"/>
      <c r="C25" s="1780"/>
      <c r="D25" s="1780"/>
      <c r="E25" s="1781"/>
      <c r="F25" s="1780"/>
    </row>
    <row r="26" spans="1:6" ht="14.25" customHeight="1">
      <c r="A26" s="1753" t="s">
        <v>1199</v>
      </c>
      <c r="B26" s="1780"/>
      <c r="C26" s="1780"/>
      <c r="D26" s="1780"/>
      <c r="E26" s="1780"/>
      <c r="F26" s="1780"/>
    </row>
    <row r="27" spans="1:6" ht="48" customHeight="1">
      <c r="A27" s="2345" t="s">
        <v>1200</v>
      </c>
      <c r="B27" s="2345"/>
      <c r="C27" s="2345"/>
      <c r="D27" s="2345"/>
      <c r="E27" s="2345"/>
      <c r="F27" s="2345"/>
    </row>
    <row r="29" spans="1:6" ht="13.5" customHeight="1">
      <c r="A29" s="1742" t="s">
        <v>1165</v>
      </c>
    </row>
  </sheetData>
  <mergeCells count="12">
    <mergeCell ref="A9:B9"/>
    <mergeCell ref="A10:A23"/>
    <mergeCell ref="A24:B24"/>
    <mergeCell ref="A27:F27"/>
    <mergeCell ref="A2:F2"/>
    <mergeCell ref="A4:B8"/>
    <mergeCell ref="C4:F4"/>
    <mergeCell ref="C5:C8"/>
    <mergeCell ref="D5:E6"/>
    <mergeCell ref="F5:F8"/>
    <mergeCell ref="D7:D8"/>
    <mergeCell ref="E7:E8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zoomScaleNormal="100" workbookViewId="0"/>
  </sheetViews>
  <sheetFormatPr defaultColWidth="9" defaultRowHeight="13.5" customHeight="1"/>
  <cols>
    <col min="1" max="1" width="33.5" style="1726" customWidth="1"/>
    <col min="2" max="2" width="12.125" style="1726" customWidth="1"/>
    <col min="3" max="3" width="16.5" style="1726" customWidth="1"/>
    <col min="4" max="4" width="14.125" style="1726" customWidth="1"/>
    <col min="5" max="6" width="9" style="1726" customWidth="1"/>
    <col min="7" max="16384" width="9" style="1726"/>
  </cols>
  <sheetData>
    <row r="1" spans="1:7" ht="15" customHeight="1">
      <c r="A1" s="1" t="s">
        <v>0</v>
      </c>
      <c r="E1" s="2004" t="s">
        <v>1431</v>
      </c>
    </row>
    <row r="2" spans="1:7" ht="30" customHeight="1">
      <c r="A2" s="2335" t="s">
        <v>1201</v>
      </c>
      <c r="B2" s="2335"/>
      <c r="C2" s="2335"/>
      <c r="D2" s="2335"/>
      <c r="E2" s="1782"/>
    </row>
    <row r="3" spans="1:7" ht="15" customHeight="1">
      <c r="A3" s="1845"/>
      <c r="B3" s="1783"/>
      <c r="C3" s="1783"/>
      <c r="D3" s="1783"/>
      <c r="E3" s="1784"/>
    </row>
    <row r="4" spans="1:7" ht="15.75" customHeight="1">
      <c r="A4" s="2330" t="s">
        <v>1202</v>
      </c>
      <c r="B4" s="2354" t="s">
        <v>1176</v>
      </c>
      <c r="C4" s="2355"/>
      <c r="D4" s="2356"/>
      <c r="E4" s="1785"/>
      <c r="F4" s="1786"/>
      <c r="G4" s="1729"/>
    </row>
    <row r="5" spans="1:7" ht="13.5" customHeight="1">
      <c r="A5" s="2353"/>
      <c r="B5" s="2330" t="s">
        <v>1203</v>
      </c>
      <c r="C5" s="2347" t="s">
        <v>1204</v>
      </c>
      <c r="D5" s="2348"/>
      <c r="E5" s="1785"/>
      <c r="F5" s="1786"/>
      <c r="G5" s="1729"/>
    </row>
    <row r="6" spans="1:7" ht="13.5" customHeight="1">
      <c r="A6" s="2353"/>
      <c r="B6" s="2353"/>
      <c r="C6" s="2351"/>
      <c r="D6" s="2352"/>
      <c r="E6" s="1785"/>
      <c r="F6" s="1786"/>
      <c r="G6" s="1787"/>
    </row>
    <row r="7" spans="1:7" ht="13.5" customHeight="1">
      <c r="A7" s="2353"/>
      <c r="B7" s="2353"/>
      <c r="C7" s="2330" t="s">
        <v>1205</v>
      </c>
      <c r="D7" s="2357" t="s">
        <v>1206</v>
      </c>
      <c r="E7" s="1785"/>
      <c r="F7" s="1786"/>
      <c r="G7" s="1729"/>
    </row>
    <row r="8" spans="1:7" ht="13.5" customHeight="1">
      <c r="A8" s="2331"/>
      <c r="B8" s="2331"/>
      <c r="C8" s="2331"/>
      <c r="D8" s="2358"/>
      <c r="E8" s="1785"/>
      <c r="F8" s="1786"/>
      <c r="G8" s="1729"/>
    </row>
    <row r="9" spans="1:7" ht="24" customHeight="1">
      <c r="A9" s="1788" t="s">
        <v>1207</v>
      </c>
      <c r="B9" s="1789">
        <v>2611</v>
      </c>
      <c r="C9" s="1790" t="s">
        <v>1208</v>
      </c>
      <c r="D9" s="1791" t="s">
        <v>175</v>
      </c>
      <c r="E9" s="1785"/>
      <c r="F9" s="1792"/>
    </row>
    <row r="10" spans="1:7" ht="15.75" customHeight="1">
      <c r="A10" s="1793" t="s">
        <v>1209</v>
      </c>
      <c r="B10" s="1794">
        <v>119</v>
      </c>
      <c r="C10" s="1795" t="s">
        <v>1210</v>
      </c>
      <c r="D10" s="1795">
        <v>18</v>
      </c>
      <c r="E10" s="1785"/>
      <c r="F10" s="1786"/>
      <c r="G10" s="1729"/>
    </row>
    <row r="11" spans="1:7" ht="15.75" customHeight="1">
      <c r="A11" s="1796" t="s">
        <v>1211</v>
      </c>
      <c r="B11" s="1797">
        <v>70</v>
      </c>
      <c r="C11" s="1795" t="s">
        <v>1212</v>
      </c>
      <c r="D11" s="1795">
        <v>12</v>
      </c>
      <c r="E11" s="1785"/>
      <c r="F11" s="1786"/>
      <c r="G11" s="1729"/>
    </row>
    <row r="12" spans="1:7" ht="15.75" customHeight="1">
      <c r="A12" s="1798" t="s">
        <v>1186</v>
      </c>
      <c r="B12" s="1797">
        <v>826</v>
      </c>
      <c r="C12" s="1799" t="s">
        <v>1213</v>
      </c>
      <c r="D12" s="1799">
        <v>258</v>
      </c>
      <c r="E12" s="1785"/>
      <c r="F12" s="1786"/>
      <c r="G12" s="1729"/>
    </row>
    <row r="13" spans="1:7" ht="15.75" customHeight="1">
      <c r="A13" s="1798" t="s">
        <v>1187</v>
      </c>
      <c r="B13" s="1797">
        <v>46</v>
      </c>
      <c r="C13" s="1799" t="s">
        <v>1214</v>
      </c>
      <c r="D13" s="1799">
        <v>14</v>
      </c>
      <c r="E13" s="1785"/>
      <c r="F13" s="1786"/>
      <c r="G13" s="1729"/>
    </row>
    <row r="14" spans="1:7" ht="15.75" customHeight="1">
      <c r="A14" s="1798" t="s">
        <v>1188</v>
      </c>
      <c r="B14" s="1775">
        <v>95</v>
      </c>
      <c r="C14" s="1799" t="s">
        <v>1215</v>
      </c>
      <c r="D14" s="1799" t="s">
        <v>1216</v>
      </c>
      <c r="E14" s="1785"/>
      <c r="F14" s="1786"/>
      <c r="G14" s="1729"/>
    </row>
    <row r="15" spans="1:7" ht="15.75" customHeight="1">
      <c r="A15" s="1798" t="s">
        <v>1189</v>
      </c>
      <c r="B15" s="1797">
        <v>122</v>
      </c>
      <c r="C15" s="1799" t="s">
        <v>1217</v>
      </c>
      <c r="D15" s="1799">
        <v>30</v>
      </c>
      <c r="E15" s="1785"/>
      <c r="F15" s="1786"/>
      <c r="G15" s="1729"/>
    </row>
    <row r="16" spans="1:7" ht="15.75" customHeight="1">
      <c r="A16" s="1798" t="s">
        <v>1218</v>
      </c>
      <c r="B16" s="1797">
        <v>292</v>
      </c>
      <c r="C16" s="1799" t="s">
        <v>1219</v>
      </c>
      <c r="D16" s="1800">
        <v>105</v>
      </c>
      <c r="E16" s="1785"/>
      <c r="F16" s="1786"/>
      <c r="G16" s="1729"/>
    </row>
    <row r="17" spans="1:7" ht="15.75" customHeight="1">
      <c r="A17" s="1798" t="s">
        <v>1220</v>
      </c>
      <c r="B17" s="1797">
        <v>332</v>
      </c>
      <c r="C17" s="1799" t="s">
        <v>1221</v>
      </c>
      <c r="D17" s="1799">
        <v>131</v>
      </c>
      <c r="E17" s="1785"/>
      <c r="F17" s="1786"/>
      <c r="G17" s="1729"/>
    </row>
    <row r="18" spans="1:7" ht="15.75" customHeight="1">
      <c r="A18" s="1798" t="s">
        <v>1192</v>
      </c>
      <c r="B18" s="1797">
        <v>505</v>
      </c>
      <c r="C18" s="1799" t="s">
        <v>1222</v>
      </c>
      <c r="D18" s="1799">
        <v>100</v>
      </c>
      <c r="E18" s="1785"/>
      <c r="F18" s="1786"/>
      <c r="G18" s="1787"/>
    </row>
    <row r="19" spans="1:7" ht="15.75" customHeight="1">
      <c r="A19" s="1798" t="s">
        <v>1223</v>
      </c>
      <c r="B19" s="1797">
        <v>105</v>
      </c>
      <c r="C19" s="1800" t="s">
        <v>1224</v>
      </c>
      <c r="D19" s="1800">
        <v>51</v>
      </c>
      <c r="E19" s="1785"/>
      <c r="F19" s="1801"/>
      <c r="G19" s="1729"/>
    </row>
    <row r="20" spans="1:7" ht="15.75" customHeight="1">
      <c r="A20" s="1798" t="s">
        <v>1194</v>
      </c>
      <c r="B20" s="1797">
        <v>75</v>
      </c>
      <c r="C20" s="1799" t="s">
        <v>1225</v>
      </c>
      <c r="D20" s="1799">
        <v>34</v>
      </c>
      <c r="E20" s="1785"/>
      <c r="F20" s="1802"/>
      <c r="G20" s="1729"/>
    </row>
    <row r="21" spans="1:7" ht="15.75" customHeight="1">
      <c r="A21" s="1803" t="s">
        <v>1195</v>
      </c>
      <c r="B21" s="1797">
        <v>1</v>
      </c>
      <c r="C21" s="1799" t="s">
        <v>1226</v>
      </c>
      <c r="D21" s="1799">
        <v>1</v>
      </c>
      <c r="E21" s="1785"/>
      <c r="F21" s="1802"/>
      <c r="G21" s="1729"/>
    </row>
    <row r="22" spans="1:7" ht="15.75" customHeight="1">
      <c r="A22" s="1804" t="s">
        <v>1227</v>
      </c>
      <c r="B22" s="1805">
        <v>3</v>
      </c>
      <c r="C22" s="1957" t="s">
        <v>1228</v>
      </c>
      <c r="D22" s="1806" t="s">
        <v>1229</v>
      </c>
      <c r="E22" s="1785"/>
      <c r="F22" s="1792"/>
    </row>
    <row r="23" spans="1:7" ht="15.75" customHeight="1">
      <c r="A23" s="1807" t="s">
        <v>1197</v>
      </c>
      <c r="B23" s="1808">
        <v>20</v>
      </c>
      <c r="C23" s="1958" t="s">
        <v>1230</v>
      </c>
      <c r="D23" s="1809" t="s">
        <v>1231</v>
      </c>
      <c r="E23" s="1785"/>
      <c r="F23" s="1792"/>
    </row>
    <row r="24" spans="1:7" ht="15" customHeight="1">
      <c r="A24" s="481" t="s">
        <v>1232</v>
      </c>
      <c r="F24" s="1810"/>
    </row>
    <row r="25" spans="1:7" ht="27" customHeight="1">
      <c r="A25" s="2345" t="s">
        <v>1233</v>
      </c>
      <c r="B25" s="2345"/>
      <c r="C25" s="2345"/>
      <c r="D25" s="2345"/>
    </row>
    <row r="27" spans="1:7" ht="13.5" customHeight="1">
      <c r="A27" s="1742" t="s">
        <v>1165</v>
      </c>
    </row>
  </sheetData>
  <mergeCells count="8">
    <mergeCell ref="A25:D25"/>
    <mergeCell ref="A2:D2"/>
    <mergeCell ref="A4:A8"/>
    <mergeCell ref="B4:D4"/>
    <mergeCell ref="B5:B8"/>
    <mergeCell ref="C5:D6"/>
    <mergeCell ref="C7:C8"/>
    <mergeCell ref="D7:D8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zoomScaleNormal="100" workbookViewId="0"/>
  </sheetViews>
  <sheetFormatPr defaultColWidth="9" defaultRowHeight="14.25" customHeight="1"/>
  <cols>
    <col min="1" max="1" width="9" style="1811"/>
    <col min="2" max="3" width="9" style="1811" customWidth="1"/>
    <col min="4" max="4" width="9" style="1811"/>
    <col min="5" max="5" width="9" style="1811" customWidth="1"/>
    <col min="6" max="9" width="9" style="1811"/>
    <col min="10" max="10" width="33" style="1811" customWidth="1"/>
    <col min="11" max="11" width="14.875" style="1811" customWidth="1"/>
    <col min="12" max="12" width="14.75" style="1811" customWidth="1"/>
    <col min="13" max="13" width="9" style="1811"/>
    <col min="14" max="14" width="11.5" style="1811" customWidth="1"/>
    <col min="15" max="15" width="9.25" bestFit="1" customWidth="1"/>
    <col min="18" max="16384" width="9" style="1811"/>
  </cols>
  <sheetData>
    <row r="1" spans="1:17" ht="15" customHeight="1">
      <c r="A1" s="1" t="s">
        <v>0</v>
      </c>
      <c r="J1" s="2004" t="s">
        <v>1431</v>
      </c>
    </row>
    <row r="2" spans="1:17" ht="30" customHeight="1">
      <c r="A2" s="2266" t="s">
        <v>1248</v>
      </c>
      <c r="B2" s="2266"/>
      <c r="C2" s="2266"/>
      <c r="D2" s="2266"/>
      <c r="E2" s="2266"/>
      <c r="F2" s="2266"/>
      <c r="G2" s="2266"/>
      <c r="H2" s="2266"/>
      <c r="J2" s="1812"/>
      <c r="K2" s="1813"/>
      <c r="L2" s="1779"/>
      <c r="M2" s="1779"/>
      <c r="N2" s="1780"/>
      <c r="O2" s="1811"/>
      <c r="P2" s="1811"/>
      <c r="Q2" s="1811"/>
    </row>
    <row r="3" spans="1:17" ht="15" customHeight="1">
      <c r="I3" s="1814"/>
    </row>
    <row r="4" spans="1:17" ht="14.25" customHeight="1">
      <c r="J4" s="1815" t="s">
        <v>1249</v>
      </c>
    </row>
    <row r="5" spans="1:17" ht="14.25" customHeight="1">
      <c r="J5" s="2359" t="s">
        <v>1234</v>
      </c>
      <c r="K5" s="2361" t="s">
        <v>1235</v>
      </c>
      <c r="L5" s="2362"/>
      <c r="M5" s="1813"/>
      <c r="N5" s="1813"/>
    </row>
    <row r="6" spans="1:17" ht="14.25" customHeight="1">
      <c r="J6" s="2360"/>
      <c r="K6" s="1816" t="s">
        <v>10</v>
      </c>
      <c r="L6" s="1816" t="s">
        <v>1236</v>
      </c>
    </row>
    <row r="7" spans="1:17" ht="14.25" customHeight="1">
      <c r="J7" s="1817" t="s">
        <v>1186</v>
      </c>
      <c r="K7" s="1818">
        <v>643</v>
      </c>
      <c r="L7" s="1819">
        <v>0.27993034392686111</v>
      </c>
    </row>
    <row r="8" spans="1:17" ht="14.25" customHeight="1">
      <c r="J8" s="1774" t="s">
        <v>1192</v>
      </c>
      <c r="K8" s="1735">
        <v>453</v>
      </c>
      <c r="L8" s="1819">
        <v>0.19721375707444494</v>
      </c>
      <c r="M8" s="1820"/>
      <c r="O8" s="1811"/>
      <c r="P8" s="1811"/>
    </row>
    <row r="9" spans="1:17" ht="14.25" customHeight="1">
      <c r="J9" s="1774" t="s">
        <v>1220</v>
      </c>
      <c r="K9" s="1735">
        <v>296</v>
      </c>
      <c r="L9" s="1819">
        <v>0.12886373530692208</v>
      </c>
      <c r="M9" s="1820"/>
      <c r="O9" s="1811"/>
      <c r="P9" s="1811"/>
    </row>
    <row r="10" spans="1:17" ht="14.25" customHeight="1">
      <c r="J10" s="1774" t="s">
        <v>1218</v>
      </c>
      <c r="K10" s="1735">
        <v>286</v>
      </c>
      <c r="L10" s="1819">
        <v>0.12451023073574227</v>
      </c>
      <c r="M10" s="1820"/>
      <c r="O10" s="1811"/>
      <c r="P10" s="1811"/>
    </row>
    <row r="11" spans="1:17" ht="24">
      <c r="J11" s="1774" t="s">
        <v>1237</v>
      </c>
      <c r="K11" s="1735">
        <v>114</v>
      </c>
      <c r="L11" s="1819">
        <v>4.9629952111449716E-2</v>
      </c>
      <c r="M11" s="1820"/>
      <c r="O11" s="1811"/>
      <c r="P11" s="1811"/>
    </row>
    <row r="12" spans="1:17" ht="14.25" customHeight="1">
      <c r="J12" s="1774" t="s">
        <v>1209</v>
      </c>
      <c r="K12" s="1735">
        <v>106</v>
      </c>
      <c r="L12" s="1819">
        <v>4.6147148454505876E-2</v>
      </c>
      <c r="M12" s="1820"/>
      <c r="O12" s="1811"/>
      <c r="P12" s="1811"/>
    </row>
    <row r="13" spans="1:17" ht="14.25" customHeight="1">
      <c r="J13" s="1774" t="s">
        <v>1223</v>
      </c>
      <c r="K13" s="1735">
        <v>103</v>
      </c>
      <c r="L13" s="1819">
        <v>4.484109708315194E-2</v>
      </c>
      <c r="M13" s="1820"/>
      <c r="O13" s="1811"/>
      <c r="P13" s="1811"/>
    </row>
    <row r="14" spans="1:17" ht="24">
      <c r="J14" s="1821" t="s">
        <v>1238</v>
      </c>
      <c r="K14" s="1735">
        <v>92</v>
      </c>
      <c r="L14" s="1819">
        <v>4.0052242054854158E-2</v>
      </c>
      <c r="M14" s="1820"/>
      <c r="O14" s="1811"/>
      <c r="P14" s="1811"/>
    </row>
    <row r="15" spans="1:17" ht="24">
      <c r="J15" s="1774" t="s">
        <v>1239</v>
      </c>
      <c r="K15" s="1735">
        <v>75</v>
      </c>
      <c r="L15" s="1819">
        <v>3.2651284283848496E-2</v>
      </c>
      <c r="M15" s="1820"/>
      <c r="O15" s="1811"/>
      <c r="P15" s="1811"/>
    </row>
    <row r="16" spans="1:17" ht="14.25" customHeight="1">
      <c r="J16" s="1774" t="s">
        <v>1185</v>
      </c>
      <c r="K16" s="1735">
        <v>62</v>
      </c>
      <c r="L16" s="1819">
        <v>2.6991728341314757E-2</v>
      </c>
      <c r="M16" s="1820"/>
      <c r="O16" s="1811"/>
      <c r="P16" s="1811"/>
    </row>
    <row r="17" spans="1:17" ht="14.25" customHeight="1">
      <c r="J17" s="1774" t="s">
        <v>1187</v>
      </c>
      <c r="K17" s="1735">
        <v>44</v>
      </c>
      <c r="L17" s="1819">
        <v>1.9155420113191119E-2</v>
      </c>
      <c r="M17" s="1820"/>
      <c r="O17" s="1811"/>
      <c r="P17" s="1811"/>
    </row>
    <row r="18" spans="1:17" ht="14.25" customHeight="1">
      <c r="J18" s="1775" t="s">
        <v>1240</v>
      </c>
      <c r="K18" s="1735">
        <v>19</v>
      </c>
      <c r="L18" s="1819">
        <v>8.2716586852416198E-3</v>
      </c>
      <c r="M18" s="1820"/>
      <c r="O18" s="1811"/>
      <c r="P18" s="1811"/>
    </row>
    <row r="19" spans="1:17" ht="14.25" customHeight="1">
      <c r="J19" s="1774" t="s">
        <v>1196</v>
      </c>
      <c r="K19" s="1735">
        <v>3</v>
      </c>
      <c r="L19" s="1819">
        <v>1.3060513713539399E-3</v>
      </c>
      <c r="M19" s="1820"/>
      <c r="O19" s="1811"/>
      <c r="P19" s="1811"/>
    </row>
    <row r="20" spans="1:17" ht="14.25" customHeight="1">
      <c r="J20" s="1822" t="s">
        <v>1195</v>
      </c>
      <c r="K20" s="1823">
        <v>1</v>
      </c>
      <c r="L20" s="1819">
        <v>4.3535045711797995E-4</v>
      </c>
      <c r="M20" s="1820"/>
      <c r="O20" s="1811"/>
      <c r="P20" s="1811"/>
    </row>
    <row r="21" spans="1:17" ht="14.25" customHeight="1">
      <c r="J21" s="1824" t="s">
        <v>12</v>
      </c>
      <c r="K21" s="1825">
        <v>2297</v>
      </c>
      <c r="L21" s="1826">
        <v>0.99999999999999989</v>
      </c>
      <c r="O21" s="1811"/>
      <c r="P21" s="1811"/>
    </row>
    <row r="22" spans="1:17" ht="14.25" customHeight="1">
      <c r="J22" s="1827"/>
      <c r="K22" s="1828"/>
      <c r="L22" s="1829"/>
      <c r="O22" s="1811"/>
      <c r="P22" s="1811"/>
    </row>
    <row r="23" spans="1:17" ht="14.25" customHeight="1">
      <c r="J23" s="1827"/>
      <c r="K23" s="1828"/>
      <c r="L23" s="1829"/>
      <c r="O23" s="1811"/>
      <c r="P23" s="1811"/>
    </row>
    <row r="24" spans="1:17" ht="14.25" customHeight="1">
      <c r="J24" s="1827"/>
      <c r="K24" s="1828"/>
      <c r="L24" s="1829"/>
      <c r="O24" s="1811"/>
      <c r="P24" s="1811"/>
    </row>
    <row r="25" spans="1:17" ht="28.5" customHeight="1">
      <c r="A25" s="2266" t="s">
        <v>1251</v>
      </c>
      <c r="B25" s="2266"/>
      <c r="C25" s="2266"/>
      <c r="D25" s="2266"/>
      <c r="E25" s="2266"/>
      <c r="F25" s="2266"/>
      <c r="G25" s="2266"/>
      <c r="H25" s="2266"/>
      <c r="O25" s="1811"/>
      <c r="P25" s="1811"/>
    </row>
    <row r="26" spans="1:17" ht="14.25" customHeight="1">
      <c r="O26" s="1811"/>
      <c r="P26" s="1811"/>
    </row>
    <row r="27" spans="1:17" ht="14.25" customHeight="1">
      <c r="K27"/>
      <c r="O27" s="1811"/>
      <c r="P27" s="1811"/>
      <c r="Q27" s="1811"/>
    </row>
    <row r="28" spans="1:17" ht="14.25" customHeight="1">
      <c r="J28" s="1815" t="s">
        <v>1250</v>
      </c>
      <c r="K28" s="1830"/>
      <c r="L28" s="1831"/>
      <c r="M28"/>
      <c r="N28"/>
      <c r="O28" s="1811"/>
      <c r="P28" s="1811"/>
      <c r="Q28" s="1811"/>
    </row>
    <row r="29" spans="1:17" ht="12">
      <c r="J29" s="2359" t="s">
        <v>1234</v>
      </c>
      <c r="K29" s="2361" t="s">
        <v>1241</v>
      </c>
      <c r="L29" s="2362"/>
      <c r="O29" s="1811"/>
      <c r="P29" s="1811"/>
      <c r="Q29" s="1811"/>
    </row>
    <row r="30" spans="1:17" ht="14.25" customHeight="1">
      <c r="A30" s="1730"/>
      <c r="J30" s="2360"/>
      <c r="K30" s="1816" t="s">
        <v>10</v>
      </c>
      <c r="L30" s="1816" t="s">
        <v>1236</v>
      </c>
      <c r="O30" s="1811"/>
      <c r="P30" s="1811"/>
      <c r="Q30" s="1811"/>
    </row>
    <row r="31" spans="1:17" s="1780" customFormat="1" ht="14.25" customHeight="1">
      <c r="I31" s="1811"/>
      <c r="J31" s="1832" t="s">
        <v>1186</v>
      </c>
      <c r="K31" s="1833">
        <v>826</v>
      </c>
      <c r="L31" s="1834">
        <v>0.3163538873994638</v>
      </c>
      <c r="M31" s="1422"/>
      <c r="N31" s="1422"/>
    </row>
    <row r="32" spans="1:17" ht="14.25" customHeight="1">
      <c r="J32" s="1835" t="s">
        <v>1192</v>
      </c>
      <c r="K32" s="1775">
        <v>505</v>
      </c>
      <c r="L32" s="1834">
        <v>0.1934124856376867</v>
      </c>
      <c r="M32" s="1836"/>
      <c r="N32" s="1836"/>
      <c r="O32" s="1811"/>
      <c r="P32" s="1811"/>
      <c r="Q32" s="1811"/>
    </row>
    <row r="33" spans="1:17" ht="14.25" customHeight="1">
      <c r="J33" s="1835" t="s">
        <v>1220</v>
      </c>
      <c r="K33" s="1775">
        <v>332</v>
      </c>
      <c r="L33" s="1834">
        <v>0.1271543469934891</v>
      </c>
      <c r="M33" s="1836"/>
      <c r="N33" s="1836"/>
      <c r="O33" s="1811"/>
      <c r="P33" s="1811"/>
      <c r="Q33" s="1811"/>
    </row>
    <row r="34" spans="1:17" ht="14.25" customHeight="1">
      <c r="J34" s="1835" t="s">
        <v>1218</v>
      </c>
      <c r="K34" s="1775">
        <v>292</v>
      </c>
      <c r="L34" s="1834">
        <v>0.11183454615090004</v>
      </c>
      <c r="O34" s="1811"/>
      <c r="P34" s="1811"/>
      <c r="Q34" s="1811"/>
    </row>
    <row r="35" spans="1:17" s="1780" customFormat="1" ht="24">
      <c r="A35" s="1811"/>
      <c r="B35" s="1811"/>
      <c r="C35" s="1811"/>
      <c r="D35" s="1811"/>
      <c r="E35" s="1811"/>
      <c r="F35" s="1811"/>
      <c r="G35" s="1811"/>
      <c r="H35" s="1811"/>
      <c r="I35" s="1811"/>
      <c r="J35" s="1837" t="s">
        <v>1237</v>
      </c>
      <c r="K35" s="1775">
        <v>122</v>
      </c>
      <c r="L35" s="1834">
        <v>4.6725392569896593E-2</v>
      </c>
      <c r="M35" s="1811"/>
      <c r="N35" s="1811"/>
      <c r="O35" s="1811"/>
      <c r="P35" s="1811"/>
    </row>
    <row r="36" spans="1:17" ht="14.25" customHeight="1">
      <c r="J36" s="1835" t="s">
        <v>1209</v>
      </c>
      <c r="K36" s="1775">
        <v>119</v>
      </c>
      <c r="L36" s="1834">
        <v>4.5576407506702415E-2</v>
      </c>
      <c r="O36" s="1811"/>
      <c r="P36" s="1811"/>
      <c r="Q36" s="1811"/>
    </row>
    <row r="37" spans="1:17" ht="14.25" customHeight="1">
      <c r="J37" s="1837" t="s">
        <v>1223</v>
      </c>
      <c r="K37" s="1775">
        <v>105</v>
      </c>
      <c r="L37" s="1834">
        <v>4.0214477211796246E-2</v>
      </c>
      <c r="O37" s="1811"/>
      <c r="P37" s="1811"/>
      <c r="Q37" s="1811"/>
    </row>
    <row r="38" spans="1:17" ht="24">
      <c r="J38" s="1837" t="s">
        <v>1238</v>
      </c>
      <c r="K38" s="1775">
        <v>95</v>
      </c>
      <c r="L38" s="1834">
        <v>3.6384527001148984E-2</v>
      </c>
      <c r="O38" s="1811"/>
      <c r="P38" s="1811"/>
      <c r="Q38" s="1811"/>
    </row>
    <row r="39" spans="1:17" ht="24">
      <c r="J39" s="1837" t="s">
        <v>1239</v>
      </c>
      <c r="K39" s="1775">
        <v>75</v>
      </c>
      <c r="L39" s="1834">
        <v>2.8724626579854463E-2</v>
      </c>
      <c r="O39" s="1811"/>
      <c r="P39" s="1811"/>
      <c r="Q39" s="1811"/>
    </row>
    <row r="40" spans="1:17" ht="14.25" customHeight="1">
      <c r="J40" s="1837" t="s">
        <v>1185</v>
      </c>
      <c r="K40" s="1775">
        <v>70</v>
      </c>
      <c r="L40" s="1834">
        <v>2.6809651474530832E-2</v>
      </c>
      <c r="O40" s="1811"/>
      <c r="P40" s="1811"/>
      <c r="Q40" s="1811"/>
    </row>
    <row r="41" spans="1:17" ht="14.25" customHeight="1">
      <c r="F41" s="1838"/>
      <c r="G41" s="1838"/>
      <c r="H41" s="1838"/>
      <c r="J41" s="1835" t="s">
        <v>1187</v>
      </c>
      <c r="K41" s="1775">
        <v>46</v>
      </c>
      <c r="L41" s="1834">
        <v>1.7617770968977403E-2</v>
      </c>
      <c r="O41" s="1811"/>
      <c r="P41" s="1811"/>
      <c r="Q41" s="1811"/>
    </row>
    <row r="42" spans="1:17" ht="14.25" customHeight="1">
      <c r="J42" s="1835" t="s">
        <v>1242</v>
      </c>
      <c r="K42" s="1775">
        <v>20</v>
      </c>
      <c r="L42" s="1834">
        <v>7.6599004212945234E-3</v>
      </c>
      <c r="O42" s="1811"/>
      <c r="P42" s="1811"/>
      <c r="Q42" s="1811"/>
    </row>
    <row r="43" spans="1:17" ht="14.25" customHeight="1">
      <c r="J43" s="1835" t="s">
        <v>1196</v>
      </c>
      <c r="K43" s="1775">
        <v>3</v>
      </c>
      <c r="L43" s="1834">
        <v>1.1489850631941786E-3</v>
      </c>
      <c r="O43" s="1811"/>
      <c r="P43" s="1811"/>
      <c r="Q43" s="1811"/>
    </row>
    <row r="44" spans="1:17" ht="14.25" customHeight="1">
      <c r="J44" s="1839" t="s">
        <v>1195</v>
      </c>
      <c r="K44" s="1840">
        <v>1</v>
      </c>
      <c r="L44" s="1841">
        <v>3.8299502106472615E-4</v>
      </c>
      <c r="O44" s="1811"/>
      <c r="P44" s="1811"/>
      <c r="Q44" s="1811"/>
    </row>
    <row r="45" spans="1:17" ht="14.25" customHeight="1">
      <c r="J45" s="1824" t="s">
        <v>12</v>
      </c>
      <c r="K45" s="1825">
        <v>2611</v>
      </c>
      <c r="L45" s="1826">
        <v>1</v>
      </c>
      <c r="O45" s="1811"/>
      <c r="P45" s="1811"/>
      <c r="Q45" s="1811"/>
    </row>
    <row r="46" spans="1:17" ht="14.25" customHeight="1">
      <c r="J46" s="1842"/>
      <c r="K46" s="1843"/>
      <c r="L46" s="1844"/>
      <c r="O46" s="1811"/>
      <c r="P46" s="1811"/>
      <c r="Q46" s="1811"/>
    </row>
    <row r="47" spans="1:17" ht="14.25" customHeight="1">
      <c r="J47" s="1842"/>
      <c r="K47" s="1843"/>
      <c r="L47" s="1844"/>
      <c r="O47" s="1811"/>
      <c r="P47" s="1811"/>
      <c r="Q47" s="1811"/>
    </row>
    <row r="48" spans="1:17" ht="14.25" customHeight="1">
      <c r="J48" s="1836"/>
      <c r="K48" s="1836"/>
      <c r="L48" s="1836"/>
      <c r="O48" s="1811"/>
      <c r="P48" s="1811"/>
      <c r="Q48" s="1811"/>
    </row>
    <row r="49" spans="1:17" ht="14.25" customHeight="1">
      <c r="J49" s="1836"/>
      <c r="K49" s="1836"/>
      <c r="L49" s="1836"/>
      <c r="O49" s="1811"/>
      <c r="P49" s="1811"/>
      <c r="Q49" s="1811"/>
    </row>
    <row r="50" spans="1:17" ht="14.25" customHeight="1">
      <c r="O50" s="1811"/>
      <c r="P50" s="1811"/>
      <c r="Q50" s="1811"/>
    </row>
    <row r="51" spans="1:17" ht="14.25" customHeight="1">
      <c r="Q51" s="1811"/>
    </row>
    <row r="52" spans="1:17" ht="14.25" customHeight="1">
      <c r="Q52" s="1811"/>
    </row>
    <row r="53" spans="1:17" ht="14.25" customHeight="1">
      <c r="A53" s="1730"/>
      <c r="Q53" s="1811"/>
    </row>
    <row r="54" spans="1:17" ht="14.25" customHeight="1">
      <c r="Q54" s="1811"/>
    </row>
    <row r="55" spans="1:17" ht="14.25" customHeight="1">
      <c r="Q55" s="1811"/>
    </row>
    <row r="56" spans="1:17" ht="14.25" customHeight="1">
      <c r="Q56" s="1811"/>
    </row>
    <row r="57" spans="1:17" ht="14.25" customHeight="1">
      <c r="Q57" s="1811"/>
    </row>
    <row r="58" spans="1:17" ht="14.25" customHeight="1">
      <c r="Q58" s="1811"/>
    </row>
    <row r="59" spans="1:17" ht="14.25" customHeight="1">
      <c r="Q59" s="1811"/>
    </row>
    <row r="60" spans="1:17" ht="14.25" customHeight="1">
      <c r="Q60" s="1811"/>
    </row>
    <row r="61" spans="1:17" ht="14.25" customHeight="1">
      <c r="Q61" s="1811"/>
    </row>
    <row r="62" spans="1:17" ht="14.25" customHeight="1">
      <c r="Q62" s="1811"/>
    </row>
    <row r="63" spans="1:17" ht="14.25" customHeight="1">
      <c r="J63" s="1780"/>
      <c r="K63" s="1780"/>
      <c r="L63" s="1780"/>
      <c r="Q63" s="1811"/>
    </row>
    <row r="64" spans="1:17" ht="14.25" customHeight="1">
      <c r="Q64" s="1811"/>
    </row>
    <row r="65" spans="10:17" ht="14.25" customHeight="1">
      <c r="Q65" s="1811"/>
    </row>
    <row r="66" spans="10:17" ht="14.25" customHeight="1">
      <c r="Q66" s="1811"/>
    </row>
    <row r="67" spans="10:17" s="1780" customFormat="1" ht="14.25" customHeight="1">
      <c r="J67" s="1811"/>
      <c r="K67" s="1811"/>
      <c r="L67" s="1811"/>
      <c r="M67" s="1811"/>
      <c r="N67" s="1811"/>
    </row>
    <row r="68" spans="10:17" ht="14.25" customHeight="1">
      <c r="M68" s="1780"/>
      <c r="N68" s="1780"/>
      <c r="Q68" s="1811"/>
    </row>
  </sheetData>
  <mergeCells count="6">
    <mergeCell ref="J5:J6"/>
    <mergeCell ref="K5:L5"/>
    <mergeCell ref="J29:J30"/>
    <mergeCell ref="K29:L29"/>
    <mergeCell ref="A2:H2"/>
    <mergeCell ref="A25:H2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GridLines="0" zoomScaleNormal="100" workbookViewId="0"/>
  </sheetViews>
  <sheetFormatPr defaultColWidth="9" defaultRowHeight="13.5" customHeight="1"/>
  <cols>
    <col min="1" max="1" width="46.25" style="412" customWidth="1"/>
    <col min="2" max="2" width="10.625" style="412" customWidth="1"/>
    <col min="3" max="4" width="11.625" style="412" customWidth="1"/>
    <col min="5" max="5" width="11" style="412" customWidth="1"/>
    <col min="6" max="7" width="9" style="412" customWidth="1"/>
    <col min="8" max="16384" width="9" style="412"/>
  </cols>
  <sheetData>
    <row r="1" spans="1:5" ht="15" customHeight="1">
      <c r="A1" s="1" t="s">
        <v>0</v>
      </c>
      <c r="E1" s="2004" t="s">
        <v>1431</v>
      </c>
    </row>
    <row r="2" spans="1:5" s="1913" customFormat="1" ht="20.100000000000001" customHeight="1">
      <c r="A2" s="1910" t="s">
        <v>849</v>
      </c>
      <c r="B2" s="1911"/>
      <c r="C2" s="1912"/>
    </row>
    <row r="3" spans="1:5" ht="15" customHeight="1">
      <c r="A3" s="1303"/>
      <c r="B3" s="1304"/>
      <c r="C3" s="1304"/>
    </row>
    <row r="4" spans="1:5" ht="15" customHeight="1">
      <c r="A4" s="2302" t="s">
        <v>354</v>
      </c>
      <c r="B4" s="2363" t="s">
        <v>850</v>
      </c>
      <c r="C4" s="2363"/>
      <c r="D4" s="2363"/>
    </row>
    <row r="5" spans="1:5" ht="37.5" customHeight="1">
      <c r="A5" s="2303"/>
      <c r="B5" s="1267" t="s">
        <v>7</v>
      </c>
      <c r="C5" s="1267" t="s">
        <v>851</v>
      </c>
      <c r="D5" s="1267" t="s">
        <v>852</v>
      </c>
    </row>
    <row r="6" spans="1:5" ht="16.5" customHeight="1">
      <c r="A6" s="2364" t="s">
        <v>1295</v>
      </c>
      <c r="B6" s="2364"/>
      <c r="C6" s="2364"/>
      <c r="D6" s="2364"/>
    </row>
    <row r="7" spans="1:5" ht="13.5" customHeight="1">
      <c r="A7" s="1305" t="s">
        <v>853</v>
      </c>
      <c r="B7" s="1206">
        <v>133</v>
      </c>
      <c r="C7" s="1206">
        <v>30</v>
      </c>
      <c r="D7" s="1206">
        <v>3</v>
      </c>
    </row>
    <row r="8" spans="1:5" ht="13.5" customHeight="1">
      <c r="A8" s="1306" t="s">
        <v>854</v>
      </c>
      <c r="B8" s="419">
        <v>132</v>
      </c>
      <c r="C8" s="419">
        <v>17</v>
      </c>
      <c r="D8" s="419">
        <v>51</v>
      </c>
    </row>
    <row r="9" spans="1:5" ht="13.5" customHeight="1">
      <c r="A9" s="1306" t="s">
        <v>855</v>
      </c>
      <c r="B9" s="419">
        <v>3608</v>
      </c>
      <c r="C9" s="419">
        <v>720</v>
      </c>
      <c r="D9" s="419">
        <v>20</v>
      </c>
    </row>
    <row r="10" spans="1:5" ht="13.5" customHeight="1">
      <c r="A10" s="1306" t="s">
        <v>856</v>
      </c>
      <c r="B10" s="419">
        <v>5646</v>
      </c>
      <c r="C10" s="419">
        <v>1318</v>
      </c>
      <c r="D10" s="419">
        <v>45</v>
      </c>
    </row>
    <row r="11" spans="1:5" ht="13.5" customHeight="1">
      <c r="A11" s="1306" t="s">
        <v>857</v>
      </c>
      <c r="B11" s="419">
        <v>1281</v>
      </c>
      <c r="C11" s="419">
        <v>135</v>
      </c>
      <c r="D11" s="419">
        <v>9</v>
      </c>
    </row>
    <row r="12" spans="1:5" ht="13.5" customHeight="1">
      <c r="A12" s="1306" t="s">
        <v>858</v>
      </c>
      <c r="B12" s="419">
        <v>30012</v>
      </c>
      <c r="C12" s="419">
        <v>5088</v>
      </c>
      <c r="D12" s="418">
        <v>25</v>
      </c>
    </row>
    <row r="13" spans="1:5" ht="13.5" customHeight="1">
      <c r="A13" s="1306" t="s">
        <v>859</v>
      </c>
      <c r="B13" s="419">
        <v>14955</v>
      </c>
      <c r="C13" s="419">
        <v>2347</v>
      </c>
      <c r="D13" s="418" t="s">
        <v>28</v>
      </c>
    </row>
    <row r="14" spans="1:5" ht="13.5" customHeight="1">
      <c r="A14" s="1306" t="s">
        <v>860</v>
      </c>
      <c r="B14" s="419">
        <v>1582</v>
      </c>
      <c r="C14" s="419">
        <v>254</v>
      </c>
      <c r="D14" s="419">
        <v>81</v>
      </c>
    </row>
    <row r="15" spans="1:5" ht="13.5" customHeight="1">
      <c r="A15" s="1306" t="s">
        <v>861</v>
      </c>
      <c r="B15" s="419">
        <v>489</v>
      </c>
      <c r="C15" s="419">
        <v>116</v>
      </c>
      <c r="D15" s="419">
        <v>3</v>
      </c>
    </row>
    <row r="16" spans="1:5" ht="13.5" customHeight="1">
      <c r="A16" s="1306" t="s">
        <v>862</v>
      </c>
      <c r="B16" s="419">
        <v>734</v>
      </c>
      <c r="C16" s="419">
        <v>172</v>
      </c>
      <c r="D16" s="419">
        <v>8</v>
      </c>
    </row>
    <row r="17" spans="1:7" ht="13.5" customHeight="1">
      <c r="A17" s="1307" t="s">
        <v>863</v>
      </c>
      <c r="B17" s="420">
        <v>669</v>
      </c>
      <c r="C17" s="420">
        <v>65</v>
      </c>
      <c r="D17" s="420">
        <v>41</v>
      </c>
    </row>
    <row r="18" spans="1:7" ht="15.75" customHeight="1">
      <c r="A18" s="2365" t="s">
        <v>864</v>
      </c>
      <c r="B18" s="2365"/>
      <c r="C18" s="2365"/>
      <c r="D18" s="2365"/>
    </row>
    <row r="19" spans="1:7" ht="13.5" customHeight="1">
      <c r="A19" s="1308" t="s">
        <v>853</v>
      </c>
      <c r="B19" s="1206">
        <v>1447</v>
      </c>
      <c r="C19" s="1206">
        <v>385</v>
      </c>
      <c r="D19" s="1206">
        <v>3</v>
      </c>
    </row>
    <row r="20" spans="1:7" ht="13.5" customHeight="1">
      <c r="A20" s="1309" t="s">
        <v>854</v>
      </c>
      <c r="B20" s="419">
        <v>1699</v>
      </c>
      <c r="C20" s="419">
        <v>264</v>
      </c>
      <c r="D20" s="419">
        <v>39</v>
      </c>
    </row>
    <row r="21" spans="1:7" ht="13.5" customHeight="1">
      <c r="A21" s="1310" t="s">
        <v>856</v>
      </c>
      <c r="B21" s="418"/>
      <c r="C21" s="418"/>
      <c r="D21" s="418"/>
    </row>
    <row r="22" spans="1:7" ht="13.5" customHeight="1">
      <c r="A22" s="1259" t="s">
        <v>865</v>
      </c>
      <c r="B22" s="419">
        <v>99001</v>
      </c>
      <c r="C22" s="419">
        <v>21355</v>
      </c>
      <c r="D22" s="419">
        <v>64</v>
      </c>
    </row>
    <row r="23" spans="1:7" ht="13.5" customHeight="1">
      <c r="A23" s="1259" t="s">
        <v>866</v>
      </c>
      <c r="B23" s="419">
        <v>105006</v>
      </c>
      <c r="C23" s="419">
        <v>9785</v>
      </c>
      <c r="D23" s="419">
        <v>74</v>
      </c>
    </row>
    <row r="24" spans="1:7" ht="13.5" customHeight="1">
      <c r="A24" s="1259" t="s">
        <v>867</v>
      </c>
      <c r="B24" s="419">
        <v>8049</v>
      </c>
      <c r="C24" s="419">
        <v>971</v>
      </c>
      <c r="D24" s="419">
        <v>62</v>
      </c>
    </row>
    <row r="25" spans="1:7" ht="13.5" customHeight="1">
      <c r="A25" s="1259" t="s">
        <v>868</v>
      </c>
      <c r="B25" s="419">
        <v>1521</v>
      </c>
      <c r="C25" s="419">
        <v>174</v>
      </c>
      <c r="D25" s="419">
        <v>22</v>
      </c>
    </row>
    <row r="26" spans="1:7" ht="13.5" customHeight="1">
      <c r="A26" s="1259" t="s">
        <v>869</v>
      </c>
      <c r="B26" s="419">
        <v>1995</v>
      </c>
      <c r="C26" s="419">
        <v>321</v>
      </c>
      <c r="D26" s="419">
        <v>9</v>
      </c>
      <c r="G26" s="175"/>
    </row>
    <row r="27" spans="1:7" ht="13.5" customHeight="1">
      <c r="A27" s="1259" t="s">
        <v>870</v>
      </c>
      <c r="B27" s="419">
        <v>6674</v>
      </c>
      <c r="C27" s="419">
        <v>1275</v>
      </c>
      <c r="D27" s="419">
        <v>80</v>
      </c>
    </row>
    <row r="28" spans="1:7" ht="13.5" customHeight="1">
      <c r="A28" s="1259" t="s">
        <v>871</v>
      </c>
      <c r="B28" s="419">
        <v>910</v>
      </c>
      <c r="C28" s="419">
        <v>180</v>
      </c>
      <c r="D28" s="419">
        <v>2</v>
      </c>
      <c r="G28" s="175"/>
    </row>
    <row r="29" spans="1:7" ht="13.5" customHeight="1">
      <c r="A29" s="1259" t="s">
        <v>872</v>
      </c>
      <c r="B29" s="419">
        <v>3990</v>
      </c>
      <c r="C29" s="419">
        <v>860</v>
      </c>
      <c r="D29" s="419">
        <v>17</v>
      </c>
      <c r="G29" s="175"/>
    </row>
    <row r="30" spans="1:7" ht="13.5" customHeight="1">
      <c r="A30" s="1259" t="s">
        <v>873</v>
      </c>
      <c r="B30" s="419">
        <v>2344</v>
      </c>
      <c r="C30" s="419">
        <v>383</v>
      </c>
      <c r="D30" s="419">
        <v>6</v>
      </c>
    </row>
    <row r="31" spans="1:7" ht="13.5" customHeight="1">
      <c r="A31" s="1259" t="s">
        <v>874</v>
      </c>
      <c r="B31" s="419">
        <v>1119</v>
      </c>
      <c r="C31" s="419">
        <v>189</v>
      </c>
      <c r="D31" s="419">
        <v>13</v>
      </c>
    </row>
    <row r="32" spans="1:7" ht="13.5" customHeight="1">
      <c r="A32" s="1306" t="s">
        <v>857</v>
      </c>
      <c r="B32" s="419">
        <v>4543</v>
      </c>
      <c r="C32" s="419">
        <v>515</v>
      </c>
      <c r="D32" s="419">
        <v>47</v>
      </c>
    </row>
    <row r="33" spans="1:4" ht="13.5" customHeight="1">
      <c r="A33" s="1310" t="s">
        <v>861</v>
      </c>
      <c r="B33" s="1311"/>
      <c r="C33" s="1311"/>
      <c r="D33" s="1311"/>
    </row>
    <row r="34" spans="1:4" ht="13.5" customHeight="1">
      <c r="A34" s="1259" t="s">
        <v>875</v>
      </c>
      <c r="B34" s="419">
        <v>43262</v>
      </c>
      <c r="C34" s="419">
        <v>4908</v>
      </c>
      <c r="D34" s="419">
        <v>133</v>
      </c>
    </row>
    <row r="35" spans="1:4" ht="13.5" customHeight="1">
      <c r="A35" s="1259" t="s">
        <v>876</v>
      </c>
      <c r="B35" s="419">
        <v>13790</v>
      </c>
      <c r="C35" s="419">
        <v>2384</v>
      </c>
      <c r="D35" s="419">
        <v>73</v>
      </c>
    </row>
    <row r="36" spans="1:4" ht="13.5" customHeight="1">
      <c r="A36" s="1259" t="s">
        <v>877</v>
      </c>
      <c r="B36" s="419">
        <v>4731</v>
      </c>
      <c r="C36" s="419">
        <v>757</v>
      </c>
      <c r="D36" s="419">
        <v>75</v>
      </c>
    </row>
    <row r="37" spans="1:4" ht="13.5" customHeight="1">
      <c r="A37" s="1306" t="s">
        <v>878</v>
      </c>
      <c r="B37" s="419">
        <v>85187</v>
      </c>
      <c r="C37" s="419">
        <v>14096</v>
      </c>
      <c r="D37" s="419">
        <v>162</v>
      </c>
    </row>
    <row r="38" spans="1:4" ht="13.5" customHeight="1">
      <c r="A38" s="1306" t="s">
        <v>879</v>
      </c>
      <c r="B38" s="419">
        <v>20215</v>
      </c>
      <c r="C38" s="419">
        <v>4479</v>
      </c>
      <c r="D38" s="419">
        <v>391</v>
      </c>
    </row>
    <row r="39" spans="1:4" ht="13.5" customHeight="1">
      <c r="A39" s="1306" t="s">
        <v>880</v>
      </c>
      <c r="B39" s="419">
        <v>10283</v>
      </c>
      <c r="C39" s="419">
        <v>2031</v>
      </c>
      <c r="D39" s="419">
        <v>46</v>
      </c>
    </row>
    <row r="40" spans="1:4" ht="13.5" customHeight="1">
      <c r="A40" s="1306" t="s">
        <v>863</v>
      </c>
      <c r="B40" s="419">
        <v>2036</v>
      </c>
      <c r="C40" s="419">
        <v>222</v>
      </c>
      <c r="D40" s="419">
        <v>111</v>
      </c>
    </row>
    <row r="41" spans="1:4" ht="13.5" customHeight="1">
      <c r="A41" s="1306" t="s">
        <v>881</v>
      </c>
      <c r="B41" s="419">
        <v>3266</v>
      </c>
      <c r="C41" s="419">
        <v>483</v>
      </c>
      <c r="D41" s="419">
        <v>30</v>
      </c>
    </row>
    <row r="42" spans="1:4" ht="13.5" customHeight="1">
      <c r="A42" s="1306" t="s">
        <v>882</v>
      </c>
      <c r="B42" s="419">
        <v>8940</v>
      </c>
      <c r="C42" s="419">
        <v>1838</v>
      </c>
      <c r="D42" s="419">
        <v>130</v>
      </c>
    </row>
    <row r="43" spans="1:4" ht="27" customHeight="1">
      <c r="A43" s="1306" t="s">
        <v>883</v>
      </c>
      <c r="B43" s="419">
        <v>13906</v>
      </c>
      <c r="C43" s="419">
        <v>4186</v>
      </c>
      <c r="D43" s="419">
        <v>79</v>
      </c>
    </row>
    <row r="44" spans="1:4" ht="13.5" customHeight="1">
      <c r="A44" s="1310" t="s">
        <v>884</v>
      </c>
      <c r="B44" s="1311"/>
      <c r="C44" s="1311"/>
      <c r="D44" s="1311"/>
    </row>
    <row r="45" spans="1:4" ht="13.5" customHeight="1">
      <c r="A45" s="1259" t="s">
        <v>885</v>
      </c>
      <c r="B45" s="419">
        <v>114957</v>
      </c>
      <c r="C45" s="419">
        <v>31451</v>
      </c>
      <c r="D45" s="418" t="s">
        <v>175</v>
      </c>
    </row>
    <row r="46" spans="1:4" ht="24">
      <c r="A46" s="1259" t="s">
        <v>886</v>
      </c>
      <c r="B46" s="419">
        <v>1083</v>
      </c>
      <c r="C46" s="419">
        <v>124</v>
      </c>
      <c r="D46" s="418" t="s">
        <v>175</v>
      </c>
    </row>
    <row r="47" spans="1:4" ht="25.5" customHeight="1">
      <c r="A47" s="1307" t="s">
        <v>1300</v>
      </c>
      <c r="B47" s="420">
        <v>5199</v>
      </c>
      <c r="C47" s="420">
        <v>1373</v>
      </c>
      <c r="D47" s="475" t="s">
        <v>175</v>
      </c>
    </row>
    <row r="48" spans="1:4" ht="38.25" customHeight="1">
      <c r="A48" s="2366" t="s">
        <v>1308</v>
      </c>
      <c r="B48" s="2366"/>
      <c r="C48" s="2366"/>
      <c r="D48" s="2366"/>
    </row>
    <row r="49" spans="1:3" ht="13.5" customHeight="1">
      <c r="A49" s="632" t="s">
        <v>887</v>
      </c>
      <c r="B49" s="322"/>
      <c r="C49" s="322"/>
    </row>
    <row r="50" spans="1:3" ht="13.5" customHeight="1">
      <c r="B50" s="322"/>
      <c r="C50" s="322"/>
    </row>
    <row r="51" spans="1:3" ht="13.5" customHeight="1">
      <c r="A51" s="638"/>
      <c r="B51" s="322"/>
      <c r="C51" s="322"/>
    </row>
    <row r="52" spans="1:3" ht="13.5" customHeight="1">
      <c r="A52" s="638"/>
      <c r="B52" s="322"/>
      <c r="C52" s="322"/>
    </row>
    <row r="53" spans="1:3" ht="13.5" customHeight="1">
      <c r="A53" s="638"/>
      <c r="B53" s="322"/>
      <c r="C53" s="322"/>
    </row>
    <row r="54" spans="1:3" ht="13.5" customHeight="1">
      <c r="A54" s="638"/>
      <c r="B54" s="322"/>
      <c r="C54" s="322"/>
    </row>
    <row r="55" spans="1:3" ht="13.5" customHeight="1">
      <c r="A55" s="638"/>
      <c r="B55" s="322"/>
      <c r="C55" s="322"/>
    </row>
    <row r="56" spans="1:3" ht="13.5" customHeight="1">
      <c r="A56" s="638"/>
      <c r="B56" s="322"/>
      <c r="C56" s="322"/>
    </row>
    <row r="57" spans="1:3" ht="13.5" customHeight="1">
      <c r="A57" s="638"/>
      <c r="B57" s="322"/>
      <c r="C57" s="322"/>
    </row>
    <row r="58" spans="1:3" ht="13.5" customHeight="1">
      <c r="A58" s="638"/>
      <c r="B58" s="322"/>
      <c r="C58" s="322"/>
    </row>
    <row r="59" spans="1:3" ht="13.5" customHeight="1">
      <c r="A59" s="638"/>
      <c r="B59" s="322"/>
      <c r="C59" s="322"/>
    </row>
    <row r="60" spans="1:3" ht="13.5" customHeight="1">
      <c r="A60" s="638"/>
      <c r="B60" s="322"/>
      <c r="C60" s="322"/>
    </row>
    <row r="61" spans="1:3" ht="13.5" customHeight="1">
      <c r="A61" s="405"/>
      <c r="B61" s="322"/>
      <c r="C61" s="322"/>
    </row>
    <row r="62" spans="1:3" ht="13.5" customHeight="1">
      <c r="A62" s="405"/>
      <c r="B62" s="322"/>
      <c r="C62" s="322"/>
    </row>
    <row r="63" spans="1:3" ht="13.5" customHeight="1">
      <c r="A63" s="405"/>
      <c r="B63" s="322"/>
      <c r="C63" s="322"/>
    </row>
    <row r="64" spans="1:3" ht="13.5" customHeight="1">
      <c r="A64" s="405"/>
      <c r="B64" s="322"/>
      <c r="C64" s="322"/>
    </row>
    <row r="65" spans="1:3" ht="13.5" customHeight="1">
      <c r="A65" s="405"/>
      <c r="B65" s="322"/>
      <c r="C65" s="322"/>
    </row>
    <row r="66" spans="1:3" ht="13.5" customHeight="1">
      <c r="A66" s="405"/>
      <c r="B66" s="322"/>
      <c r="C66" s="322"/>
    </row>
    <row r="67" spans="1:3" ht="13.5" customHeight="1">
      <c r="A67" s="405"/>
      <c r="B67" s="322"/>
      <c r="C67" s="322"/>
    </row>
    <row r="68" spans="1:3" ht="13.5" customHeight="1">
      <c r="A68" s="405"/>
      <c r="B68" s="322"/>
      <c r="C68" s="322"/>
    </row>
    <row r="69" spans="1:3" ht="13.5" customHeight="1">
      <c r="A69" s="405"/>
      <c r="B69" s="322"/>
      <c r="C69" s="322"/>
    </row>
    <row r="70" spans="1:3" ht="13.5" customHeight="1">
      <c r="A70" s="405"/>
      <c r="B70" s="322"/>
      <c r="C70" s="322"/>
    </row>
    <row r="71" spans="1:3" ht="13.5" customHeight="1">
      <c r="A71" s="405"/>
      <c r="B71" s="322"/>
      <c r="C71" s="322"/>
    </row>
    <row r="72" spans="1:3" ht="13.5" customHeight="1">
      <c r="A72" s="405"/>
      <c r="B72" s="322"/>
      <c r="C72" s="322"/>
    </row>
    <row r="73" spans="1:3" ht="13.5" customHeight="1">
      <c r="A73" s="405"/>
      <c r="B73" s="322"/>
      <c r="C73" s="322"/>
    </row>
    <row r="74" spans="1:3" ht="13.5" customHeight="1">
      <c r="A74" s="405"/>
      <c r="B74" s="322"/>
      <c r="C74" s="322"/>
    </row>
    <row r="75" spans="1:3" ht="13.5" customHeight="1">
      <c r="A75" s="638"/>
      <c r="B75" s="322"/>
      <c r="C75" s="322"/>
    </row>
    <row r="76" spans="1:3" ht="13.5" customHeight="1">
      <c r="A76" s="638"/>
      <c r="B76" s="322"/>
      <c r="C76" s="322"/>
    </row>
    <row r="77" spans="1:3" ht="13.5" customHeight="1">
      <c r="A77" s="638"/>
      <c r="B77" s="322"/>
      <c r="C77" s="322"/>
    </row>
    <row r="78" spans="1:3" ht="13.5" customHeight="1">
      <c r="A78" s="638"/>
      <c r="B78" s="322"/>
      <c r="C78" s="322"/>
    </row>
    <row r="79" spans="1:3" ht="13.5" customHeight="1">
      <c r="A79" s="638"/>
      <c r="B79" s="322"/>
      <c r="C79" s="322"/>
    </row>
    <row r="80" spans="1:3" ht="13.5" customHeight="1">
      <c r="A80" s="638"/>
      <c r="B80" s="322"/>
      <c r="C80" s="322"/>
    </row>
    <row r="81" spans="1:3" ht="13.5" customHeight="1">
      <c r="A81" s="405"/>
      <c r="B81" s="322"/>
      <c r="C81" s="322"/>
    </row>
    <row r="82" spans="1:3" ht="13.5" customHeight="1">
      <c r="A82" s="405"/>
      <c r="B82" s="322"/>
      <c r="C82" s="322"/>
    </row>
    <row r="83" spans="1:3" ht="13.5" customHeight="1">
      <c r="A83" s="405"/>
      <c r="B83" s="322"/>
      <c r="C83" s="322"/>
    </row>
    <row r="84" spans="1:3" ht="13.5" customHeight="1">
      <c r="A84" s="405"/>
      <c r="B84" s="322"/>
      <c r="C84" s="322"/>
    </row>
    <row r="85" spans="1:3" ht="13.5" customHeight="1">
      <c r="A85" s="430"/>
      <c r="B85" s="430"/>
      <c r="C85" s="430"/>
    </row>
  </sheetData>
  <mergeCells count="5">
    <mergeCell ref="A4:A5"/>
    <mergeCell ref="B4:D4"/>
    <mergeCell ref="A6:D6"/>
    <mergeCell ref="A18:D18"/>
    <mergeCell ref="A48:D48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Normal="100" workbookViewId="0"/>
  </sheetViews>
  <sheetFormatPr defaultColWidth="9" defaultRowHeight="13.5" customHeight="1"/>
  <cols>
    <col min="1" max="1" width="44.375" style="66" customWidth="1"/>
    <col min="2" max="2" width="11.75" style="66" customWidth="1"/>
    <col min="3" max="3" width="10.125" style="66" customWidth="1"/>
    <col min="4" max="5" width="9" style="66" customWidth="1"/>
    <col min="6" max="7" width="8.625" style="66" customWidth="1"/>
    <col min="8" max="8" width="7.875" style="66" customWidth="1"/>
    <col min="9" max="16384" width="9" style="66"/>
  </cols>
  <sheetData>
    <row r="1" spans="1:8" ht="15" customHeight="1">
      <c r="A1" s="1" t="s">
        <v>0</v>
      </c>
      <c r="H1" s="2004" t="s">
        <v>1431</v>
      </c>
    </row>
    <row r="2" spans="1:8" s="1553" customFormat="1" ht="20.100000000000001" customHeight="1">
      <c r="A2" s="1914" t="s">
        <v>888</v>
      </c>
      <c r="B2" s="1915"/>
      <c r="C2" s="1915"/>
      <c r="D2" s="1916"/>
      <c r="E2" s="1915"/>
      <c r="F2" s="1915"/>
      <c r="G2" s="1915"/>
      <c r="H2" s="2004"/>
    </row>
    <row r="3" spans="1:8" ht="15" customHeight="1">
      <c r="A3" s="1315"/>
      <c r="B3" s="1315"/>
      <c r="C3" s="1315"/>
      <c r="D3" s="1315"/>
      <c r="E3" s="1314"/>
      <c r="F3" s="1314"/>
      <c r="G3" s="1314"/>
      <c r="H3" s="1314"/>
    </row>
    <row r="4" spans="1:8" ht="15" customHeight="1">
      <c r="A4" s="2142" t="s">
        <v>889</v>
      </c>
      <c r="B4" s="2368" t="s">
        <v>890</v>
      </c>
      <c r="C4" s="2369"/>
      <c r="D4" s="2369"/>
      <c r="E4" s="2369"/>
      <c r="F4" s="2368" t="s">
        <v>891</v>
      </c>
      <c r="G4" s="2369"/>
      <c r="H4" s="1316"/>
    </row>
    <row r="5" spans="1:8" ht="13.5" customHeight="1">
      <c r="A5" s="2367"/>
      <c r="B5" s="2368" t="s">
        <v>892</v>
      </c>
      <c r="C5" s="2369"/>
      <c r="D5" s="2368" t="s">
        <v>893</v>
      </c>
      <c r="E5" s="2369"/>
      <c r="F5" s="2369"/>
      <c r="G5" s="2369"/>
      <c r="H5" s="1316"/>
    </row>
    <row r="6" spans="1:8" ht="13.5" customHeight="1">
      <c r="A6" s="2367"/>
      <c r="B6" s="1317" t="s">
        <v>343</v>
      </c>
      <c r="C6" s="1318" t="s">
        <v>344</v>
      </c>
      <c r="D6" s="1317" t="s">
        <v>343</v>
      </c>
      <c r="E6" s="1318" t="s">
        <v>344</v>
      </c>
      <c r="F6" s="1317" t="s">
        <v>343</v>
      </c>
      <c r="G6" s="1318" t="s">
        <v>344</v>
      </c>
      <c r="H6" s="1316"/>
    </row>
    <row r="7" spans="1:8" ht="13.5" customHeight="1">
      <c r="A7" s="1305" t="s">
        <v>894</v>
      </c>
      <c r="B7" s="415">
        <v>577</v>
      </c>
      <c r="C7" s="415">
        <v>9740</v>
      </c>
      <c r="D7" s="415" t="s">
        <v>28</v>
      </c>
      <c r="E7" s="415">
        <v>37</v>
      </c>
      <c r="F7" s="415">
        <v>577</v>
      </c>
      <c r="G7" s="415">
        <v>9900</v>
      </c>
      <c r="H7" s="1312"/>
    </row>
    <row r="8" spans="1:8" ht="13.5" customHeight="1">
      <c r="A8" s="1306" t="s">
        <v>895</v>
      </c>
      <c r="B8" s="418">
        <v>32</v>
      </c>
      <c r="C8" s="418">
        <v>2732</v>
      </c>
      <c r="D8" s="418" t="s">
        <v>28</v>
      </c>
      <c r="E8" s="418" t="s">
        <v>28</v>
      </c>
      <c r="F8" s="418">
        <v>34</v>
      </c>
      <c r="G8" s="418">
        <v>2749</v>
      </c>
      <c r="H8" s="1312"/>
    </row>
    <row r="9" spans="1:8" ht="13.5" customHeight="1">
      <c r="A9" s="1310" t="s">
        <v>896</v>
      </c>
      <c r="B9" s="1325">
        <v>1253</v>
      </c>
      <c r="C9" s="1325">
        <v>14236</v>
      </c>
      <c r="D9" s="418" t="s">
        <v>28</v>
      </c>
      <c r="E9" s="1325" t="s">
        <v>28</v>
      </c>
      <c r="F9" s="1325">
        <v>1815</v>
      </c>
      <c r="G9" s="1325">
        <v>14470</v>
      </c>
      <c r="H9" s="1312"/>
    </row>
    <row r="10" spans="1:8" ht="13.5" customHeight="1">
      <c r="A10" s="1310" t="s">
        <v>897</v>
      </c>
      <c r="B10" s="1325">
        <v>684</v>
      </c>
      <c r="C10" s="1325">
        <v>763</v>
      </c>
      <c r="D10" s="418" t="s">
        <v>28</v>
      </c>
      <c r="E10" s="1325" t="s">
        <v>28</v>
      </c>
      <c r="F10" s="1325">
        <v>690</v>
      </c>
      <c r="G10" s="1325">
        <v>771</v>
      </c>
      <c r="H10" s="1312"/>
    </row>
    <row r="11" spans="1:8" ht="13.5" customHeight="1">
      <c r="A11" s="1310" t="s">
        <v>898</v>
      </c>
      <c r="B11" s="1325">
        <v>3114</v>
      </c>
      <c r="C11" s="1325">
        <v>6959</v>
      </c>
      <c r="D11" s="418" t="s">
        <v>28</v>
      </c>
      <c r="E11" s="1325">
        <v>6</v>
      </c>
      <c r="F11" s="1325">
        <v>3190</v>
      </c>
      <c r="G11" s="1325">
        <v>7178</v>
      </c>
      <c r="H11" s="1312"/>
    </row>
    <row r="12" spans="1:8" ht="13.5" customHeight="1">
      <c r="A12" s="1306" t="s">
        <v>899</v>
      </c>
      <c r="B12" s="1189">
        <v>559</v>
      </c>
      <c r="C12" s="1189">
        <v>4428</v>
      </c>
      <c r="D12" s="418" t="s">
        <v>28</v>
      </c>
      <c r="E12" s="1189">
        <v>69</v>
      </c>
      <c r="F12" s="1189">
        <v>565</v>
      </c>
      <c r="G12" s="1189">
        <v>4497</v>
      </c>
      <c r="H12" s="1312"/>
    </row>
    <row r="13" spans="1:8" ht="13.5" customHeight="1">
      <c r="A13" s="1306" t="s">
        <v>900</v>
      </c>
      <c r="B13" s="418">
        <v>193</v>
      </c>
      <c r="C13" s="418">
        <v>16025</v>
      </c>
      <c r="D13" s="418" t="s">
        <v>28</v>
      </c>
      <c r="E13" s="418">
        <v>99</v>
      </c>
      <c r="F13" s="418">
        <v>200</v>
      </c>
      <c r="G13" s="418">
        <v>16153</v>
      </c>
      <c r="H13" s="1312"/>
    </row>
    <row r="14" spans="1:8" ht="13.5" customHeight="1">
      <c r="A14" s="1306" t="s">
        <v>901</v>
      </c>
      <c r="B14" s="418">
        <v>60</v>
      </c>
      <c r="C14" s="418">
        <v>2322</v>
      </c>
      <c r="D14" s="418" t="s">
        <v>28</v>
      </c>
      <c r="E14" s="418">
        <v>6</v>
      </c>
      <c r="F14" s="418">
        <v>60</v>
      </c>
      <c r="G14" s="418">
        <v>2360</v>
      </c>
      <c r="H14" s="1312"/>
    </row>
    <row r="15" spans="1:8" ht="13.5" customHeight="1">
      <c r="A15" s="1306" t="s">
        <v>902</v>
      </c>
      <c r="B15" s="1189">
        <v>2457</v>
      </c>
      <c r="C15" s="1189">
        <v>39100</v>
      </c>
      <c r="D15" s="418">
        <v>1</v>
      </c>
      <c r="E15" s="1189">
        <v>324</v>
      </c>
      <c r="F15" s="1189">
        <v>2489</v>
      </c>
      <c r="G15" s="1189">
        <v>39616</v>
      </c>
      <c r="H15" s="308"/>
    </row>
    <row r="16" spans="1:8" ht="13.5" customHeight="1">
      <c r="A16" s="485" t="s">
        <v>903</v>
      </c>
      <c r="B16" s="418">
        <v>414</v>
      </c>
      <c r="C16" s="418">
        <v>18191</v>
      </c>
      <c r="D16" s="418" t="s">
        <v>28</v>
      </c>
      <c r="E16" s="418">
        <v>18</v>
      </c>
      <c r="F16" s="418">
        <v>415</v>
      </c>
      <c r="G16" s="418">
        <v>18498</v>
      </c>
      <c r="H16" s="1312"/>
    </row>
    <row r="17" spans="1:8" ht="13.5" customHeight="1">
      <c r="A17" s="1306" t="s">
        <v>904</v>
      </c>
      <c r="B17" s="1325">
        <v>524</v>
      </c>
      <c r="C17" s="1325">
        <v>35448</v>
      </c>
      <c r="D17" s="418" t="s">
        <v>28</v>
      </c>
      <c r="E17" s="418">
        <v>1</v>
      </c>
      <c r="F17" s="1325">
        <v>527</v>
      </c>
      <c r="G17" s="1325">
        <v>35491</v>
      </c>
      <c r="H17" s="1312"/>
    </row>
    <row r="18" spans="1:8" ht="13.5" customHeight="1">
      <c r="A18" s="1306" t="s">
        <v>905</v>
      </c>
      <c r="B18" s="1189">
        <v>5162</v>
      </c>
      <c r="C18" s="1189">
        <v>58058</v>
      </c>
      <c r="D18" s="418">
        <v>2</v>
      </c>
      <c r="E18" s="1189">
        <v>264</v>
      </c>
      <c r="F18" s="1189">
        <v>5256</v>
      </c>
      <c r="G18" s="1189">
        <v>59118</v>
      </c>
      <c r="H18" s="1312"/>
    </row>
    <row r="19" spans="1:8" ht="13.5" customHeight="1">
      <c r="A19" s="1306" t="s">
        <v>906</v>
      </c>
      <c r="B19" s="1189">
        <v>677</v>
      </c>
      <c r="C19" s="1189">
        <v>12051</v>
      </c>
      <c r="D19" s="418" t="s">
        <v>28</v>
      </c>
      <c r="E19" s="418">
        <v>21</v>
      </c>
      <c r="F19" s="1189">
        <v>697</v>
      </c>
      <c r="G19" s="1189">
        <v>12249</v>
      </c>
      <c r="H19" s="1312"/>
    </row>
    <row r="20" spans="1:8" ht="13.5" customHeight="1">
      <c r="A20" s="1319" t="s">
        <v>907</v>
      </c>
      <c r="B20" s="475">
        <v>1752</v>
      </c>
      <c r="C20" s="475">
        <v>1668</v>
      </c>
      <c r="D20" s="475" t="s">
        <v>28</v>
      </c>
      <c r="E20" s="475">
        <v>6</v>
      </c>
      <c r="F20" s="475">
        <v>1752</v>
      </c>
      <c r="G20" s="475">
        <v>1676</v>
      </c>
      <c r="H20" s="1312"/>
    </row>
    <row r="21" spans="1:8" ht="13.5" customHeight="1">
      <c r="A21" s="1947" t="s">
        <v>908</v>
      </c>
      <c r="B21" s="1320"/>
      <c r="C21" s="1320"/>
      <c r="D21" s="1321"/>
      <c r="E21" s="1320"/>
      <c r="F21" s="1320"/>
      <c r="G21" s="1320"/>
      <c r="H21" s="1312"/>
    </row>
    <row r="22" spans="1:8" ht="13.5" customHeight="1">
      <c r="A22" s="1947" t="s">
        <v>909</v>
      </c>
      <c r="B22" s="1320"/>
      <c r="C22" s="1320"/>
      <c r="D22" s="1321"/>
      <c r="E22" s="1320"/>
      <c r="F22" s="1320"/>
      <c r="G22" s="1320"/>
      <c r="H22" s="1312"/>
    </row>
    <row r="23" spans="1:8" ht="13.5" customHeight="1">
      <c r="A23" s="1322" t="s">
        <v>910</v>
      </c>
      <c r="B23" s="1320"/>
      <c r="C23" s="1320"/>
      <c r="D23" s="1321"/>
      <c r="E23" s="1320"/>
      <c r="F23" s="1320"/>
      <c r="G23" s="1320"/>
      <c r="H23" s="1312"/>
    </row>
    <row r="24" spans="1:8" ht="13.5" customHeight="1">
      <c r="B24" s="1314"/>
      <c r="C24" s="1314"/>
      <c r="D24" s="1314"/>
      <c r="E24" s="1314"/>
      <c r="F24" s="1314"/>
      <c r="G24" s="1314"/>
      <c r="H24" s="221"/>
    </row>
    <row r="25" spans="1:8" ht="13.5" customHeight="1">
      <c r="A25" s="632" t="s">
        <v>911</v>
      </c>
      <c r="B25" s="1323"/>
      <c r="C25" s="1323"/>
      <c r="D25" s="1323"/>
      <c r="E25" s="1323"/>
      <c r="F25" s="1323"/>
      <c r="G25" s="1323"/>
      <c r="H25" s="1323"/>
    </row>
    <row r="26" spans="1:8" ht="13.5" customHeight="1">
      <c r="B26" s="184"/>
      <c r="C26" s="184"/>
      <c r="D26" s="184"/>
      <c r="E26" s="184"/>
      <c r="F26" s="184"/>
      <c r="G26" s="184"/>
    </row>
    <row r="27" spans="1:8" ht="13.5" customHeight="1">
      <c r="B27" s="184"/>
      <c r="C27" s="1324"/>
      <c r="D27" s="184"/>
      <c r="E27" s="184"/>
      <c r="F27" s="184"/>
      <c r="G27" s="184"/>
    </row>
  </sheetData>
  <mergeCells count="5">
    <mergeCell ref="A4:A6"/>
    <mergeCell ref="B4:E4"/>
    <mergeCell ref="F4:G5"/>
    <mergeCell ref="B5:C5"/>
    <mergeCell ref="D5:E5"/>
  </mergeCells>
  <hyperlinks>
    <hyperlink ref="H1" location="Obsah!A1" display="Naspäť na obsah"/>
  </hyperlinks>
  <pageMargins left="0.7" right="0.7" top="0.75" bottom="0.75" header="0.3" footer="0.3"/>
  <pageSetup paperSize="9" scale="79" orientation="portrait" r:id="rId1"/>
  <colBreaks count="1" manualBreakCount="1">
    <brk id="7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zoomScaleNormal="100" workbookViewId="0"/>
  </sheetViews>
  <sheetFormatPr defaultColWidth="9" defaultRowHeight="13.5" customHeight="1"/>
  <cols>
    <col min="1" max="1" width="16.875" style="66" customWidth="1"/>
    <col min="2" max="2" width="9.75" style="66" customWidth="1"/>
    <col min="3" max="3" width="9" style="66" customWidth="1"/>
    <col min="4" max="4" width="8.375" style="66" customWidth="1"/>
    <col min="5" max="5" width="10.125" style="66" customWidth="1"/>
    <col min="6" max="6" width="8.625" style="66" customWidth="1"/>
    <col min="7" max="7" width="9" style="66" customWidth="1"/>
    <col min="8" max="8" width="10.75" style="66" customWidth="1"/>
    <col min="9" max="16384" width="9" style="66"/>
  </cols>
  <sheetData>
    <row r="1" spans="1:11" ht="15" customHeight="1">
      <c r="A1" s="1" t="s">
        <v>0</v>
      </c>
      <c r="J1" s="2004" t="s">
        <v>1431</v>
      </c>
    </row>
    <row r="2" spans="1:11" s="1553" customFormat="1" ht="20.100000000000001" customHeight="1">
      <c r="A2" s="1914" t="s">
        <v>912</v>
      </c>
      <c r="B2" s="1913"/>
      <c r="C2" s="1913"/>
      <c r="D2" s="1913"/>
      <c r="E2" s="1913"/>
      <c r="F2" s="1913"/>
      <c r="G2" s="1916"/>
      <c r="H2" s="1913"/>
      <c r="I2" s="1913"/>
    </row>
    <row r="3" spans="1:11" ht="15" customHeight="1">
      <c r="A3" s="1326"/>
      <c r="B3" s="1327"/>
      <c r="C3" s="1327"/>
      <c r="D3" s="1327"/>
      <c r="E3" s="1327"/>
      <c r="F3" s="1314"/>
      <c r="G3" s="1314"/>
      <c r="H3" s="1314"/>
      <c r="I3" s="1314"/>
    </row>
    <row r="4" spans="1:11" ht="15" customHeight="1">
      <c r="A4" s="2368" t="s">
        <v>238</v>
      </c>
      <c r="B4" s="2368" t="s">
        <v>913</v>
      </c>
      <c r="C4" s="2368"/>
      <c r="D4" s="2368"/>
      <c r="E4" s="2368"/>
      <c r="F4" s="2368"/>
      <c r="G4" s="2368"/>
      <c r="H4" s="2372" t="s">
        <v>914</v>
      </c>
      <c r="I4" s="2368" t="s">
        <v>915</v>
      </c>
    </row>
    <row r="5" spans="1:11" ht="26.25" customHeight="1">
      <c r="A5" s="2371"/>
      <c r="B5" s="2368" t="s">
        <v>916</v>
      </c>
      <c r="C5" s="2368"/>
      <c r="D5" s="2368"/>
      <c r="E5" s="2368" t="s">
        <v>917</v>
      </c>
      <c r="F5" s="2368"/>
      <c r="G5" s="2368"/>
      <c r="H5" s="2372"/>
      <c r="I5" s="2368"/>
    </row>
    <row r="6" spans="1:11" ht="38.25" customHeight="1">
      <c r="A6" s="2371"/>
      <c r="B6" s="1328" t="s">
        <v>892</v>
      </c>
      <c r="C6" s="1328" t="s">
        <v>893</v>
      </c>
      <c r="D6" s="1329" t="s">
        <v>918</v>
      </c>
      <c r="E6" s="1328" t="s">
        <v>892</v>
      </c>
      <c r="F6" s="1328" t="s">
        <v>893</v>
      </c>
      <c r="G6" s="1329" t="s">
        <v>918</v>
      </c>
      <c r="H6" s="2372"/>
      <c r="I6" s="2368"/>
    </row>
    <row r="7" spans="1:11" ht="13.5" customHeight="1">
      <c r="A7" s="1330" t="s">
        <v>919</v>
      </c>
      <c r="B7" s="415">
        <v>4593</v>
      </c>
      <c r="C7" s="415">
        <v>189</v>
      </c>
      <c r="D7" s="415">
        <v>103</v>
      </c>
      <c r="E7" s="415">
        <v>1805</v>
      </c>
      <c r="F7" s="415">
        <v>72</v>
      </c>
      <c r="G7" s="415">
        <v>50</v>
      </c>
      <c r="H7" s="415">
        <v>8892</v>
      </c>
      <c r="I7" s="415">
        <v>64</v>
      </c>
    </row>
    <row r="8" spans="1:11" ht="13.5" customHeight="1">
      <c r="A8" s="1331" t="s">
        <v>920</v>
      </c>
      <c r="B8" s="418">
        <v>890</v>
      </c>
      <c r="C8" s="418">
        <v>53</v>
      </c>
      <c r="D8" s="418">
        <v>41</v>
      </c>
      <c r="E8" s="418">
        <v>301</v>
      </c>
      <c r="F8" s="418">
        <v>12</v>
      </c>
      <c r="G8" s="418">
        <v>5</v>
      </c>
      <c r="H8" s="418">
        <v>1320</v>
      </c>
      <c r="I8" s="418">
        <v>20</v>
      </c>
    </row>
    <row r="9" spans="1:11" ht="13.5" customHeight="1">
      <c r="A9" s="1331" t="s">
        <v>921</v>
      </c>
      <c r="B9" s="418">
        <v>525</v>
      </c>
      <c r="C9" s="418">
        <v>4</v>
      </c>
      <c r="D9" s="418">
        <v>1</v>
      </c>
      <c r="E9" s="418">
        <v>235</v>
      </c>
      <c r="F9" s="418">
        <v>12</v>
      </c>
      <c r="G9" s="418">
        <v>6</v>
      </c>
      <c r="H9" s="418">
        <v>1270</v>
      </c>
      <c r="I9" s="418">
        <v>2</v>
      </c>
    </row>
    <row r="10" spans="1:11" ht="13.5" customHeight="1">
      <c r="A10" s="1332" t="s">
        <v>922</v>
      </c>
      <c r="B10" s="475">
        <v>8111</v>
      </c>
      <c r="C10" s="475">
        <v>52</v>
      </c>
      <c r="D10" s="475">
        <v>36</v>
      </c>
      <c r="E10" s="475">
        <v>18996</v>
      </c>
      <c r="F10" s="475">
        <v>98</v>
      </c>
      <c r="G10" s="475">
        <v>56</v>
      </c>
      <c r="H10" s="475">
        <v>34044</v>
      </c>
      <c r="I10" s="475">
        <v>71</v>
      </c>
    </row>
    <row r="11" spans="1:11" ht="13.5" customHeight="1">
      <c r="A11" s="1333"/>
      <c r="B11" s="1334"/>
      <c r="C11" s="1334"/>
      <c r="D11" s="1334"/>
      <c r="E11" s="1334"/>
      <c r="F11" s="1334"/>
      <c r="G11" s="1334"/>
      <c r="H11" s="1334"/>
      <c r="I11" s="1334"/>
    </row>
    <row r="12" spans="1:11" ht="13.5" customHeight="1">
      <c r="A12" s="632" t="s">
        <v>911</v>
      </c>
      <c r="B12" s="1334"/>
      <c r="C12" s="1334"/>
      <c r="D12" s="1334"/>
      <c r="E12" s="1334"/>
      <c r="F12" s="1334"/>
      <c r="G12" s="1334"/>
      <c r="H12" s="1334"/>
      <c r="I12" s="1334"/>
    </row>
    <row r="13" spans="1:11" ht="13.5" customHeight="1">
      <c r="A13" s="1333"/>
      <c r="B13" s="1334"/>
      <c r="C13" s="1334"/>
      <c r="D13" s="1334"/>
      <c r="E13" s="1334"/>
      <c r="F13" s="1334"/>
      <c r="G13" s="1334"/>
      <c r="H13" s="1334"/>
      <c r="I13" s="1334"/>
    </row>
    <row r="14" spans="1:11" ht="13.5" customHeight="1">
      <c r="A14" s="1333"/>
      <c r="B14" s="1334"/>
      <c r="C14" s="1334"/>
      <c r="D14" s="1334"/>
      <c r="E14" s="1334"/>
      <c r="F14" s="1334"/>
      <c r="G14" s="1334"/>
      <c r="H14" s="1334"/>
      <c r="I14" s="1334"/>
    </row>
    <row r="15" spans="1:11" ht="12.75">
      <c r="A15" s="2370"/>
      <c r="B15" s="2370"/>
      <c r="C15" s="2370"/>
      <c r="D15" s="2370"/>
      <c r="E15" s="2370"/>
      <c r="F15" s="2370"/>
      <c r="G15" s="2370"/>
      <c r="H15" s="2370"/>
      <c r="I15" s="2370"/>
      <c r="J15" s="2370"/>
      <c r="K15" s="2370"/>
    </row>
  </sheetData>
  <mergeCells count="7">
    <mergeCell ref="A15:K15"/>
    <mergeCell ref="A4:A6"/>
    <mergeCell ref="B4:G4"/>
    <mergeCell ref="H4:H6"/>
    <mergeCell ref="I4:I6"/>
    <mergeCell ref="B5:D5"/>
    <mergeCell ref="E5:G5"/>
  </mergeCells>
  <hyperlinks>
    <hyperlink ref="J1" location="Obsah!A1" display="Naspäť na obsah"/>
  </hyperlinks>
  <pageMargins left="0.7" right="0.7" top="0.75" bottom="0.75" header="0.3" footer="0.3"/>
  <pageSetup paperSize="9" scale="8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zoomScaleNormal="100" workbookViewId="0"/>
  </sheetViews>
  <sheetFormatPr defaultColWidth="9" defaultRowHeight="13.5" customHeight="1"/>
  <cols>
    <col min="1" max="8" width="9" style="1"/>
    <col min="9" max="9" width="6.375" style="1" customWidth="1"/>
    <col min="10" max="10" width="16.625" style="1" customWidth="1"/>
    <col min="11" max="15" width="6.125" style="1" customWidth="1"/>
    <col min="16" max="16" width="9.5" style="1" customWidth="1"/>
    <col min="17" max="17" width="7.625" style="1" customWidth="1"/>
    <col min="18" max="18" width="8.25" style="1" customWidth="1"/>
    <col min="19" max="19" width="7.25" style="1" customWidth="1"/>
    <col min="20" max="16384" width="9" style="1"/>
  </cols>
  <sheetData>
    <row r="1" spans="1:20" ht="15" customHeight="1">
      <c r="A1" s="1" t="s">
        <v>0</v>
      </c>
      <c r="J1" s="2004" t="s">
        <v>1431</v>
      </c>
    </row>
    <row r="2" spans="1:20" ht="30" customHeight="1">
      <c r="A2" s="2198" t="s">
        <v>1274</v>
      </c>
      <c r="B2" s="2198"/>
      <c r="C2" s="2198"/>
      <c r="D2" s="2198"/>
      <c r="E2" s="2198"/>
      <c r="F2" s="2198"/>
      <c r="G2" s="2198"/>
      <c r="H2" s="2198"/>
      <c r="J2" s="1" t="s">
        <v>1276</v>
      </c>
      <c r="S2" s="45"/>
      <c r="T2" s="45"/>
    </row>
    <row r="3" spans="1:20" ht="15" customHeight="1">
      <c r="J3" s="1336" t="s">
        <v>923</v>
      </c>
      <c r="S3" s="1334"/>
      <c r="T3" s="45"/>
    </row>
    <row r="4" spans="1:20" ht="23.25" customHeight="1">
      <c r="J4" s="2013" t="s">
        <v>889</v>
      </c>
      <c r="K4" s="2012" t="s">
        <v>924</v>
      </c>
      <c r="L4" s="2012" t="s">
        <v>925</v>
      </c>
      <c r="M4" s="2012" t="s">
        <v>926</v>
      </c>
      <c r="N4" s="2012" t="s">
        <v>927</v>
      </c>
      <c r="O4" s="2012" t="s">
        <v>928</v>
      </c>
      <c r="P4" s="1337" t="s">
        <v>929</v>
      </c>
      <c r="Q4" s="2012" t="s">
        <v>930</v>
      </c>
      <c r="R4" s="2012" t="s">
        <v>931</v>
      </c>
      <c r="S4" s="2012" t="s">
        <v>932</v>
      </c>
      <c r="T4" s="45"/>
    </row>
    <row r="5" spans="1:20" ht="24">
      <c r="J5" s="1338" t="s">
        <v>933</v>
      </c>
      <c r="K5" s="1339">
        <v>6515</v>
      </c>
      <c r="L5" s="1339">
        <v>6806</v>
      </c>
      <c r="M5" s="1339">
        <v>6941</v>
      </c>
      <c r="N5" s="1339">
        <v>6490</v>
      </c>
      <c r="O5" s="1339">
        <v>6165</v>
      </c>
      <c r="P5" s="1339">
        <v>6583.4</v>
      </c>
      <c r="Q5" s="1339">
        <v>5116</v>
      </c>
      <c r="R5" s="1339">
        <v>4210</v>
      </c>
      <c r="S5" s="1339">
        <v>5162</v>
      </c>
      <c r="T5" s="45"/>
    </row>
    <row r="6" spans="1:20" ht="12">
      <c r="J6" s="1340" t="s">
        <v>934</v>
      </c>
      <c r="K6" s="1341">
        <v>4997</v>
      </c>
      <c r="L6" s="1341">
        <v>5041</v>
      </c>
      <c r="M6" s="1341">
        <v>5342</v>
      </c>
      <c r="N6" s="1341">
        <v>5793</v>
      </c>
      <c r="O6" s="1341">
        <v>5599</v>
      </c>
      <c r="P6" s="1341">
        <v>5354.4</v>
      </c>
      <c r="Q6" s="1341">
        <v>3222</v>
      </c>
      <c r="R6" s="1341">
        <v>2132</v>
      </c>
      <c r="S6" s="1341">
        <v>3114</v>
      </c>
      <c r="T6" s="1335"/>
    </row>
    <row r="7" spans="1:20" ht="12">
      <c r="J7" s="1340" t="s">
        <v>935</v>
      </c>
      <c r="K7" s="1341">
        <v>3515</v>
      </c>
      <c r="L7" s="1341">
        <v>3354</v>
      </c>
      <c r="M7" s="1341">
        <v>3322</v>
      </c>
      <c r="N7" s="1341">
        <v>3105</v>
      </c>
      <c r="O7" s="1341">
        <v>3137</v>
      </c>
      <c r="P7" s="1341">
        <v>3286.6</v>
      </c>
      <c r="Q7" s="1341">
        <v>2330</v>
      </c>
      <c r="R7" s="1341">
        <v>2510</v>
      </c>
      <c r="S7" s="1341">
        <v>2457</v>
      </c>
      <c r="T7" s="1335"/>
    </row>
    <row r="8" spans="1:20" ht="24">
      <c r="J8" s="1342" t="s">
        <v>936</v>
      </c>
      <c r="K8" s="1341">
        <v>1756</v>
      </c>
      <c r="L8" s="1341">
        <v>1756</v>
      </c>
      <c r="M8" s="1341">
        <v>1885</v>
      </c>
      <c r="N8" s="1341">
        <v>2320</v>
      </c>
      <c r="O8" s="1341">
        <v>1820</v>
      </c>
      <c r="P8" s="1341">
        <v>1907.4</v>
      </c>
      <c r="Q8" s="1341">
        <v>1688</v>
      </c>
      <c r="R8" s="1341">
        <v>1447</v>
      </c>
      <c r="S8" s="1341">
        <v>1752</v>
      </c>
      <c r="T8" s="1335"/>
    </row>
    <row r="9" spans="1:20" ht="12">
      <c r="J9" s="1340" t="s">
        <v>937</v>
      </c>
      <c r="K9" s="1341">
        <v>1754</v>
      </c>
      <c r="L9" s="1341">
        <v>1822</v>
      </c>
      <c r="M9" s="1341">
        <v>1785</v>
      </c>
      <c r="N9" s="1341">
        <v>1441</v>
      </c>
      <c r="O9" s="1341">
        <v>1515</v>
      </c>
      <c r="P9" s="1341">
        <v>1663.4</v>
      </c>
      <c r="Q9" s="1341">
        <v>1080</v>
      </c>
      <c r="R9" s="1341">
        <v>1292</v>
      </c>
      <c r="S9" s="1341">
        <v>1937</v>
      </c>
      <c r="T9" s="1335"/>
    </row>
    <row r="10" spans="1:20" ht="24">
      <c r="J10" s="1342" t="s">
        <v>938</v>
      </c>
      <c r="K10" s="1341">
        <v>793</v>
      </c>
      <c r="L10" s="1341">
        <v>1436</v>
      </c>
      <c r="M10" s="1341">
        <v>1508</v>
      </c>
      <c r="N10" s="1341">
        <v>1018</v>
      </c>
      <c r="O10" s="1341">
        <v>649</v>
      </c>
      <c r="P10" s="1341">
        <v>1080.8</v>
      </c>
      <c r="Q10" s="1341">
        <v>852</v>
      </c>
      <c r="R10" s="1341">
        <v>392</v>
      </c>
      <c r="S10" s="1341">
        <v>414</v>
      </c>
      <c r="T10" s="1335"/>
    </row>
    <row r="11" spans="1:20" ht="12">
      <c r="J11" s="1340" t="s">
        <v>939</v>
      </c>
      <c r="K11" s="1341">
        <v>763</v>
      </c>
      <c r="L11" s="1341">
        <v>841</v>
      </c>
      <c r="M11" s="1341">
        <v>879</v>
      </c>
      <c r="N11" s="1341">
        <v>865</v>
      </c>
      <c r="O11" s="1341">
        <v>755</v>
      </c>
      <c r="P11" s="1341">
        <v>820.6</v>
      </c>
      <c r="Q11" s="1341">
        <v>604</v>
      </c>
      <c r="R11" s="1343">
        <v>586</v>
      </c>
      <c r="S11" s="1343">
        <v>677</v>
      </c>
      <c r="T11" s="1335"/>
    </row>
    <row r="12" spans="1:20" ht="12">
      <c r="J12" s="1340" t="s">
        <v>940</v>
      </c>
      <c r="K12" s="1341">
        <v>595</v>
      </c>
      <c r="L12" s="1341">
        <v>635</v>
      </c>
      <c r="M12" s="1341">
        <v>699</v>
      </c>
      <c r="N12" s="1341">
        <v>475</v>
      </c>
      <c r="O12" s="1341">
        <v>602</v>
      </c>
      <c r="P12" s="1341">
        <v>601.20000000000005</v>
      </c>
      <c r="Q12" s="1341">
        <v>437</v>
      </c>
      <c r="R12" s="1343">
        <v>535</v>
      </c>
      <c r="S12" s="1343">
        <v>577</v>
      </c>
      <c r="T12" s="1335"/>
    </row>
    <row r="13" spans="1:20" ht="24">
      <c r="J13" s="1342" t="s">
        <v>941</v>
      </c>
      <c r="K13" s="1341">
        <v>353</v>
      </c>
      <c r="L13" s="1341">
        <v>348</v>
      </c>
      <c r="M13" s="1341">
        <v>326</v>
      </c>
      <c r="N13" s="1341">
        <v>281</v>
      </c>
      <c r="O13" s="1341">
        <v>257</v>
      </c>
      <c r="P13" s="1341">
        <v>313</v>
      </c>
      <c r="Q13" s="1341">
        <v>410</v>
      </c>
      <c r="R13" s="1344">
        <v>388</v>
      </c>
      <c r="S13" s="1344">
        <v>524</v>
      </c>
      <c r="T13" s="1335"/>
    </row>
    <row r="14" spans="1:20" ht="24">
      <c r="J14" s="1342" t="s">
        <v>942</v>
      </c>
      <c r="K14" s="1341">
        <v>331</v>
      </c>
      <c r="L14" s="1341">
        <v>307</v>
      </c>
      <c r="M14" s="1341">
        <v>286</v>
      </c>
      <c r="N14" s="1341">
        <v>313</v>
      </c>
      <c r="O14" s="1341">
        <v>301</v>
      </c>
      <c r="P14" s="1341">
        <v>307.60000000000002</v>
      </c>
      <c r="Q14" s="1341">
        <v>307</v>
      </c>
      <c r="R14" s="1343">
        <v>212</v>
      </c>
      <c r="S14" s="1343">
        <v>193</v>
      </c>
      <c r="T14" s="1335"/>
    </row>
    <row r="15" spans="1:20" ht="12">
      <c r="J15" s="1340" t="s">
        <v>943</v>
      </c>
      <c r="K15" s="1341">
        <v>173</v>
      </c>
      <c r="L15" s="1341">
        <v>185</v>
      </c>
      <c r="M15" s="1341">
        <v>224</v>
      </c>
      <c r="N15" s="1341">
        <v>156</v>
      </c>
      <c r="O15" s="1341">
        <v>211</v>
      </c>
      <c r="P15" s="1341">
        <v>189.8</v>
      </c>
      <c r="Q15" s="1341">
        <v>206</v>
      </c>
      <c r="R15" s="1343">
        <v>462</v>
      </c>
      <c r="S15" s="1343">
        <v>559</v>
      </c>
      <c r="T15" s="1335"/>
    </row>
    <row r="16" spans="1:20" ht="24">
      <c r="J16" s="1342" t="s">
        <v>944</v>
      </c>
      <c r="K16" s="1341">
        <v>49</v>
      </c>
      <c r="L16" s="1341">
        <v>43</v>
      </c>
      <c r="M16" s="1341">
        <v>47</v>
      </c>
      <c r="N16" s="1341">
        <v>30</v>
      </c>
      <c r="O16" s="1341">
        <v>89</v>
      </c>
      <c r="P16" s="1341">
        <v>51.6</v>
      </c>
      <c r="Q16" s="1341">
        <v>95</v>
      </c>
      <c r="R16" s="1343">
        <v>70</v>
      </c>
      <c r="S16" s="1343">
        <v>60</v>
      </c>
      <c r="T16" s="1335"/>
    </row>
    <row r="17" spans="1:20" ht="12">
      <c r="J17" s="1345" t="s">
        <v>945</v>
      </c>
      <c r="K17" s="1346">
        <v>38</v>
      </c>
      <c r="L17" s="1346">
        <v>34</v>
      </c>
      <c r="M17" s="1346">
        <v>34</v>
      </c>
      <c r="N17" s="1346">
        <v>39</v>
      </c>
      <c r="O17" s="1346">
        <v>44</v>
      </c>
      <c r="P17" s="1346">
        <v>37.799999999999997</v>
      </c>
      <c r="Q17" s="1346">
        <v>32</v>
      </c>
      <c r="R17" s="1347">
        <v>40</v>
      </c>
      <c r="S17" s="1347">
        <v>32</v>
      </c>
      <c r="T17" s="1335"/>
    </row>
    <row r="18" spans="1:20" ht="12">
      <c r="T18" s="45"/>
    </row>
    <row r="19" spans="1:20" ht="12">
      <c r="T19" s="45"/>
    </row>
    <row r="20" spans="1:20" ht="12">
      <c r="T20" s="45"/>
    </row>
    <row r="21" spans="1:20" ht="12"/>
    <row r="22" spans="1:20" ht="12"/>
    <row r="23" spans="1:20" ht="12"/>
    <row r="24" spans="1:20" ht="12"/>
    <row r="26" spans="1:20" ht="13.5" customHeight="1">
      <c r="A26" s="908"/>
    </row>
    <row r="32" spans="1:20" ht="13.5" customHeight="1">
      <c r="A32" s="1236"/>
    </row>
    <row r="33" spans="1:19" ht="13.5" customHeight="1">
      <c r="A33" s="1236"/>
    </row>
    <row r="34" spans="1:19" ht="13.5" customHeight="1">
      <c r="A34" s="1236" t="s">
        <v>946</v>
      </c>
    </row>
    <row r="35" spans="1:19" ht="13.5" customHeight="1">
      <c r="A35" s="1236"/>
    </row>
    <row r="36" spans="1:19" ht="31.5" customHeight="1">
      <c r="A36" s="2198" t="s">
        <v>1275</v>
      </c>
      <c r="B36" s="2198"/>
      <c r="C36" s="2198"/>
      <c r="D36" s="2198"/>
      <c r="E36" s="2198"/>
      <c r="F36" s="2198"/>
      <c r="G36" s="2198"/>
      <c r="H36" s="2198"/>
      <c r="J36" s="1" t="s">
        <v>1277</v>
      </c>
    </row>
    <row r="37" spans="1:19" ht="13.5" customHeight="1">
      <c r="J37" s="1336" t="s">
        <v>947</v>
      </c>
    </row>
    <row r="38" spans="1:19" ht="30" customHeight="1">
      <c r="J38" s="2013" t="s">
        <v>889</v>
      </c>
      <c r="K38" s="2012" t="s">
        <v>924</v>
      </c>
      <c r="L38" s="2012" t="s">
        <v>925</v>
      </c>
      <c r="M38" s="2012" t="s">
        <v>926</v>
      </c>
      <c r="N38" s="2012" t="s">
        <v>927</v>
      </c>
      <c r="O38" s="2012" t="s">
        <v>928</v>
      </c>
      <c r="P38" s="1337" t="s">
        <v>929</v>
      </c>
      <c r="Q38" s="1337" t="s">
        <v>930</v>
      </c>
      <c r="R38" s="1980" t="s">
        <v>931</v>
      </c>
      <c r="S38" s="1337" t="s">
        <v>932</v>
      </c>
    </row>
    <row r="39" spans="1:19" ht="24">
      <c r="J39" s="1349" t="s">
        <v>948</v>
      </c>
      <c r="K39" s="1339">
        <v>69787</v>
      </c>
      <c r="L39" s="1339">
        <v>73567</v>
      </c>
      <c r="M39" s="1339">
        <v>73554</v>
      </c>
      <c r="N39" s="1339">
        <v>71863</v>
      </c>
      <c r="O39" s="1339">
        <v>69648</v>
      </c>
      <c r="P39" s="1339">
        <v>71683.8</v>
      </c>
      <c r="Q39" s="1339">
        <v>54563</v>
      </c>
      <c r="R39" s="1339">
        <v>45228</v>
      </c>
      <c r="S39" s="1339">
        <v>58058</v>
      </c>
    </row>
    <row r="40" spans="1:19" ht="12">
      <c r="D40" s="1348"/>
      <c r="J40" s="1341" t="s">
        <v>935</v>
      </c>
      <c r="K40" s="1341">
        <v>46262</v>
      </c>
      <c r="L40" s="1341">
        <v>46754</v>
      </c>
      <c r="M40" s="1341">
        <v>46008</v>
      </c>
      <c r="N40" s="1341">
        <v>42156</v>
      </c>
      <c r="O40" s="1341">
        <v>42360</v>
      </c>
      <c r="P40" s="1341">
        <v>44708</v>
      </c>
      <c r="Q40" s="1341">
        <v>32884</v>
      </c>
      <c r="R40" s="1341">
        <v>29373</v>
      </c>
      <c r="S40" s="1341">
        <v>39100</v>
      </c>
    </row>
    <row r="41" spans="1:19" ht="24">
      <c r="J41" s="1351" t="s">
        <v>941</v>
      </c>
      <c r="K41" s="1341">
        <v>39926</v>
      </c>
      <c r="L41" s="1341">
        <v>38323</v>
      </c>
      <c r="M41" s="1341">
        <v>36571</v>
      </c>
      <c r="N41" s="1341">
        <v>36682</v>
      </c>
      <c r="O41" s="1341">
        <v>36739</v>
      </c>
      <c r="P41" s="1341">
        <v>37648.199999999997</v>
      </c>
      <c r="Q41" s="1341">
        <v>33346</v>
      </c>
      <c r="R41" s="1341">
        <v>30727</v>
      </c>
      <c r="S41" s="1341">
        <v>35448</v>
      </c>
    </row>
    <row r="42" spans="1:19" ht="24">
      <c r="J42" s="1351" t="s">
        <v>938</v>
      </c>
      <c r="K42" s="1341">
        <v>17431</v>
      </c>
      <c r="L42" s="1341">
        <v>19498</v>
      </c>
      <c r="M42" s="1341">
        <v>20177</v>
      </c>
      <c r="N42" s="1341">
        <v>21537</v>
      </c>
      <c r="O42" s="1341">
        <v>20435</v>
      </c>
      <c r="P42" s="1341">
        <v>19815.599999999999</v>
      </c>
      <c r="Q42" s="1341">
        <v>18289</v>
      </c>
      <c r="R42" s="1341">
        <v>15194</v>
      </c>
      <c r="S42" s="1341">
        <v>18191</v>
      </c>
    </row>
    <row r="43" spans="1:19" ht="24">
      <c r="J43" s="1351" t="s">
        <v>942</v>
      </c>
      <c r="K43" s="1341">
        <v>18152</v>
      </c>
      <c r="L43" s="1341">
        <v>19099</v>
      </c>
      <c r="M43" s="1341">
        <v>20574</v>
      </c>
      <c r="N43" s="1341">
        <v>19813</v>
      </c>
      <c r="O43" s="1341">
        <v>18476</v>
      </c>
      <c r="P43" s="1341">
        <v>19222.8</v>
      </c>
      <c r="Q43" s="1341">
        <v>13020</v>
      </c>
      <c r="R43" s="1341">
        <v>13466</v>
      </c>
      <c r="S43" s="1341">
        <v>16025</v>
      </c>
    </row>
    <row r="44" spans="1:19" ht="13.5" customHeight="1">
      <c r="I44" s="45"/>
      <c r="J44" s="1341" t="s">
        <v>949</v>
      </c>
      <c r="K44" s="1341">
        <v>17666</v>
      </c>
      <c r="L44" s="1341">
        <v>18475</v>
      </c>
      <c r="M44" s="1341">
        <v>19311</v>
      </c>
      <c r="N44" s="1341">
        <v>17349</v>
      </c>
      <c r="O44" s="1341">
        <v>16995</v>
      </c>
      <c r="P44" s="1341">
        <v>17959.2</v>
      </c>
      <c r="Q44" s="1341">
        <v>13613</v>
      </c>
      <c r="R44" s="1341">
        <v>18153</v>
      </c>
      <c r="S44" s="1341">
        <v>14999</v>
      </c>
    </row>
    <row r="45" spans="1:19" ht="12">
      <c r="I45" s="1350"/>
      <c r="J45" s="1341" t="s">
        <v>939</v>
      </c>
      <c r="K45" s="1341">
        <v>11759</v>
      </c>
      <c r="L45" s="1341">
        <v>12389</v>
      </c>
      <c r="M45" s="1341">
        <v>13423</v>
      </c>
      <c r="N45" s="1341">
        <v>13777</v>
      </c>
      <c r="O45" s="1341">
        <v>13553</v>
      </c>
      <c r="P45" s="1341">
        <v>12980.2</v>
      </c>
      <c r="Q45" s="1341">
        <v>11086</v>
      </c>
      <c r="R45" s="1341">
        <v>9295</v>
      </c>
      <c r="S45" s="1341">
        <v>12051</v>
      </c>
    </row>
    <row r="46" spans="1:19" ht="12">
      <c r="I46" s="1350"/>
      <c r="J46" s="1341" t="s">
        <v>940</v>
      </c>
      <c r="K46" s="1341">
        <v>9605</v>
      </c>
      <c r="L46" s="1341">
        <v>10510</v>
      </c>
      <c r="M46" s="1341">
        <v>10230</v>
      </c>
      <c r="N46" s="1341">
        <v>10248</v>
      </c>
      <c r="O46" s="1341">
        <v>9891</v>
      </c>
      <c r="P46" s="1341">
        <v>10096.799999999999</v>
      </c>
      <c r="Q46" s="1341">
        <v>8626</v>
      </c>
      <c r="R46" s="1341">
        <v>8350</v>
      </c>
      <c r="S46" s="1341">
        <v>9740</v>
      </c>
    </row>
    <row r="47" spans="1:19" ht="12">
      <c r="I47" s="1350"/>
      <c r="J47" s="1341" t="s">
        <v>934</v>
      </c>
      <c r="K47" s="1341">
        <v>6442</v>
      </c>
      <c r="L47" s="1341">
        <v>7395</v>
      </c>
      <c r="M47" s="1341">
        <v>7798</v>
      </c>
      <c r="N47" s="1341">
        <v>8296</v>
      </c>
      <c r="O47" s="1341">
        <v>7379</v>
      </c>
      <c r="P47" s="1341">
        <v>7462</v>
      </c>
      <c r="Q47" s="1341">
        <v>6716</v>
      </c>
      <c r="R47" s="1341">
        <v>5152</v>
      </c>
      <c r="S47" s="1341">
        <v>6959</v>
      </c>
    </row>
    <row r="48" spans="1:19" ht="12">
      <c r="I48" s="1350"/>
      <c r="J48" s="1341" t="s">
        <v>943</v>
      </c>
      <c r="K48" s="1341">
        <v>4409</v>
      </c>
      <c r="L48" s="1341">
        <v>4861</v>
      </c>
      <c r="M48" s="1341">
        <v>5131</v>
      </c>
      <c r="N48" s="1341">
        <v>4765</v>
      </c>
      <c r="O48" s="1341">
        <v>4463</v>
      </c>
      <c r="P48" s="1341">
        <v>4725.8</v>
      </c>
      <c r="Q48" s="1341">
        <v>4728</v>
      </c>
      <c r="R48" s="1341">
        <v>4764</v>
      </c>
      <c r="S48" s="1341">
        <v>4428</v>
      </c>
    </row>
    <row r="49" spans="1:20" ht="13.5" customHeight="1">
      <c r="I49" s="1350"/>
      <c r="J49" s="1341" t="s">
        <v>945</v>
      </c>
      <c r="K49" s="1341">
        <v>3698</v>
      </c>
      <c r="L49" s="1341">
        <v>3593</v>
      </c>
      <c r="M49" s="1341">
        <v>3180</v>
      </c>
      <c r="N49" s="1341">
        <v>3088</v>
      </c>
      <c r="O49" s="1341">
        <v>2961</v>
      </c>
      <c r="P49" s="1341">
        <v>3304</v>
      </c>
      <c r="Q49" s="1341">
        <v>2360</v>
      </c>
      <c r="R49" s="1341">
        <v>2279</v>
      </c>
      <c r="S49" s="1341">
        <v>2732</v>
      </c>
    </row>
    <row r="50" spans="1:20" ht="24">
      <c r="I50" s="1350"/>
      <c r="J50" s="1351" t="s">
        <v>936</v>
      </c>
      <c r="K50" s="1341">
        <v>2216</v>
      </c>
      <c r="L50" s="1341">
        <v>1649</v>
      </c>
      <c r="M50" s="1341">
        <v>2356</v>
      </c>
      <c r="N50" s="1341">
        <v>2782</v>
      </c>
      <c r="O50" s="1341">
        <v>1838</v>
      </c>
      <c r="P50" s="1341">
        <v>2168.1999999999998</v>
      </c>
      <c r="Q50" s="1341">
        <v>942</v>
      </c>
      <c r="R50" s="1341">
        <v>1068</v>
      </c>
      <c r="S50" s="1341">
        <v>1668</v>
      </c>
    </row>
    <row r="51" spans="1:20" ht="24">
      <c r="I51" s="1350"/>
      <c r="J51" s="1352" t="s">
        <v>944</v>
      </c>
      <c r="K51" s="1346">
        <v>1773</v>
      </c>
      <c r="L51" s="1346">
        <v>1827</v>
      </c>
      <c r="M51" s="1346">
        <v>2099</v>
      </c>
      <c r="N51" s="1346">
        <v>1665</v>
      </c>
      <c r="O51" s="1346">
        <v>2035</v>
      </c>
      <c r="P51" s="1346">
        <v>1879.8</v>
      </c>
      <c r="Q51" s="1346">
        <v>1492</v>
      </c>
      <c r="R51" s="1346">
        <v>1569</v>
      </c>
      <c r="S51" s="1346">
        <v>2322</v>
      </c>
    </row>
    <row r="52" spans="1:20" ht="13.5" customHeight="1">
      <c r="I52" s="84"/>
      <c r="T52" s="84"/>
    </row>
    <row r="53" spans="1:20" ht="12">
      <c r="I53" s="84"/>
      <c r="T53" s="84"/>
    </row>
    <row r="54" spans="1:20" ht="12.75">
      <c r="A54" s="1153"/>
      <c r="I54" s="84"/>
      <c r="T54" s="84"/>
    </row>
    <row r="55" spans="1:20" ht="12">
      <c r="I55" s="84"/>
      <c r="T55" s="84"/>
    </row>
    <row r="56" spans="1:20" ht="13.5" customHeight="1">
      <c r="I56" s="84"/>
      <c r="T56" s="84"/>
    </row>
    <row r="64" spans="1:20" ht="13.5" customHeight="1">
      <c r="A64" s="65"/>
    </row>
    <row r="70" spans="1:1" ht="13.5" customHeight="1">
      <c r="A70" s="1236" t="s">
        <v>946</v>
      </c>
    </row>
  </sheetData>
  <mergeCells count="2">
    <mergeCell ref="A2:H2"/>
    <mergeCell ref="A36:H3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5" max="18" man="1"/>
  </rowBreaks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zoomScaleNormal="100" workbookViewId="0"/>
  </sheetViews>
  <sheetFormatPr defaultColWidth="9" defaultRowHeight="13.5" customHeight="1"/>
  <cols>
    <col min="1" max="1" width="37" style="65" customWidth="1"/>
    <col min="2" max="3" width="9.875" style="65" customWidth="1"/>
    <col min="4" max="5" width="9.375" style="65" customWidth="1"/>
    <col min="6" max="6" width="9" style="65" customWidth="1"/>
    <col min="7" max="16384" width="9" style="65"/>
  </cols>
  <sheetData>
    <row r="1" spans="1:6" ht="15" customHeight="1">
      <c r="A1" s="1" t="s">
        <v>0</v>
      </c>
      <c r="F1" s="2004" t="s">
        <v>1431</v>
      </c>
    </row>
    <row r="2" spans="1:6" s="1614" customFormat="1" ht="20.100000000000001" customHeight="1">
      <c r="A2" s="1611" t="s">
        <v>950</v>
      </c>
      <c r="F2" s="1916"/>
    </row>
    <row r="3" spans="1:6" ht="15" customHeight="1">
      <c r="B3" s="1353"/>
      <c r="D3" s="1353"/>
    </row>
    <row r="4" spans="1:6" ht="15" customHeight="1">
      <c r="A4" s="2297" t="s">
        <v>951</v>
      </c>
      <c r="B4" s="2373" t="s">
        <v>952</v>
      </c>
      <c r="C4" s="2374"/>
      <c r="D4" s="2374"/>
      <c r="E4" s="2374"/>
    </row>
    <row r="5" spans="1:6" ht="24.75" customHeight="1">
      <c r="A5" s="2152"/>
      <c r="B5" s="2375" t="s">
        <v>892</v>
      </c>
      <c r="C5" s="2376"/>
      <c r="D5" s="2029" t="s">
        <v>953</v>
      </c>
      <c r="E5" s="2031"/>
    </row>
    <row r="6" spans="1:6" ht="13.5" customHeight="1">
      <c r="A6" s="2152"/>
      <c r="B6" s="1317" t="s">
        <v>343</v>
      </c>
      <c r="C6" s="1317" t="s">
        <v>344</v>
      </c>
      <c r="D6" s="1317" t="s">
        <v>343</v>
      </c>
      <c r="E6" s="1317" t="s">
        <v>344</v>
      </c>
    </row>
    <row r="7" spans="1:6" ht="13.5" customHeight="1">
      <c r="A7" s="1354" t="s">
        <v>12</v>
      </c>
      <c r="B7" s="527">
        <v>11228</v>
      </c>
      <c r="C7" s="527">
        <v>300520</v>
      </c>
      <c r="D7" s="527">
        <v>779</v>
      </c>
      <c r="E7" s="527">
        <v>13234</v>
      </c>
    </row>
    <row r="8" spans="1:6" ht="13.5" customHeight="1">
      <c r="A8" s="929" t="s">
        <v>954</v>
      </c>
      <c r="B8" s="418">
        <v>897</v>
      </c>
      <c r="C8" s="10">
        <v>29080</v>
      </c>
      <c r="D8" s="10">
        <v>69</v>
      </c>
      <c r="E8" s="531">
        <v>4169</v>
      </c>
    </row>
    <row r="9" spans="1:6" ht="13.5" customHeight="1">
      <c r="A9" s="929" t="s">
        <v>955</v>
      </c>
      <c r="B9" s="418">
        <v>1004</v>
      </c>
      <c r="C9" s="10">
        <v>29636</v>
      </c>
      <c r="D9" s="10">
        <v>257</v>
      </c>
      <c r="E9" s="531">
        <v>4622</v>
      </c>
    </row>
    <row r="10" spans="1:6" ht="13.5" customHeight="1">
      <c r="A10" s="929" t="s">
        <v>956</v>
      </c>
      <c r="B10" s="418">
        <v>511</v>
      </c>
      <c r="C10" s="10">
        <v>13153</v>
      </c>
      <c r="D10" s="10" t="s">
        <v>28</v>
      </c>
      <c r="E10" s="531">
        <v>141</v>
      </c>
    </row>
    <row r="11" spans="1:6" ht="13.5" customHeight="1">
      <c r="A11" s="929" t="s">
        <v>957</v>
      </c>
      <c r="B11" s="418">
        <v>196</v>
      </c>
      <c r="C11" s="418">
        <v>38502</v>
      </c>
      <c r="D11" s="418">
        <v>57</v>
      </c>
      <c r="E11" s="531">
        <v>2813</v>
      </c>
    </row>
    <row r="12" spans="1:6" ht="13.5" customHeight="1">
      <c r="A12" s="929" t="s">
        <v>958</v>
      </c>
      <c r="B12" s="418">
        <v>95</v>
      </c>
      <c r="C12" s="418">
        <v>146355</v>
      </c>
      <c r="D12" s="418" t="s">
        <v>28</v>
      </c>
      <c r="E12" s="531">
        <v>27</v>
      </c>
    </row>
    <row r="13" spans="1:6" ht="13.5" customHeight="1">
      <c r="A13" s="929" t="s">
        <v>959</v>
      </c>
      <c r="B13" s="418">
        <v>1414</v>
      </c>
      <c r="C13" s="418">
        <v>6953</v>
      </c>
      <c r="D13" s="418">
        <v>129</v>
      </c>
      <c r="E13" s="531">
        <v>338</v>
      </c>
    </row>
    <row r="14" spans="1:6" ht="13.5" customHeight="1">
      <c r="A14" s="929" t="s">
        <v>960</v>
      </c>
      <c r="B14" s="418">
        <v>66</v>
      </c>
      <c r="C14" s="418">
        <v>20555</v>
      </c>
      <c r="D14" s="418">
        <v>2</v>
      </c>
      <c r="E14" s="531">
        <v>712</v>
      </c>
    </row>
    <row r="15" spans="1:6" ht="13.5" customHeight="1">
      <c r="A15" s="929" t="s">
        <v>961</v>
      </c>
      <c r="B15" s="418">
        <v>4</v>
      </c>
      <c r="C15" s="418">
        <v>3840</v>
      </c>
      <c r="D15" s="418">
        <v>2</v>
      </c>
      <c r="E15" s="531">
        <v>312</v>
      </c>
    </row>
    <row r="16" spans="1:6" ht="13.5" customHeight="1">
      <c r="A16" s="929" t="s">
        <v>962</v>
      </c>
      <c r="B16" s="418">
        <v>7</v>
      </c>
      <c r="C16" s="418">
        <v>12446</v>
      </c>
      <c r="D16" s="418" t="s">
        <v>28</v>
      </c>
      <c r="E16" s="531">
        <v>100</v>
      </c>
    </row>
    <row r="17" spans="1:5" ht="13.5" customHeight="1">
      <c r="A17" s="929" t="s">
        <v>963</v>
      </c>
      <c r="B17" s="418">
        <v>921</v>
      </c>
      <c r="C17" s="418" t="s">
        <v>28</v>
      </c>
      <c r="D17" s="531">
        <v>54</v>
      </c>
      <c r="E17" s="531" t="s">
        <v>28</v>
      </c>
    </row>
    <row r="18" spans="1:5" ht="13.5" customHeight="1">
      <c r="A18" s="929" t="s">
        <v>964</v>
      </c>
      <c r="B18" s="418">
        <v>184</v>
      </c>
      <c r="C18" s="418" t="s">
        <v>28</v>
      </c>
      <c r="D18" s="531">
        <v>40</v>
      </c>
      <c r="E18" s="531" t="s">
        <v>28</v>
      </c>
    </row>
    <row r="19" spans="1:5" ht="13.5" customHeight="1">
      <c r="A19" s="929" t="s">
        <v>965</v>
      </c>
      <c r="B19" s="418">
        <v>161</v>
      </c>
      <c r="C19" s="418" t="s">
        <v>28</v>
      </c>
      <c r="D19" s="531">
        <v>2</v>
      </c>
      <c r="E19" s="531" t="s">
        <v>28</v>
      </c>
    </row>
    <row r="20" spans="1:5" ht="13.5" customHeight="1">
      <c r="A20" s="929" t="s">
        <v>966</v>
      </c>
      <c r="B20" s="418">
        <v>223</v>
      </c>
      <c r="C20" s="418" t="s">
        <v>28</v>
      </c>
      <c r="D20" s="531" t="s">
        <v>28</v>
      </c>
      <c r="E20" s="531" t="s">
        <v>28</v>
      </c>
    </row>
    <row r="21" spans="1:5" ht="13.5" customHeight="1">
      <c r="A21" s="929" t="s">
        <v>967</v>
      </c>
      <c r="B21" s="418">
        <v>3912</v>
      </c>
      <c r="C21" s="418" t="s">
        <v>28</v>
      </c>
      <c r="D21" s="531">
        <v>96</v>
      </c>
      <c r="E21" s="531" t="s">
        <v>28</v>
      </c>
    </row>
    <row r="22" spans="1:5" ht="13.5" customHeight="1">
      <c r="A22" s="929" t="s">
        <v>968</v>
      </c>
      <c r="B22" s="418">
        <v>1306</v>
      </c>
      <c r="C22" s="418" t="s">
        <v>28</v>
      </c>
      <c r="D22" s="531">
        <v>44</v>
      </c>
      <c r="E22" s="531" t="s">
        <v>28</v>
      </c>
    </row>
    <row r="23" spans="1:5" ht="13.5" customHeight="1">
      <c r="A23" s="931" t="s">
        <v>969</v>
      </c>
      <c r="B23" s="475">
        <v>327</v>
      </c>
      <c r="C23" s="475" t="s">
        <v>28</v>
      </c>
      <c r="D23" s="536">
        <v>27</v>
      </c>
      <c r="E23" s="536" t="s">
        <v>28</v>
      </c>
    </row>
    <row r="24" spans="1:5" ht="13.5" customHeight="1">
      <c r="B24" s="1353"/>
      <c r="D24" s="1353"/>
    </row>
    <row r="25" spans="1:5" ht="13.5" customHeight="1">
      <c r="A25" s="926" t="s">
        <v>36</v>
      </c>
      <c r="B25" s="527">
        <v>7875</v>
      </c>
      <c r="C25" s="527">
        <v>247000</v>
      </c>
      <c r="D25" s="527">
        <v>609</v>
      </c>
      <c r="E25" s="527">
        <v>9219</v>
      </c>
    </row>
    <row r="26" spans="1:5" ht="13.5" customHeight="1">
      <c r="A26" s="619" t="s">
        <v>37</v>
      </c>
      <c r="B26" s="540">
        <v>9345</v>
      </c>
      <c r="C26" s="540">
        <v>217732</v>
      </c>
      <c r="D26" s="540">
        <v>611</v>
      </c>
      <c r="E26" s="540">
        <v>10316</v>
      </c>
    </row>
    <row r="27" spans="1:5" ht="13.5" customHeight="1">
      <c r="A27" s="619" t="s">
        <v>38</v>
      </c>
      <c r="B27" s="1922">
        <v>13620</v>
      </c>
      <c r="C27" s="1922">
        <v>263310</v>
      </c>
      <c r="D27" s="1922">
        <v>834</v>
      </c>
      <c r="E27" s="1922">
        <v>9802</v>
      </c>
    </row>
    <row r="28" spans="1:5" ht="13.5" customHeight="1">
      <c r="A28" s="620" t="s">
        <v>39</v>
      </c>
      <c r="B28" s="1923">
        <v>14660</v>
      </c>
      <c r="C28" s="1923">
        <v>239674</v>
      </c>
      <c r="D28" s="1923">
        <v>1854</v>
      </c>
      <c r="E28" s="1923">
        <v>14892</v>
      </c>
    </row>
    <row r="29" spans="1:5" ht="13.5" customHeight="1">
      <c r="B29" s="1353"/>
      <c r="D29" s="1353"/>
    </row>
    <row r="30" spans="1:5" ht="13.5" customHeight="1">
      <c r="A30" s="632" t="s">
        <v>970</v>
      </c>
    </row>
  </sheetData>
  <mergeCells count="4">
    <mergeCell ref="A4:A6"/>
    <mergeCell ref="B4:E4"/>
    <mergeCell ref="B5:C5"/>
    <mergeCell ref="D5:E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zoomScaleNormal="100" workbookViewId="0"/>
  </sheetViews>
  <sheetFormatPr defaultColWidth="9" defaultRowHeight="13.5" customHeight="1"/>
  <cols>
    <col min="1" max="1" width="21.75" style="65" customWidth="1"/>
    <col min="2" max="5" width="12" style="65" customWidth="1"/>
    <col min="6" max="6" width="9" style="65" customWidth="1"/>
    <col min="7" max="16384" width="9" style="65"/>
  </cols>
  <sheetData>
    <row r="1" spans="1:10" ht="15" customHeight="1">
      <c r="A1" s="1" t="s">
        <v>0</v>
      </c>
      <c r="G1" s="2004" t="s">
        <v>1431</v>
      </c>
    </row>
    <row r="2" spans="1:10" ht="20.100000000000001" customHeight="1">
      <c r="A2" s="924" t="s">
        <v>971</v>
      </c>
      <c r="B2" s="1321"/>
      <c r="C2" s="1321"/>
      <c r="D2" s="1356"/>
      <c r="E2" s="1356"/>
      <c r="H2" s="1313"/>
    </row>
    <row r="3" spans="1:10" ht="15" customHeight="1">
      <c r="A3" s="1357"/>
      <c r="B3" s="1356"/>
      <c r="C3" s="1356"/>
      <c r="D3" s="1356"/>
      <c r="E3" s="1356"/>
    </row>
    <row r="4" spans="1:10" ht="15" customHeight="1">
      <c r="A4" s="2377" t="s">
        <v>352</v>
      </c>
      <c r="B4" s="2373" t="s">
        <v>952</v>
      </c>
      <c r="C4" s="2374"/>
      <c r="D4" s="2374"/>
      <c r="E4" s="2374"/>
    </row>
    <row r="5" spans="1:10" ht="27" customHeight="1">
      <c r="A5" s="2378"/>
      <c r="B5" s="2375" t="s">
        <v>892</v>
      </c>
      <c r="C5" s="2376"/>
      <c r="D5" s="2029" t="s">
        <v>953</v>
      </c>
      <c r="E5" s="2031"/>
    </row>
    <row r="6" spans="1:10" ht="13.5" customHeight="1">
      <c r="A6" s="2378"/>
      <c r="B6" s="1317" t="s">
        <v>418</v>
      </c>
      <c r="C6" s="1317" t="s">
        <v>344</v>
      </c>
      <c r="D6" s="1317" t="s">
        <v>418</v>
      </c>
      <c r="E6" s="1317" t="s">
        <v>344</v>
      </c>
    </row>
    <row r="7" spans="1:10" ht="13.5" customHeight="1">
      <c r="A7" s="1136" t="s">
        <v>158</v>
      </c>
      <c r="B7" s="1924">
        <v>11228</v>
      </c>
      <c r="C7" s="1924">
        <v>300520</v>
      </c>
      <c r="D7" s="1924">
        <v>779</v>
      </c>
      <c r="E7" s="1924">
        <v>13234</v>
      </c>
    </row>
    <row r="8" spans="1:10" ht="13.5" customHeight="1">
      <c r="A8" s="1137" t="s">
        <v>161</v>
      </c>
      <c r="B8" s="10">
        <v>1426</v>
      </c>
      <c r="C8" s="10">
        <v>62253</v>
      </c>
      <c r="D8" s="10">
        <v>5</v>
      </c>
      <c r="E8" s="10">
        <v>1363</v>
      </c>
      <c r="G8" s="1353"/>
      <c r="H8" s="1353"/>
      <c r="I8" s="1353"/>
      <c r="J8" s="1353"/>
    </row>
    <row r="9" spans="1:10" ht="13.5" customHeight="1">
      <c r="A9" s="1137" t="s">
        <v>163</v>
      </c>
      <c r="B9" s="10">
        <v>660</v>
      </c>
      <c r="C9" s="10">
        <v>26153</v>
      </c>
      <c r="D9" s="10">
        <v>89</v>
      </c>
      <c r="E9" s="10">
        <v>2028</v>
      </c>
      <c r="G9" s="1353"/>
      <c r="H9" s="1353"/>
      <c r="I9" s="1353"/>
      <c r="J9" s="1353"/>
    </row>
    <row r="10" spans="1:10" ht="13.5" customHeight="1">
      <c r="A10" s="1137" t="s">
        <v>165</v>
      </c>
      <c r="B10" s="418">
        <v>968</v>
      </c>
      <c r="C10" s="418">
        <v>35641</v>
      </c>
      <c r="D10" s="418">
        <v>70</v>
      </c>
      <c r="E10" s="418">
        <v>864</v>
      </c>
      <c r="G10" s="1353"/>
      <c r="H10" s="1353"/>
      <c r="I10" s="1353"/>
      <c r="J10" s="1353"/>
    </row>
    <row r="11" spans="1:10" ht="13.5" customHeight="1">
      <c r="A11" s="1137" t="s">
        <v>167</v>
      </c>
      <c r="B11" s="418">
        <v>473</v>
      </c>
      <c r="C11" s="418">
        <v>35281</v>
      </c>
      <c r="D11" s="418">
        <v>3</v>
      </c>
      <c r="E11" s="418">
        <v>1568</v>
      </c>
      <c r="G11" s="1353"/>
      <c r="H11" s="1353"/>
      <c r="I11" s="1353"/>
      <c r="J11" s="1353"/>
    </row>
    <row r="12" spans="1:10" ht="13.5" customHeight="1">
      <c r="A12" s="1137" t="s">
        <v>169</v>
      </c>
      <c r="B12" s="418">
        <v>1569</v>
      </c>
      <c r="C12" s="418">
        <v>40228</v>
      </c>
      <c r="D12" s="418">
        <v>189</v>
      </c>
      <c r="E12" s="418">
        <v>2341</v>
      </c>
      <c r="G12" s="1353"/>
      <c r="H12" s="1353"/>
      <c r="I12" s="1353"/>
      <c r="J12" s="1353"/>
    </row>
    <row r="13" spans="1:10" ht="13.5" customHeight="1">
      <c r="A13" s="1137" t="s">
        <v>171</v>
      </c>
      <c r="B13" s="418">
        <v>2080</v>
      </c>
      <c r="C13" s="418">
        <v>37246</v>
      </c>
      <c r="D13" s="418">
        <v>50</v>
      </c>
      <c r="E13" s="418">
        <v>858</v>
      </c>
      <c r="G13" s="1353"/>
      <c r="H13" s="1353"/>
      <c r="I13" s="1353"/>
      <c r="J13" s="1353"/>
    </row>
    <row r="14" spans="1:10" ht="13.5" customHeight="1">
      <c r="A14" s="1137" t="s">
        <v>173</v>
      </c>
      <c r="B14" s="418">
        <v>1931</v>
      </c>
      <c r="C14" s="418">
        <v>29765</v>
      </c>
      <c r="D14" s="418">
        <v>268</v>
      </c>
      <c r="E14" s="418">
        <v>1811</v>
      </c>
      <c r="G14" s="1353"/>
      <c r="H14" s="1353"/>
      <c r="I14" s="1353"/>
      <c r="J14" s="1353"/>
    </row>
    <row r="15" spans="1:10" ht="13.5" customHeight="1">
      <c r="A15" s="947" t="s">
        <v>176</v>
      </c>
      <c r="B15" s="475">
        <v>2121</v>
      </c>
      <c r="C15" s="475">
        <v>33953</v>
      </c>
      <c r="D15" s="475">
        <v>105</v>
      </c>
      <c r="E15" s="475">
        <v>2401</v>
      </c>
      <c r="G15" s="1353"/>
      <c r="H15" s="1353"/>
      <c r="I15" s="1353"/>
      <c r="J15" s="1353"/>
    </row>
    <row r="17" spans="1:5" ht="13.5" customHeight="1">
      <c r="A17" s="632" t="s">
        <v>970</v>
      </c>
      <c r="B17" s="1353"/>
      <c r="C17" s="1353"/>
      <c r="D17" s="1353"/>
      <c r="E17" s="1353"/>
    </row>
  </sheetData>
  <mergeCells count="4">
    <mergeCell ref="A4:A6"/>
    <mergeCell ref="B4:E4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Normal="100" workbookViewId="0"/>
  </sheetViews>
  <sheetFormatPr defaultColWidth="9" defaultRowHeight="13.5" customHeight="1"/>
  <cols>
    <col min="1" max="9" width="9" style="65"/>
    <col min="10" max="10" width="22.5" style="65" customWidth="1"/>
    <col min="11" max="14" width="10.625" style="65" customWidth="1"/>
    <col min="15" max="16384" width="9" style="65"/>
  </cols>
  <sheetData>
    <row r="1" spans="1:14" ht="15" customHeight="1">
      <c r="A1" s="1" t="s">
        <v>0</v>
      </c>
      <c r="I1" s="1474"/>
      <c r="J1" s="2004" t="s">
        <v>1431</v>
      </c>
    </row>
    <row r="2" spans="1:14" ht="30" customHeight="1">
      <c r="A2" s="2056" t="s">
        <v>1278</v>
      </c>
      <c r="B2" s="2056"/>
      <c r="C2" s="2056"/>
      <c r="D2" s="2056"/>
      <c r="E2" s="2056"/>
      <c r="F2" s="2056"/>
      <c r="G2" s="2056"/>
      <c r="H2" s="2056"/>
      <c r="J2" s="1313"/>
    </row>
    <row r="3" spans="1:14" ht="12">
      <c r="B3" s="88"/>
      <c r="C3" s="88"/>
      <c r="D3" s="88"/>
      <c r="E3" s="88"/>
      <c r="F3" s="88"/>
      <c r="G3" s="88"/>
      <c r="H3" s="88"/>
      <c r="I3" s="88"/>
    </row>
    <row r="4" spans="1:14" ht="12.75" customHeight="1">
      <c r="A4" s="662"/>
      <c r="B4" s="88"/>
      <c r="C4" s="88"/>
      <c r="D4" s="88"/>
      <c r="E4" s="88"/>
      <c r="F4" s="88"/>
      <c r="G4" s="88"/>
      <c r="H4" s="88"/>
      <c r="I4" s="88"/>
      <c r="J4" s="1" t="s">
        <v>1279</v>
      </c>
    </row>
    <row r="5" spans="1:14" ht="15">
      <c r="A5" s="662"/>
      <c r="C5" s="88"/>
      <c r="D5" s="1358"/>
      <c r="E5" s="88"/>
      <c r="F5" s="88"/>
      <c r="G5" s="88"/>
      <c r="H5" s="88"/>
      <c r="I5" s="88"/>
      <c r="J5" s="2382" t="s">
        <v>951</v>
      </c>
      <c r="K5" s="2379" t="s">
        <v>972</v>
      </c>
      <c r="L5" s="2380"/>
      <c r="M5" s="2380"/>
      <c r="N5" s="2381"/>
    </row>
    <row r="6" spans="1:14" ht="15">
      <c r="A6" s="662"/>
      <c r="C6" s="88"/>
      <c r="D6" s="1358"/>
      <c r="E6" s="88"/>
      <c r="F6" s="88"/>
      <c r="G6" s="88"/>
      <c r="H6" s="88"/>
      <c r="I6" s="88"/>
      <c r="J6" s="2383"/>
      <c r="K6" s="1359" t="s">
        <v>973</v>
      </c>
      <c r="L6" s="1359" t="s">
        <v>930</v>
      </c>
      <c r="M6" s="1359" t="s">
        <v>931</v>
      </c>
      <c r="N6" s="1359" t="s">
        <v>932</v>
      </c>
    </row>
    <row r="7" spans="1:14" ht="13.5" customHeight="1">
      <c r="J7" s="1360" t="s">
        <v>974</v>
      </c>
      <c r="K7" s="1361">
        <v>27</v>
      </c>
      <c r="L7" s="1361">
        <v>10</v>
      </c>
      <c r="M7" s="1361">
        <v>1</v>
      </c>
      <c r="N7" s="1361">
        <v>0</v>
      </c>
    </row>
    <row r="8" spans="1:14" ht="36">
      <c r="J8" s="1362" t="s">
        <v>975</v>
      </c>
      <c r="K8" s="1363">
        <v>66</v>
      </c>
      <c r="L8" s="1363">
        <v>23</v>
      </c>
      <c r="M8" s="1363">
        <v>22</v>
      </c>
      <c r="N8" s="1363">
        <v>7</v>
      </c>
    </row>
    <row r="9" spans="1:14" ht="24">
      <c r="J9" s="1362" t="s">
        <v>976</v>
      </c>
      <c r="K9" s="1363">
        <v>138</v>
      </c>
      <c r="L9" s="1363">
        <v>225</v>
      </c>
      <c r="M9" s="1363">
        <v>189</v>
      </c>
      <c r="N9" s="1363">
        <v>196</v>
      </c>
    </row>
    <row r="10" spans="1:14" ht="12">
      <c r="J10" s="488" t="s">
        <v>977</v>
      </c>
      <c r="K10" s="1363">
        <v>315</v>
      </c>
      <c r="L10" s="1363">
        <v>271</v>
      </c>
      <c r="M10" s="1363">
        <v>235</v>
      </c>
      <c r="N10" s="1363">
        <v>318</v>
      </c>
    </row>
    <row r="11" spans="1:14" ht="13.5" customHeight="1">
      <c r="J11" s="488" t="s">
        <v>978</v>
      </c>
      <c r="K11" s="1363">
        <v>444</v>
      </c>
      <c r="L11" s="1363">
        <v>78</v>
      </c>
      <c r="M11" s="1363">
        <v>130</v>
      </c>
      <c r="N11" s="1363">
        <v>331</v>
      </c>
    </row>
    <row r="12" spans="1:14" ht="13.5" customHeight="1">
      <c r="J12" s="488" t="s">
        <v>979</v>
      </c>
      <c r="K12" s="1363">
        <v>561</v>
      </c>
      <c r="L12" s="1363">
        <v>669</v>
      </c>
      <c r="M12" s="1363">
        <v>591</v>
      </c>
      <c r="N12" s="1363">
        <v>672</v>
      </c>
    </row>
    <row r="13" spans="1:14" ht="13.5" customHeight="1">
      <c r="J13" s="1362" t="s">
        <v>980</v>
      </c>
      <c r="K13" s="1363">
        <v>1392</v>
      </c>
      <c r="L13" s="1363">
        <v>998</v>
      </c>
      <c r="M13" s="1363">
        <v>895</v>
      </c>
      <c r="N13" s="1363">
        <v>1188</v>
      </c>
    </row>
    <row r="14" spans="1:14" ht="12">
      <c r="J14" s="488" t="s">
        <v>981</v>
      </c>
      <c r="K14" s="1363">
        <v>1613</v>
      </c>
      <c r="L14" s="1363">
        <v>1476</v>
      </c>
      <c r="M14" s="1363">
        <v>1048</v>
      </c>
      <c r="N14" s="1363">
        <v>1372</v>
      </c>
    </row>
    <row r="15" spans="1:14" ht="13.5" customHeight="1">
      <c r="J15" s="488" t="s">
        <v>982</v>
      </c>
      <c r="K15" s="1363">
        <v>2201</v>
      </c>
      <c r="L15" s="1363">
        <v>1673</v>
      </c>
      <c r="M15" s="1363">
        <v>2013</v>
      </c>
      <c r="N15" s="1363">
        <v>1818</v>
      </c>
    </row>
    <row r="16" spans="1:14" ht="12">
      <c r="J16" s="1364" t="s">
        <v>983</v>
      </c>
      <c r="K16" s="1365">
        <v>6863</v>
      </c>
      <c r="L16" s="1365">
        <v>3922</v>
      </c>
      <c r="M16" s="1365">
        <v>2751</v>
      </c>
      <c r="N16" s="1365">
        <v>5326</v>
      </c>
    </row>
    <row r="17" spans="1:12" ht="12">
      <c r="J17" s="88"/>
      <c r="K17" s="648"/>
      <c r="L17" s="1366"/>
    </row>
    <row r="18" spans="1:12" ht="13.5" customHeight="1">
      <c r="J18" s="412"/>
      <c r="K18" s="412"/>
    </row>
    <row r="19" spans="1:12" ht="13.5" customHeight="1">
      <c r="J19" s="430"/>
      <c r="K19" s="430"/>
      <c r="L19" s="1366"/>
    </row>
    <row r="20" spans="1:12" ht="13.5" customHeight="1">
      <c r="J20" s="88"/>
      <c r="K20" s="88"/>
      <c r="L20" s="1245"/>
    </row>
    <row r="25" spans="1:12" ht="13.5" customHeight="1">
      <c r="A25" s="908"/>
    </row>
    <row r="27" spans="1:12" ht="12"/>
    <row r="28" spans="1:12" ht="13.5" customHeight="1">
      <c r="J28" s="1951"/>
    </row>
    <row r="29" spans="1:12" ht="13.5" customHeight="1">
      <c r="J29" s="1951"/>
    </row>
    <row r="30" spans="1:12" ht="13.5" customHeight="1">
      <c r="J30" s="1951"/>
    </row>
    <row r="31" spans="1:12" ht="13.5" customHeight="1">
      <c r="J31" s="1951"/>
    </row>
    <row r="32" spans="1:12" ht="13.5" customHeight="1">
      <c r="J32" s="1951"/>
    </row>
    <row r="33" spans="1:14" ht="13.5" customHeight="1">
      <c r="J33" s="1951"/>
    </row>
    <row r="34" spans="1:14" ht="27" customHeight="1">
      <c r="A34" s="2056" t="s">
        <v>1306</v>
      </c>
      <c r="B34" s="2056"/>
      <c r="C34" s="2056"/>
      <c r="D34" s="2056"/>
      <c r="E34" s="2056"/>
      <c r="F34" s="2056"/>
      <c r="G34" s="2056"/>
      <c r="H34" s="2056"/>
    </row>
    <row r="36" spans="1:14" ht="13.5" customHeight="1">
      <c r="J36" s="45" t="s">
        <v>1280</v>
      </c>
    </row>
    <row r="37" spans="1:14" ht="13.5" customHeight="1">
      <c r="J37" s="2382" t="s">
        <v>951</v>
      </c>
      <c r="K37" s="2379" t="s">
        <v>984</v>
      </c>
      <c r="L37" s="2380"/>
      <c r="M37" s="2380"/>
      <c r="N37" s="2381"/>
    </row>
    <row r="38" spans="1:14" ht="13.5" customHeight="1">
      <c r="J38" s="2383"/>
      <c r="K38" s="1359" t="s">
        <v>973</v>
      </c>
      <c r="L38" s="1359" t="s">
        <v>930</v>
      </c>
      <c r="M38" s="1359" t="s">
        <v>931</v>
      </c>
      <c r="N38" s="1359" t="s">
        <v>932</v>
      </c>
    </row>
    <row r="39" spans="1:14" ht="15.75" customHeight="1">
      <c r="J39" s="1367" t="s">
        <v>978</v>
      </c>
      <c r="K39" s="1206">
        <v>4702</v>
      </c>
      <c r="L39" s="1206">
        <v>2808</v>
      </c>
      <c r="M39" s="1206">
        <v>3114</v>
      </c>
      <c r="N39" s="418">
        <v>3840</v>
      </c>
    </row>
    <row r="40" spans="1:14" ht="12">
      <c r="J40" s="1368" t="s">
        <v>983</v>
      </c>
      <c r="K40" s="419">
        <v>9848</v>
      </c>
      <c r="L40" s="419">
        <v>6087</v>
      </c>
      <c r="M40" s="419">
        <v>5078</v>
      </c>
      <c r="N40" s="418">
        <v>6953</v>
      </c>
    </row>
    <row r="41" spans="1:14" ht="26.25" customHeight="1">
      <c r="J41" s="1369" t="s">
        <v>985</v>
      </c>
      <c r="K41" s="419">
        <v>8693</v>
      </c>
      <c r="L41" s="419">
        <v>8087</v>
      </c>
      <c r="M41" s="419">
        <v>9671</v>
      </c>
      <c r="N41" s="418">
        <v>12446</v>
      </c>
    </row>
    <row r="42" spans="1:14" ht="13.5" customHeight="1">
      <c r="J42" s="1368" t="s">
        <v>979</v>
      </c>
      <c r="K42" s="419">
        <v>7344</v>
      </c>
      <c r="L42" s="419">
        <v>5577</v>
      </c>
      <c r="M42" s="419">
        <v>10108</v>
      </c>
      <c r="N42" s="1355">
        <v>13153</v>
      </c>
    </row>
    <row r="43" spans="1:14" ht="13.5" customHeight="1">
      <c r="J43" s="1368" t="s">
        <v>981</v>
      </c>
      <c r="K43" s="419">
        <v>14800</v>
      </c>
      <c r="L43" s="419">
        <v>16656</v>
      </c>
      <c r="M43" s="419">
        <v>17759</v>
      </c>
      <c r="N43" s="418">
        <v>20555</v>
      </c>
    </row>
    <row r="44" spans="1:14" ht="12">
      <c r="J44" s="1368" t="s">
        <v>982</v>
      </c>
      <c r="K44" s="419">
        <v>29203</v>
      </c>
      <c r="L44" s="419">
        <v>23132</v>
      </c>
      <c r="M44" s="419">
        <v>23150</v>
      </c>
      <c r="N44" s="1355">
        <v>29080</v>
      </c>
    </row>
    <row r="45" spans="1:14" ht="26.25" customHeight="1">
      <c r="J45" s="1369" t="s">
        <v>986</v>
      </c>
      <c r="K45" s="419">
        <v>31309</v>
      </c>
      <c r="L45" s="419">
        <v>26859</v>
      </c>
      <c r="M45" s="419">
        <v>29315</v>
      </c>
      <c r="N45" s="1355">
        <v>29636</v>
      </c>
    </row>
    <row r="46" spans="1:14" ht="25.5" customHeight="1">
      <c r="J46" s="1369" t="s">
        <v>987</v>
      </c>
      <c r="K46" s="419">
        <v>39820</v>
      </c>
      <c r="L46" s="419">
        <v>33926</v>
      </c>
      <c r="M46" s="419">
        <v>37164</v>
      </c>
      <c r="N46" s="418">
        <v>38502</v>
      </c>
    </row>
    <row r="47" spans="1:14" ht="15.75" customHeight="1">
      <c r="J47" s="1370" t="s">
        <v>977</v>
      </c>
      <c r="K47" s="420">
        <v>117591</v>
      </c>
      <c r="L47" s="420">
        <v>94600</v>
      </c>
      <c r="M47" s="420">
        <v>111641</v>
      </c>
      <c r="N47" s="475">
        <v>146355</v>
      </c>
    </row>
    <row r="48" spans="1:14" ht="12"/>
    <row r="49" spans="1:1" ht="12"/>
    <row r="50" spans="1:1" ht="12"/>
    <row r="52" spans="1:1" ht="12"/>
    <row r="55" spans="1:1" ht="13.5" customHeight="1">
      <c r="A55" s="908"/>
    </row>
  </sheetData>
  <mergeCells count="6">
    <mergeCell ref="A2:H2"/>
    <mergeCell ref="K5:N5"/>
    <mergeCell ref="A34:H34"/>
    <mergeCell ref="K37:N37"/>
    <mergeCell ref="J5:J6"/>
    <mergeCell ref="J37:J38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2" max="16383" man="1"/>
  </rowBreaks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zoomScaleNormal="100" workbookViewId="0">
      <selection activeCell="E31" sqref="E31"/>
    </sheetView>
  </sheetViews>
  <sheetFormatPr defaultColWidth="9" defaultRowHeight="12"/>
  <cols>
    <col min="1" max="1" width="7.75" style="1" customWidth="1"/>
    <col min="2" max="2" width="8.625" style="1" customWidth="1"/>
    <col min="3" max="3" width="12.25" style="1" customWidth="1"/>
    <col min="4" max="4" width="11.375" style="1" customWidth="1"/>
    <col min="5" max="5" width="9.25" style="1" customWidth="1"/>
    <col min="6" max="6" width="12.625" style="1" customWidth="1"/>
    <col min="7" max="7" width="11.75" style="1" customWidth="1"/>
    <col min="8" max="11" width="9" style="1"/>
    <col min="12" max="14" width="18.875" style="1" customWidth="1"/>
    <col min="15" max="16384" width="9" style="1"/>
  </cols>
  <sheetData>
    <row r="1" spans="1:15" s="65" customFormat="1" ht="15" customHeight="1">
      <c r="A1" s="1" t="s">
        <v>0</v>
      </c>
      <c r="H1" s="2004" t="s">
        <v>1431</v>
      </c>
    </row>
    <row r="2" spans="1:15" ht="30" customHeight="1">
      <c r="A2" s="2384" t="s">
        <v>1252</v>
      </c>
      <c r="B2" s="2384"/>
      <c r="C2" s="2384"/>
      <c r="D2" s="2384"/>
      <c r="E2" s="2384"/>
      <c r="F2" s="2384"/>
      <c r="G2" s="2384"/>
      <c r="K2" s="65"/>
      <c r="L2" s="65"/>
      <c r="M2" s="65"/>
      <c r="N2" s="65"/>
    </row>
    <row r="3" spans="1:15" ht="15" customHeight="1">
      <c r="A3" s="509"/>
      <c r="B3" s="509"/>
      <c r="C3" s="509"/>
      <c r="D3" s="509"/>
      <c r="E3" s="509"/>
      <c r="F3" s="509"/>
      <c r="G3" s="509"/>
      <c r="K3" s="1350"/>
      <c r="L3" s="45"/>
      <c r="M3" s="45"/>
      <c r="N3" s="45"/>
      <c r="O3" s="45"/>
    </row>
    <row r="4" spans="1:15" ht="15" customHeight="1">
      <c r="A4" s="2386" t="s">
        <v>179</v>
      </c>
      <c r="B4" s="2386" t="s">
        <v>1253</v>
      </c>
      <c r="C4" s="2386"/>
      <c r="D4" s="2386"/>
      <c r="E4" s="2386" t="s">
        <v>1254</v>
      </c>
      <c r="F4" s="2386"/>
      <c r="G4" s="2386"/>
      <c r="K4" s="2385"/>
      <c r="L4" s="2385"/>
      <c r="M4" s="2385"/>
      <c r="N4" s="2385"/>
      <c r="O4" s="45"/>
    </row>
    <row r="5" spans="1:15" ht="13.5" customHeight="1">
      <c r="A5" s="2386"/>
      <c r="B5" s="2386" t="s">
        <v>7</v>
      </c>
      <c r="C5" s="2386" t="s">
        <v>254</v>
      </c>
      <c r="D5" s="2386"/>
      <c r="E5" s="2386" t="s">
        <v>7</v>
      </c>
      <c r="F5" s="2386" t="s">
        <v>254</v>
      </c>
      <c r="G5" s="2386"/>
      <c r="K5" s="2385"/>
      <c r="L5" s="2385"/>
      <c r="M5" s="1471"/>
      <c r="N5" s="1471"/>
      <c r="O5" s="45"/>
    </row>
    <row r="6" spans="1:15" s="509" customFormat="1" ht="13.5" customHeight="1">
      <c r="A6" s="2386"/>
      <c r="B6" s="2386"/>
      <c r="C6" s="1565" t="s">
        <v>1255</v>
      </c>
      <c r="D6" s="1565" t="s">
        <v>1256</v>
      </c>
      <c r="E6" s="2386"/>
      <c r="F6" s="1565" t="s">
        <v>1255</v>
      </c>
      <c r="G6" s="1565" t="s">
        <v>1256</v>
      </c>
      <c r="K6" s="1846"/>
      <c r="L6" s="1847"/>
      <c r="M6" s="1848"/>
      <c r="N6" s="1847"/>
      <c r="O6" s="84"/>
    </row>
    <row r="7" spans="1:15" s="509" customFormat="1" ht="13.5" customHeight="1">
      <c r="A7" s="1849">
        <v>2003</v>
      </c>
      <c r="B7" s="1887">
        <v>2402</v>
      </c>
      <c r="C7" s="1887">
        <v>2109</v>
      </c>
      <c r="D7" s="1887">
        <v>293</v>
      </c>
      <c r="E7" s="1888" t="s">
        <v>175</v>
      </c>
      <c r="F7" s="1888" t="s">
        <v>175</v>
      </c>
      <c r="G7" s="1888" t="s">
        <v>175</v>
      </c>
      <c r="K7" s="1846"/>
      <c r="L7" s="1847"/>
      <c r="M7" s="1848"/>
      <c r="N7" s="1847"/>
      <c r="O7" s="84"/>
    </row>
    <row r="8" spans="1:15" s="509" customFormat="1" ht="13.5" customHeight="1">
      <c r="A8" s="1837">
        <v>2004</v>
      </c>
      <c r="B8" s="1889">
        <v>3395</v>
      </c>
      <c r="C8" s="1889">
        <v>3060</v>
      </c>
      <c r="D8" s="1889">
        <v>335</v>
      </c>
      <c r="E8" s="1890" t="s">
        <v>175</v>
      </c>
      <c r="F8" s="1890" t="s">
        <v>175</v>
      </c>
      <c r="G8" s="1890" t="s">
        <v>175</v>
      </c>
      <c r="K8" s="1846"/>
      <c r="L8" s="1847"/>
      <c r="M8" s="1848"/>
      <c r="N8" s="1847"/>
      <c r="O8" s="84"/>
    </row>
    <row r="9" spans="1:15" s="509" customFormat="1" ht="13.5" customHeight="1">
      <c r="A9" s="1837">
        <v>2005</v>
      </c>
      <c r="B9" s="1889">
        <v>3234</v>
      </c>
      <c r="C9" s="1889">
        <v>2962</v>
      </c>
      <c r="D9" s="1889">
        <v>272</v>
      </c>
      <c r="E9" s="1890" t="s">
        <v>175</v>
      </c>
      <c r="F9" s="1890" t="s">
        <v>175</v>
      </c>
      <c r="G9" s="1890" t="s">
        <v>175</v>
      </c>
      <c r="K9" s="1846"/>
      <c r="L9" s="1847"/>
      <c r="M9" s="1848"/>
      <c r="N9" s="1848"/>
      <c r="O9" s="84"/>
    </row>
    <row r="10" spans="1:15" s="509" customFormat="1" ht="13.5" customHeight="1">
      <c r="A10" s="1837">
        <v>2006</v>
      </c>
      <c r="B10" s="1889">
        <v>3906</v>
      </c>
      <c r="C10" s="1889">
        <v>3573</v>
      </c>
      <c r="D10" s="1889">
        <v>333</v>
      </c>
      <c r="E10" s="1889">
        <v>908</v>
      </c>
      <c r="F10" s="1889">
        <v>889</v>
      </c>
      <c r="G10" s="1889">
        <v>19</v>
      </c>
      <c r="K10" s="1846"/>
      <c r="L10" s="1847"/>
      <c r="M10" s="1848"/>
      <c r="N10" s="1848"/>
      <c r="O10" s="84"/>
    </row>
    <row r="11" spans="1:15" s="509" customFormat="1" ht="13.5" customHeight="1">
      <c r="A11" s="1837">
        <v>2007</v>
      </c>
      <c r="B11" s="1889">
        <v>4593</v>
      </c>
      <c r="C11" s="1889">
        <v>4245</v>
      </c>
      <c r="D11" s="1889">
        <v>348</v>
      </c>
      <c r="E11" s="1889">
        <v>1402</v>
      </c>
      <c r="F11" s="1889">
        <v>1360</v>
      </c>
      <c r="G11" s="1889">
        <v>42</v>
      </c>
      <c r="K11" s="1846"/>
      <c r="L11" s="1847"/>
      <c r="M11" s="1848"/>
      <c r="N11" s="1848"/>
      <c r="O11" s="84"/>
    </row>
    <row r="12" spans="1:15" s="509" customFormat="1" ht="13.5" customHeight="1">
      <c r="A12" s="1837">
        <v>2008</v>
      </c>
      <c r="B12" s="1889">
        <v>4743</v>
      </c>
      <c r="C12" s="1889">
        <v>4402</v>
      </c>
      <c r="D12" s="1889">
        <v>341</v>
      </c>
      <c r="E12" s="1889">
        <v>1661</v>
      </c>
      <c r="F12" s="1889">
        <v>1610</v>
      </c>
      <c r="G12" s="1889">
        <v>51</v>
      </c>
      <c r="K12" s="1846"/>
      <c r="L12" s="1847"/>
      <c r="M12" s="1848"/>
      <c r="N12" s="1848"/>
      <c r="O12" s="84"/>
    </row>
    <row r="13" spans="1:15" s="509" customFormat="1" ht="13.5" customHeight="1">
      <c r="A13" s="1837">
        <v>2009</v>
      </c>
      <c r="B13" s="1889">
        <v>5142</v>
      </c>
      <c r="C13" s="1889">
        <v>4753</v>
      </c>
      <c r="D13" s="1889">
        <v>389</v>
      </c>
      <c r="E13" s="1889">
        <v>2110</v>
      </c>
      <c r="F13" s="1889">
        <v>2024</v>
      </c>
      <c r="G13" s="1889">
        <v>86</v>
      </c>
      <c r="K13" s="1846"/>
      <c r="L13" s="1847"/>
      <c r="M13" s="1848"/>
      <c r="N13" s="1848"/>
      <c r="O13" s="84"/>
    </row>
    <row r="14" spans="1:15" s="509" customFormat="1" ht="13.5" customHeight="1">
      <c r="A14" s="1837">
        <v>2010</v>
      </c>
      <c r="B14" s="1889">
        <v>5421</v>
      </c>
      <c r="C14" s="1889">
        <v>4961</v>
      </c>
      <c r="D14" s="1889">
        <v>460</v>
      </c>
      <c r="E14" s="1889">
        <v>2291</v>
      </c>
      <c r="F14" s="1889">
        <v>2192</v>
      </c>
      <c r="G14" s="1889">
        <v>99</v>
      </c>
      <c r="K14" s="1846"/>
      <c r="L14" s="1847"/>
      <c r="M14" s="1848"/>
      <c r="N14" s="1848"/>
      <c r="O14" s="84"/>
    </row>
    <row r="15" spans="1:15" ht="13.5" customHeight="1">
      <c r="A15" s="1837">
        <v>2011</v>
      </c>
      <c r="B15" s="1889">
        <v>5531</v>
      </c>
      <c r="C15" s="1889">
        <v>5103</v>
      </c>
      <c r="D15" s="1889">
        <v>428</v>
      </c>
      <c r="E15" s="1889">
        <v>2785</v>
      </c>
      <c r="F15" s="1889">
        <v>2671</v>
      </c>
      <c r="G15" s="1889">
        <v>114</v>
      </c>
      <c r="K15" s="1852"/>
      <c r="L15" s="1853"/>
      <c r="M15" s="1854"/>
      <c r="N15" s="1854"/>
      <c r="O15" s="45"/>
    </row>
    <row r="16" spans="1:15" ht="13.5" customHeight="1">
      <c r="A16" s="1855">
        <v>2012</v>
      </c>
      <c r="B16" s="1891">
        <v>6554</v>
      </c>
      <c r="C16" s="1891">
        <v>6029</v>
      </c>
      <c r="D16" s="1891">
        <v>525</v>
      </c>
      <c r="E16" s="1891">
        <v>3577</v>
      </c>
      <c r="F16" s="1891">
        <v>3471</v>
      </c>
      <c r="G16" s="1891">
        <v>106</v>
      </c>
      <c r="K16" s="1852"/>
      <c r="L16" s="1853"/>
      <c r="M16" s="1854"/>
      <c r="N16" s="1854"/>
      <c r="O16" s="45"/>
    </row>
    <row r="17" spans="1:15" ht="13.5" customHeight="1">
      <c r="A17" s="1855">
        <v>2013</v>
      </c>
      <c r="B17" s="1891">
        <v>7065</v>
      </c>
      <c r="C17" s="1891">
        <v>6561</v>
      </c>
      <c r="D17" s="1891">
        <v>504</v>
      </c>
      <c r="E17" s="1891">
        <v>4834</v>
      </c>
      <c r="F17" s="1891">
        <v>4691</v>
      </c>
      <c r="G17" s="1891">
        <v>143</v>
      </c>
      <c r="K17" s="1852"/>
      <c r="L17" s="1853"/>
      <c r="M17" s="1854"/>
      <c r="N17" s="1854"/>
      <c r="O17" s="45"/>
    </row>
    <row r="18" spans="1:15" ht="13.5" customHeight="1">
      <c r="A18" s="1855">
        <v>2014</v>
      </c>
      <c r="B18" s="1891">
        <v>7235</v>
      </c>
      <c r="C18" s="1891">
        <v>6732</v>
      </c>
      <c r="D18" s="1891">
        <v>503</v>
      </c>
      <c r="E18" s="1891">
        <v>5618</v>
      </c>
      <c r="F18" s="1891">
        <v>5447</v>
      </c>
      <c r="G18" s="1891">
        <v>171</v>
      </c>
      <c r="K18" s="1852"/>
      <c r="L18" s="1853"/>
      <c r="M18" s="1854"/>
      <c r="N18" s="1854"/>
      <c r="O18" s="45"/>
    </row>
    <row r="19" spans="1:15" ht="13.5" customHeight="1">
      <c r="A19" s="1855">
        <v>2015</v>
      </c>
      <c r="B19" s="1891">
        <v>7173</v>
      </c>
      <c r="C19" s="1891">
        <v>6631</v>
      </c>
      <c r="D19" s="1891">
        <v>542</v>
      </c>
      <c r="E19" s="1891">
        <v>5790</v>
      </c>
      <c r="F19" s="1891">
        <v>5595</v>
      </c>
      <c r="G19" s="1891">
        <v>195</v>
      </c>
      <c r="K19" s="1852"/>
      <c r="L19" s="1853"/>
      <c r="M19" s="1854"/>
      <c r="N19" s="1854"/>
      <c r="O19" s="45"/>
    </row>
    <row r="20" spans="1:15" ht="13.5" customHeight="1">
      <c r="A20" s="1855">
        <v>2016</v>
      </c>
      <c r="B20" s="1891">
        <v>7295</v>
      </c>
      <c r="C20" s="1891">
        <v>6737</v>
      </c>
      <c r="D20" s="1891">
        <v>558</v>
      </c>
      <c r="E20" s="1891">
        <v>6073</v>
      </c>
      <c r="F20" s="1891">
        <v>5830</v>
      </c>
      <c r="G20" s="1891">
        <v>243</v>
      </c>
      <c r="K20" s="1852"/>
      <c r="L20" s="1853"/>
      <c r="M20" s="1854"/>
      <c r="N20" s="1854"/>
      <c r="O20" s="45"/>
    </row>
    <row r="21" spans="1:15" ht="13.5" customHeight="1">
      <c r="A21" s="1855">
        <v>2017</v>
      </c>
      <c r="B21" s="1891">
        <v>7374</v>
      </c>
      <c r="C21" s="1891">
        <v>6851</v>
      </c>
      <c r="D21" s="1891">
        <v>523</v>
      </c>
      <c r="E21" s="1891">
        <v>5764</v>
      </c>
      <c r="F21" s="1891">
        <v>5533</v>
      </c>
      <c r="G21" s="1891">
        <v>231</v>
      </c>
      <c r="K21" s="1852"/>
      <c r="L21" s="1853"/>
      <c r="M21" s="1854"/>
      <c r="N21" s="1854"/>
      <c r="O21" s="45"/>
    </row>
    <row r="22" spans="1:15" ht="13.5" customHeight="1">
      <c r="A22" s="1855">
        <v>2018</v>
      </c>
      <c r="B22" s="1891">
        <v>7022</v>
      </c>
      <c r="C22" s="1891">
        <v>6563</v>
      </c>
      <c r="D22" s="1891">
        <v>459</v>
      </c>
      <c r="E22" s="1891">
        <v>5818</v>
      </c>
      <c r="F22" s="1891">
        <v>5578</v>
      </c>
      <c r="G22" s="1891">
        <v>240</v>
      </c>
      <c r="K22" s="1852"/>
      <c r="L22" s="1853"/>
      <c r="M22" s="1854"/>
      <c r="N22" s="1854"/>
      <c r="O22" s="45"/>
    </row>
    <row r="23" spans="1:15" ht="13.5" customHeight="1">
      <c r="A23" s="1855">
        <v>2019</v>
      </c>
      <c r="B23" s="1891">
        <v>6960</v>
      </c>
      <c r="C23" s="1891">
        <v>6467</v>
      </c>
      <c r="D23" s="1891">
        <v>493</v>
      </c>
      <c r="E23" s="1891">
        <v>5469</v>
      </c>
      <c r="F23" s="1891">
        <v>5184</v>
      </c>
      <c r="G23" s="1891">
        <v>285</v>
      </c>
      <c r="K23" s="1852"/>
      <c r="L23" s="1853"/>
      <c r="M23" s="1854"/>
      <c r="N23" s="1854"/>
      <c r="O23" s="45"/>
    </row>
    <row r="24" spans="1:15" ht="13.5" customHeight="1">
      <c r="A24" s="1855">
        <v>2020</v>
      </c>
      <c r="B24" s="1891">
        <v>5709</v>
      </c>
      <c r="C24" s="1891">
        <v>5347</v>
      </c>
      <c r="D24" s="1891">
        <v>362</v>
      </c>
      <c r="E24" s="1891">
        <v>3929</v>
      </c>
      <c r="F24" s="1891">
        <v>3754</v>
      </c>
      <c r="G24" s="1891">
        <v>175</v>
      </c>
      <c r="K24" s="1852"/>
      <c r="L24" s="1853"/>
      <c r="M24" s="1854"/>
      <c r="N24" s="1854"/>
      <c r="O24" s="45"/>
    </row>
    <row r="25" spans="1:15" ht="13.5" customHeight="1">
      <c r="A25" s="1855">
        <v>2021</v>
      </c>
      <c r="B25" s="1891">
        <v>5375</v>
      </c>
      <c r="C25" s="1891">
        <v>5036</v>
      </c>
      <c r="D25" s="1891">
        <v>339</v>
      </c>
      <c r="E25" s="1891">
        <v>2681</v>
      </c>
      <c r="F25" s="1891">
        <v>2534</v>
      </c>
      <c r="G25" s="1891">
        <v>147</v>
      </c>
      <c r="K25" s="1852"/>
      <c r="L25" s="1857"/>
      <c r="M25" s="1854"/>
      <c r="N25" s="1854"/>
      <c r="O25" s="45"/>
    </row>
    <row r="26" spans="1:15" ht="13.5" customHeight="1">
      <c r="A26" s="1858">
        <v>2022</v>
      </c>
      <c r="B26" s="1892">
        <v>7577</v>
      </c>
      <c r="C26" s="1892">
        <v>7122</v>
      </c>
      <c r="D26" s="1892">
        <v>455</v>
      </c>
      <c r="E26" s="1892">
        <v>5069</v>
      </c>
      <c r="F26" s="1892">
        <v>4887</v>
      </c>
      <c r="G26" s="1892">
        <v>182</v>
      </c>
      <c r="K26" s="1860"/>
      <c r="L26" s="1861"/>
      <c r="M26" s="1862"/>
      <c r="N26" s="1862"/>
      <c r="O26" s="45"/>
    </row>
    <row r="27" spans="1:15" ht="13.5" customHeight="1">
      <c r="A27" s="1863" t="s">
        <v>12</v>
      </c>
      <c r="B27" s="1864">
        <v>113706</v>
      </c>
      <c r="C27" s="1864">
        <v>105244</v>
      </c>
      <c r="D27" s="1864">
        <v>8462</v>
      </c>
      <c r="E27" s="1864">
        <v>65779</v>
      </c>
      <c r="F27" s="1864">
        <v>63250</v>
      </c>
      <c r="G27" s="1864">
        <v>2529</v>
      </c>
      <c r="K27" s="1865"/>
      <c r="L27" s="45"/>
      <c r="M27" s="45"/>
      <c r="N27" s="45"/>
      <c r="O27" s="45"/>
    </row>
    <row r="28" spans="1:15" ht="13.5" customHeight="1">
      <c r="K28" s="1643"/>
      <c r="L28" s="45"/>
      <c r="M28" s="45"/>
      <c r="N28" s="45"/>
      <c r="O28" s="45"/>
    </row>
    <row r="29" spans="1:15" ht="13.5" customHeight="1">
      <c r="A29" s="512" t="s">
        <v>1455</v>
      </c>
    </row>
    <row r="30" spans="1:15" ht="13.5" customHeight="1"/>
    <row r="37" spans="1:4" ht="14.25">
      <c r="A37"/>
    </row>
    <row r="38" spans="1:4" ht="14.25">
      <c r="A38"/>
    </row>
    <row r="39" spans="1:4" ht="14.25">
      <c r="A39" s="1064"/>
      <c r="B39" s="509"/>
      <c r="C39" s="509"/>
      <c r="D39" s="509"/>
    </row>
    <row r="40" spans="1:4">
      <c r="A40" s="1866"/>
      <c r="B40" s="509"/>
      <c r="C40" s="509"/>
      <c r="D40" s="509"/>
    </row>
    <row r="41" spans="1:4">
      <c r="A41" s="1866"/>
      <c r="B41" s="509"/>
      <c r="C41" s="509"/>
      <c r="D41" s="509"/>
    </row>
    <row r="42" spans="1:4" ht="14.25">
      <c r="A42" s="1064"/>
      <c r="B42" s="509"/>
      <c r="C42" s="509"/>
      <c r="D42" s="509"/>
    </row>
    <row r="43" spans="1:4">
      <c r="A43" s="1867"/>
    </row>
    <row r="44" spans="1:4">
      <c r="A44" s="1867"/>
    </row>
    <row r="45" spans="1:4">
      <c r="A45" s="1867"/>
    </row>
    <row r="46" spans="1:4" ht="14.25">
      <c r="A46"/>
    </row>
    <row r="47" spans="1:4" ht="14.25">
      <c r="A47"/>
    </row>
    <row r="53" spans="1:4" ht="14.25">
      <c r="A53"/>
    </row>
    <row r="54" spans="1:4" ht="14.25">
      <c r="A54"/>
    </row>
    <row r="56" spans="1:4">
      <c r="A56" s="76"/>
    </row>
    <row r="57" spans="1:4">
      <c r="A57" s="76"/>
    </row>
    <row r="63" spans="1:4">
      <c r="A63" s="1866"/>
      <c r="B63" s="45"/>
      <c r="C63" s="45"/>
      <c r="D63" s="45"/>
    </row>
    <row r="64" spans="1:4">
      <c r="A64" s="1868"/>
      <c r="B64" s="45"/>
      <c r="C64" s="45"/>
      <c r="D64" s="45"/>
    </row>
    <row r="65" spans="1:4">
      <c r="A65" s="1868"/>
      <c r="B65" s="45"/>
      <c r="C65" s="45"/>
      <c r="D65" s="45"/>
    </row>
    <row r="66" spans="1:4">
      <c r="A66" s="45"/>
      <c r="B66" s="45"/>
      <c r="C66" s="45"/>
      <c r="D66" s="45"/>
    </row>
    <row r="67" spans="1:4">
      <c r="A67" s="45"/>
      <c r="B67" s="45"/>
      <c r="C67" s="45"/>
      <c r="D67" s="45"/>
    </row>
  </sheetData>
  <mergeCells count="11">
    <mergeCell ref="A2:G2"/>
    <mergeCell ref="M4:N4"/>
    <mergeCell ref="B5:B6"/>
    <mergeCell ref="C5:D5"/>
    <mergeCell ref="E5:E6"/>
    <mergeCell ref="F5:G5"/>
    <mergeCell ref="A4:A6"/>
    <mergeCell ref="B4:D4"/>
    <mergeCell ref="E4:G4"/>
    <mergeCell ref="K4:K5"/>
    <mergeCell ref="L4:L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workbookViewId="0"/>
  </sheetViews>
  <sheetFormatPr defaultRowHeight="14.25"/>
  <cols>
    <col min="9" max="9" width="8.75" customWidth="1"/>
    <col min="12" max="13" width="15.5" customWidth="1"/>
    <col min="14" max="14" width="12.875" customWidth="1"/>
  </cols>
  <sheetData>
    <row r="1" spans="1:14" ht="15" customHeight="1">
      <c r="A1" s="1" t="s">
        <v>0</v>
      </c>
      <c r="J1" s="2004" t="s">
        <v>1431</v>
      </c>
    </row>
    <row r="2" spans="1:14" ht="30" customHeight="1">
      <c r="A2" s="2387" t="s">
        <v>1281</v>
      </c>
      <c r="B2" s="2387"/>
      <c r="C2" s="2387"/>
      <c r="D2" s="2387"/>
      <c r="E2" s="2387"/>
      <c r="F2" s="2387"/>
      <c r="G2" s="2387"/>
      <c r="H2" s="2387"/>
    </row>
    <row r="3" spans="1:14" ht="15" customHeight="1">
      <c r="B3" s="1869"/>
      <c r="C3" s="1869"/>
      <c r="D3" s="1869"/>
      <c r="E3" s="1869"/>
      <c r="F3" s="1869"/>
      <c r="J3" s="1481" t="s">
        <v>1282</v>
      </c>
      <c r="L3" s="2014"/>
      <c r="M3" s="2014"/>
      <c r="N3" s="2014"/>
    </row>
    <row r="4" spans="1:14">
      <c r="K4" s="919"/>
      <c r="L4" s="2385"/>
      <c r="M4" s="2385"/>
      <c r="N4" s="2385"/>
    </row>
    <row r="5" spans="1:14">
      <c r="K5" s="2013" t="s">
        <v>179</v>
      </c>
      <c r="L5" s="1980" t="s">
        <v>7</v>
      </c>
      <c r="M5" s="1980" t="s">
        <v>1255</v>
      </c>
      <c r="N5" s="1980" t="s">
        <v>1256</v>
      </c>
    </row>
    <row r="6" spans="1:14" ht="36" customHeight="1">
      <c r="J6" s="2388" t="s">
        <v>1257</v>
      </c>
      <c r="K6" s="1870">
        <v>2003</v>
      </c>
      <c r="L6" s="1850">
        <v>2402</v>
      </c>
      <c r="M6" s="1850">
        <v>2109</v>
      </c>
      <c r="N6" s="1850">
        <v>293</v>
      </c>
    </row>
    <row r="7" spans="1:14">
      <c r="J7" s="2389"/>
      <c r="K7" s="1871">
        <v>2004</v>
      </c>
      <c r="L7" s="1851">
        <v>3395</v>
      </c>
      <c r="M7" s="1851">
        <v>3060</v>
      </c>
      <c r="N7" s="1851">
        <v>335</v>
      </c>
    </row>
    <row r="8" spans="1:14">
      <c r="J8" s="2389"/>
      <c r="K8" s="1871">
        <v>2005</v>
      </c>
      <c r="L8" s="1851">
        <v>3234</v>
      </c>
      <c r="M8" s="1851">
        <v>2962</v>
      </c>
      <c r="N8" s="1851">
        <v>272</v>
      </c>
    </row>
    <row r="9" spans="1:14" ht="14.25" customHeight="1">
      <c r="J9" s="2389"/>
      <c r="K9" s="1871">
        <v>2006</v>
      </c>
      <c r="L9" s="1851">
        <v>3906</v>
      </c>
      <c r="M9" s="1851">
        <v>3573</v>
      </c>
      <c r="N9" s="1851">
        <v>333</v>
      </c>
    </row>
    <row r="10" spans="1:14">
      <c r="J10" s="2389"/>
      <c r="K10" s="1871">
        <v>2007</v>
      </c>
      <c r="L10" s="1851">
        <v>4593</v>
      </c>
      <c r="M10" s="1851">
        <v>4245</v>
      </c>
      <c r="N10" s="1851">
        <v>348</v>
      </c>
    </row>
    <row r="11" spans="1:14">
      <c r="J11" s="2389"/>
      <c r="K11" s="1871">
        <v>2008</v>
      </c>
      <c r="L11" s="1851">
        <v>4743</v>
      </c>
      <c r="M11" s="1851">
        <v>4402</v>
      </c>
      <c r="N11" s="1851">
        <v>341</v>
      </c>
    </row>
    <row r="12" spans="1:14">
      <c r="J12" s="2389"/>
      <c r="K12" s="1871">
        <v>2009</v>
      </c>
      <c r="L12" s="1851">
        <v>5142</v>
      </c>
      <c r="M12" s="1851">
        <v>4753</v>
      </c>
      <c r="N12" s="1851">
        <v>389</v>
      </c>
    </row>
    <row r="13" spans="1:14">
      <c r="J13" s="2389"/>
      <c r="K13" s="1871">
        <v>2010</v>
      </c>
      <c r="L13" s="1851">
        <v>5421</v>
      </c>
      <c r="M13" s="1851">
        <v>4961</v>
      </c>
      <c r="N13" s="1851">
        <v>460</v>
      </c>
    </row>
    <row r="14" spans="1:14">
      <c r="J14" s="2389"/>
      <c r="K14" s="1871">
        <v>2011</v>
      </c>
      <c r="L14" s="1851">
        <v>5531</v>
      </c>
      <c r="M14" s="1851">
        <v>5103</v>
      </c>
      <c r="N14" s="1851">
        <v>428</v>
      </c>
    </row>
    <row r="15" spans="1:14">
      <c r="J15" s="2389"/>
      <c r="K15" s="1872">
        <v>2012</v>
      </c>
      <c r="L15" s="1856">
        <v>6554</v>
      </c>
      <c r="M15" s="1856">
        <v>6029</v>
      </c>
      <c r="N15" s="1856">
        <v>525</v>
      </c>
    </row>
    <row r="16" spans="1:14">
      <c r="J16" s="2389"/>
      <c r="K16" s="1872">
        <v>2013</v>
      </c>
      <c r="L16" s="1856">
        <v>7065</v>
      </c>
      <c r="M16" s="1856">
        <v>6561</v>
      </c>
      <c r="N16" s="1856">
        <v>504</v>
      </c>
    </row>
    <row r="17" spans="1:14">
      <c r="J17" s="2389"/>
      <c r="K17" s="1872">
        <v>2014</v>
      </c>
      <c r="L17" s="1856">
        <v>7235</v>
      </c>
      <c r="M17" s="1856">
        <v>6732</v>
      </c>
      <c r="N17" s="1856">
        <v>503</v>
      </c>
    </row>
    <row r="18" spans="1:14">
      <c r="J18" s="2389"/>
      <c r="K18" s="1872">
        <v>2015</v>
      </c>
      <c r="L18" s="1856">
        <v>7173</v>
      </c>
      <c r="M18" s="1856">
        <v>6631</v>
      </c>
      <c r="N18" s="1856">
        <v>542</v>
      </c>
    </row>
    <row r="19" spans="1:14">
      <c r="J19" s="2389"/>
      <c r="K19" s="1872">
        <v>2016</v>
      </c>
      <c r="L19" s="1856">
        <v>7295</v>
      </c>
      <c r="M19" s="1856">
        <v>6737</v>
      </c>
      <c r="N19" s="1856">
        <v>558</v>
      </c>
    </row>
    <row r="20" spans="1:14">
      <c r="J20" s="2389"/>
      <c r="K20" s="1872">
        <v>2017</v>
      </c>
      <c r="L20" s="1856">
        <v>7374</v>
      </c>
      <c r="M20" s="1856">
        <v>6851</v>
      </c>
      <c r="N20" s="1856">
        <v>523</v>
      </c>
    </row>
    <row r="21" spans="1:14">
      <c r="J21" s="2389"/>
      <c r="K21" s="1872">
        <v>2018</v>
      </c>
      <c r="L21" s="1856">
        <v>7022</v>
      </c>
      <c r="M21" s="1856">
        <v>6563</v>
      </c>
      <c r="N21" s="1856">
        <v>459</v>
      </c>
    </row>
    <row r="22" spans="1:14">
      <c r="J22" s="2389"/>
      <c r="K22" s="1872">
        <v>2019</v>
      </c>
      <c r="L22" s="1856">
        <v>6960</v>
      </c>
      <c r="M22" s="1856">
        <v>6467</v>
      </c>
      <c r="N22" s="1856">
        <v>493</v>
      </c>
    </row>
    <row r="23" spans="1:14">
      <c r="J23" s="2389"/>
      <c r="K23" s="1872">
        <v>2020</v>
      </c>
      <c r="L23" s="1856">
        <v>5709</v>
      </c>
      <c r="M23" s="1856">
        <v>5347</v>
      </c>
      <c r="N23" s="1856">
        <v>362</v>
      </c>
    </row>
    <row r="24" spans="1:14">
      <c r="J24" s="2389"/>
      <c r="K24" s="1872">
        <v>2021</v>
      </c>
      <c r="L24" s="1856">
        <v>5375</v>
      </c>
      <c r="M24" s="1856">
        <v>5036</v>
      </c>
      <c r="N24" s="1856">
        <v>339</v>
      </c>
    </row>
    <row r="25" spans="1:14">
      <c r="J25" s="2390"/>
      <c r="K25" s="1873">
        <v>2022</v>
      </c>
      <c r="L25" s="1859">
        <v>7577</v>
      </c>
      <c r="M25" s="1859">
        <v>7122</v>
      </c>
      <c r="N25" s="1859">
        <v>455</v>
      </c>
    </row>
    <row r="28" spans="1:14">
      <c r="A28" s="1064"/>
      <c r="B28" s="1064"/>
      <c r="C28" s="1064"/>
      <c r="J28" s="2388" t="s">
        <v>1258</v>
      </c>
      <c r="K28" s="1870">
        <v>2006</v>
      </c>
      <c r="L28" s="1850">
        <v>908</v>
      </c>
      <c r="M28" s="1850">
        <v>889</v>
      </c>
      <c r="N28" s="1850">
        <v>19</v>
      </c>
    </row>
    <row r="29" spans="1:14">
      <c r="A29" s="2387"/>
      <c r="B29" s="2387"/>
      <c r="C29" s="2387"/>
      <c r="D29" s="2387"/>
      <c r="E29" s="2387"/>
      <c r="F29" s="2387"/>
      <c r="G29" s="2387"/>
      <c r="H29" s="2387"/>
      <c r="J29" s="2389"/>
      <c r="K29" s="1871">
        <v>2007</v>
      </c>
      <c r="L29" s="1851">
        <v>1402</v>
      </c>
      <c r="M29" s="1851">
        <v>1360</v>
      </c>
      <c r="N29" s="1851">
        <v>42</v>
      </c>
    </row>
    <row r="30" spans="1:14">
      <c r="J30" s="2389"/>
      <c r="K30" s="1871">
        <v>2008</v>
      </c>
      <c r="L30" s="1851">
        <v>1661</v>
      </c>
      <c r="M30" s="1851">
        <v>1610</v>
      </c>
      <c r="N30" s="1851">
        <v>51</v>
      </c>
    </row>
    <row r="31" spans="1:14" ht="14.25" customHeight="1">
      <c r="A31" s="1869"/>
      <c r="J31" s="2389"/>
      <c r="K31" s="1871">
        <v>2009</v>
      </c>
      <c r="L31" s="1851">
        <v>2110</v>
      </c>
      <c r="M31" s="1851">
        <v>2024</v>
      </c>
      <c r="N31" s="1851">
        <v>86</v>
      </c>
    </row>
    <row r="32" spans="1:14">
      <c r="J32" s="2389"/>
      <c r="K32" s="1871">
        <v>2010</v>
      </c>
      <c r="L32" s="1851">
        <v>2291</v>
      </c>
      <c r="M32" s="1851">
        <v>2192</v>
      </c>
      <c r="N32" s="1851">
        <v>99</v>
      </c>
    </row>
    <row r="33" spans="10:14">
      <c r="J33" s="2389"/>
      <c r="K33" s="1871">
        <v>2011</v>
      </c>
      <c r="L33" s="1851">
        <v>2785</v>
      </c>
      <c r="M33" s="1851">
        <v>2671</v>
      </c>
      <c r="N33" s="1851">
        <v>114</v>
      </c>
    </row>
    <row r="34" spans="10:14">
      <c r="J34" s="2389"/>
      <c r="K34" s="1872">
        <v>2012</v>
      </c>
      <c r="L34" s="1856">
        <v>3577</v>
      </c>
      <c r="M34" s="1856">
        <v>3471</v>
      </c>
      <c r="N34" s="1856">
        <v>106</v>
      </c>
    </row>
    <row r="35" spans="10:14">
      <c r="J35" s="2389"/>
      <c r="K35" s="1872">
        <v>2013</v>
      </c>
      <c r="L35" s="1856">
        <v>4834</v>
      </c>
      <c r="M35" s="1856">
        <v>4691</v>
      </c>
      <c r="N35" s="1856">
        <v>143</v>
      </c>
    </row>
    <row r="36" spans="10:14">
      <c r="J36" s="2389"/>
      <c r="K36" s="1872">
        <v>2014</v>
      </c>
      <c r="L36" s="1856">
        <v>5618</v>
      </c>
      <c r="M36" s="1856">
        <v>5447</v>
      </c>
      <c r="N36" s="1856">
        <v>171</v>
      </c>
    </row>
    <row r="37" spans="10:14">
      <c r="J37" s="2389"/>
      <c r="K37" s="1872">
        <v>2015</v>
      </c>
      <c r="L37" s="1856">
        <v>5790</v>
      </c>
      <c r="M37" s="1856">
        <v>5595</v>
      </c>
      <c r="N37" s="1856">
        <v>195</v>
      </c>
    </row>
    <row r="38" spans="10:14">
      <c r="J38" s="2389"/>
      <c r="K38" s="1872">
        <v>2016</v>
      </c>
      <c r="L38" s="1856">
        <v>6073</v>
      </c>
      <c r="M38" s="1856">
        <v>5830</v>
      </c>
      <c r="N38" s="1856">
        <v>243</v>
      </c>
    </row>
    <row r="39" spans="10:14">
      <c r="J39" s="2389"/>
      <c r="K39" s="1872">
        <v>2017</v>
      </c>
      <c r="L39" s="1856">
        <v>5764</v>
      </c>
      <c r="M39" s="1856">
        <v>5533</v>
      </c>
      <c r="N39" s="1856">
        <v>231</v>
      </c>
    </row>
    <row r="40" spans="10:14">
      <c r="J40" s="2389"/>
      <c r="K40" s="1872">
        <v>2018</v>
      </c>
      <c r="L40" s="1856">
        <v>5818</v>
      </c>
      <c r="M40" s="1856">
        <v>5578</v>
      </c>
      <c r="N40" s="1856">
        <v>240</v>
      </c>
    </row>
    <row r="41" spans="10:14">
      <c r="J41" s="2389"/>
      <c r="K41" s="1872">
        <v>2019</v>
      </c>
      <c r="L41" s="1856">
        <v>5469</v>
      </c>
      <c r="M41" s="1856">
        <v>5184</v>
      </c>
      <c r="N41" s="1856">
        <v>285</v>
      </c>
    </row>
    <row r="42" spans="10:14">
      <c r="J42" s="2389"/>
      <c r="K42" s="1872">
        <v>2020</v>
      </c>
      <c r="L42" s="1856">
        <v>3929</v>
      </c>
      <c r="M42" s="1856">
        <v>3754</v>
      </c>
      <c r="N42" s="1856">
        <v>175</v>
      </c>
    </row>
    <row r="43" spans="10:14">
      <c r="J43" s="2389"/>
      <c r="K43" s="1872">
        <v>2021</v>
      </c>
      <c r="L43" s="1856">
        <v>2681</v>
      </c>
      <c r="M43" s="1856">
        <v>2534</v>
      </c>
      <c r="N43" s="1856">
        <v>147</v>
      </c>
    </row>
    <row r="44" spans="10:14">
      <c r="J44" s="2390"/>
      <c r="K44" s="1873">
        <v>2022</v>
      </c>
      <c r="L44" s="1859">
        <v>5069</v>
      </c>
      <c r="M44" s="1859">
        <v>4887</v>
      </c>
      <c r="N44" s="1859">
        <v>182</v>
      </c>
    </row>
    <row r="45" spans="10:14">
      <c r="J45" s="1874"/>
      <c r="K45" s="919"/>
      <c r="L45" s="919"/>
      <c r="M45" s="919"/>
      <c r="N45" s="919"/>
    </row>
    <row r="46" spans="10:14">
      <c r="J46" s="1874"/>
      <c r="K46" s="919"/>
      <c r="L46" s="919"/>
      <c r="M46" s="919"/>
      <c r="N46" s="919"/>
    </row>
  </sheetData>
  <mergeCells count="5">
    <mergeCell ref="A2:H2"/>
    <mergeCell ref="L4:N4"/>
    <mergeCell ref="A29:H29"/>
    <mergeCell ref="J28:J44"/>
    <mergeCell ref="J6:J2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zoomScaleNormal="100" workbookViewId="0"/>
  </sheetViews>
  <sheetFormatPr defaultColWidth="9" defaultRowHeight="12"/>
  <cols>
    <col min="1" max="8" width="9" style="1"/>
    <col min="9" max="9" width="6.375" style="1" customWidth="1"/>
    <col min="10" max="10" width="15.75" style="1" customWidth="1"/>
    <col min="11" max="11" width="9.375" style="1" customWidth="1"/>
    <col min="12" max="17" width="7.625" style="1" customWidth="1"/>
    <col min="18" max="18" width="8.125" style="1" customWidth="1"/>
    <col min="19" max="16384" width="9" style="1"/>
  </cols>
  <sheetData>
    <row r="1" spans="1:18" ht="15" customHeight="1">
      <c r="A1" s="1" t="s">
        <v>0</v>
      </c>
      <c r="J1" s="2004" t="s">
        <v>1431</v>
      </c>
    </row>
    <row r="2" spans="1:18" ht="30" customHeight="1">
      <c r="A2" s="2387" t="s">
        <v>1283</v>
      </c>
      <c r="B2" s="2387"/>
      <c r="C2" s="2387"/>
      <c r="D2" s="2387"/>
      <c r="E2" s="2387"/>
      <c r="F2" s="2387"/>
      <c r="G2" s="2387"/>
      <c r="H2" s="2387"/>
    </row>
    <row r="3" spans="1:18" ht="15" customHeight="1">
      <c r="J3" s="1" t="s">
        <v>1284</v>
      </c>
    </row>
    <row r="4" spans="1:18">
      <c r="E4" s="1876"/>
      <c r="J4" s="64" t="s">
        <v>1259</v>
      </c>
      <c r="K4" s="84"/>
      <c r="L4" s="84"/>
      <c r="M4" s="84"/>
      <c r="N4" s="84"/>
      <c r="O4" s="84"/>
      <c r="P4" s="84"/>
      <c r="Q4" s="84"/>
      <c r="R4" s="45"/>
    </row>
    <row r="5" spans="1:18">
      <c r="J5" s="2386" t="s">
        <v>1260</v>
      </c>
      <c r="K5" s="2391" t="s">
        <v>252</v>
      </c>
      <c r="L5" s="2391"/>
      <c r="M5" s="2391"/>
      <c r="N5" s="2391"/>
      <c r="O5" s="2391"/>
      <c r="P5" s="2391"/>
      <c r="Q5" s="2391"/>
    </row>
    <row r="6" spans="1:18" s="509" customFormat="1" ht="15" customHeight="1">
      <c r="J6" s="2386"/>
      <c r="K6" s="1731" t="s">
        <v>1261</v>
      </c>
      <c r="L6" s="1731" t="s">
        <v>267</v>
      </c>
      <c r="M6" s="1731" t="s">
        <v>268</v>
      </c>
      <c r="N6" s="1731" t="s">
        <v>52</v>
      </c>
      <c r="O6" s="1731" t="s">
        <v>53</v>
      </c>
      <c r="P6" s="1731" t="s">
        <v>54</v>
      </c>
      <c r="Q6" s="1731" t="s">
        <v>7</v>
      </c>
      <c r="R6" s="1927" t="s">
        <v>1262</v>
      </c>
    </row>
    <row r="7" spans="1:18" s="509" customFormat="1" ht="15" customHeight="1">
      <c r="J7" s="1877" t="s">
        <v>1257</v>
      </c>
      <c r="K7" s="2015">
        <v>4341</v>
      </c>
      <c r="L7" s="2015">
        <v>12283</v>
      </c>
      <c r="M7" s="2015">
        <v>28624</v>
      </c>
      <c r="N7" s="2015">
        <v>34913</v>
      </c>
      <c r="O7" s="2015">
        <v>19968</v>
      </c>
      <c r="P7" s="2015">
        <v>5113</v>
      </c>
      <c r="Q7" s="2015">
        <v>105244</v>
      </c>
      <c r="R7" s="1925">
        <v>2</v>
      </c>
    </row>
    <row r="8" spans="1:18" s="509" customFormat="1" ht="15" customHeight="1">
      <c r="J8" s="1878" t="s">
        <v>1263</v>
      </c>
      <c r="K8" s="2016">
        <v>534</v>
      </c>
      <c r="L8" s="2016">
        <v>4669</v>
      </c>
      <c r="M8" s="2016">
        <v>19442</v>
      </c>
      <c r="N8" s="2016">
        <v>28577</v>
      </c>
      <c r="O8" s="2016">
        <v>9792</v>
      </c>
      <c r="P8" s="2016">
        <v>235</v>
      </c>
      <c r="Q8" s="2016">
        <v>63250</v>
      </c>
      <c r="R8" s="1926">
        <v>1</v>
      </c>
    </row>
    <row r="9" spans="1:18" s="509" customFormat="1" ht="15" customHeight="1">
      <c r="J9" s="2392" t="s">
        <v>1264</v>
      </c>
      <c r="K9" s="2393"/>
      <c r="L9" s="2393"/>
      <c r="M9" s="2393"/>
      <c r="N9" s="2393"/>
      <c r="O9" s="2393"/>
      <c r="P9" s="2393"/>
      <c r="Q9" s="2394"/>
      <c r="R9" s="1"/>
    </row>
    <row r="10" spans="1:18" s="509" customFormat="1" ht="15" customHeight="1">
      <c r="J10" s="1877" t="s">
        <v>1257</v>
      </c>
      <c r="K10" s="2017">
        <v>4.1247006955265855E-2</v>
      </c>
      <c r="L10" s="2017">
        <v>0.11670974117289347</v>
      </c>
      <c r="M10" s="2017">
        <v>0.27197749990498271</v>
      </c>
      <c r="N10" s="2017">
        <v>0.33173387556535289</v>
      </c>
      <c r="O10" s="2017">
        <v>0.18973053095663411</v>
      </c>
      <c r="P10" s="2017">
        <v>4.8582341986241499E-2</v>
      </c>
      <c r="Q10" s="1879">
        <v>0.99998099654137063</v>
      </c>
      <c r="R10" s="1"/>
    </row>
    <row r="11" spans="1:18" s="509" customFormat="1" ht="15" customHeight="1">
      <c r="J11" s="1878" t="s">
        <v>1258</v>
      </c>
      <c r="K11" s="2018">
        <v>8.4426877470355731E-3</v>
      </c>
      <c r="L11" s="2018">
        <v>7.3818181818181824E-2</v>
      </c>
      <c r="M11" s="2018">
        <v>0.30738339920948615</v>
      </c>
      <c r="N11" s="2018">
        <v>0.45181027667984192</v>
      </c>
      <c r="O11" s="2018">
        <v>0.15481422924901186</v>
      </c>
      <c r="P11" s="2018">
        <v>3.715415019762846E-3</v>
      </c>
      <c r="Q11" s="1880">
        <v>0.99998418972332015</v>
      </c>
      <c r="R11" s="1"/>
    </row>
    <row r="12" spans="1:18" s="509" customFormat="1" ht="15" customHeight="1">
      <c r="J12" s="893"/>
      <c r="K12" s="1866"/>
      <c r="L12" s="1866"/>
      <c r="M12" s="1866"/>
      <c r="N12" s="1866"/>
      <c r="O12" s="1866"/>
      <c r="P12" s="1866"/>
      <c r="Q12" s="84"/>
      <c r="R12" s="45"/>
    </row>
    <row r="13" spans="1:18" s="509" customFormat="1" ht="15" customHeight="1"/>
    <row r="14" spans="1:18" s="509" customFormat="1" ht="15" customHeight="1">
      <c r="J14" s="1"/>
      <c r="K14" s="1"/>
      <c r="L14" s="1"/>
      <c r="M14" s="1"/>
      <c r="N14" s="1"/>
      <c r="O14" s="1"/>
      <c r="P14" s="1"/>
      <c r="Q14" s="1"/>
      <c r="R14" s="1"/>
    </row>
    <row r="15" spans="1:18" ht="15" customHeight="1"/>
    <row r="16" spans="1:18" ht="15" customHeight="1"/>
    <row r="17" spans="17:17" ht="15" customHeight="1"/>
    <row r="18" spans="17:17" ht="15" customHeight="1"/>
    <row r="19" spans="17:17" ht="15" customHeight="1"/>
    <row r="20" spans="17:17" ht="15" customHeight="1"/>
    <row r="21" spans="17:17" ht="15" customHeight="1">
      <c r="Q21" s="1881"/>
    </row>
    <row r="22" spans="17:17" ht="15" customHeight="1">
      <c r="Q22" s="1881"/>
    </row>
    <row r="23" spans="17:17" ht="15" customHeight="1">
      <c r="Q23" s="1881"/>
    </row>
    <row r="24" spans="17:17" ht="15" customHeight="1">
      <c r="Q24" s="1881"/>
    </row>
    <row r="25" spans="17:17" ht="15" customHeight="1">
      <c r="Q25" s="1881"/>
    </row>
    <row r="26" spans="17:17" ht="15" customHeight="1">
      <c r="Q26" s="1881"/>
    </row>
    <row r="27" spans="17:17" ht="15" customHeight="1">
      <c r="Q27" s="1881"/>
    </row>
    <row r="28" spans="17:17" ht="15" customHeight="1">
      <c r="Q28" s="1881"/>
    </row>
    <row r="29" spans="17:17" ht="15" customHeight="1">
      <c r="Q29" s="1881"/>
    </row>
    <row r="30" spans="17:17" ht="15" customHeight="1">
      <c r="Q30" s="1881"/>
    </row>
    <row r="31" spans="17:17" ht="15" customHeight="1">
      <c r="Q31" s="1881"/>
    </row>
    <row r="32" spans="17:17" ht="15" customHeight="1"/>
  </sheetData>
  <mergeCells count="4">
    <mergeCell ref="J5:J6"/>
    <mergeCell ref="K5:Q5"/>
    <mergeCell ref="J9:Q9"/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zoomScaleNormal="100" workbookViewId="0"/>
  </sheetViews>
  <sheetFormatPr defaultRowHeight="14.25"/>
  <sheetData>
    <row r="1" spans="1:20">
      <c r="A1" s="1" t="s">
        <v>0</v>
      </c>
      <c r="J1" s="2004" t="s">
        <v>1431</v>
      </c>
    </row>
    <row r="2" spans="1:20" ht="22.5" customHeight="1">
      <c r="A2" s="1875" t="s">
        <v>1286</v>
      </c>
    </row>
    <row r="5" spans="1:20">
      <c r="J5" s="1" t="s">
        <v>1285</v>
      </c>
      <c r="L5" s="1882"/>
      <c r="M5" s="1882"/>
      <c r="N5" s="1882"/>
      <c r="O5" s="1882"/>
      <c r="P5" s="1882"/>
      <c r="Q5" s="1882"/>
    </row>
    <row r="6" spans="1:20">
      <c r="J6" s="76" t="s">
        <v>1265</v>
      </c>
    </row>
    <row r="7" spans="1:20" ht="60">
      <c r="J7" s="1731" t="s">
        <v>1166</v>
      </c>
      <c r="K7" s="1731" t="s">
        <v>1266</v>
      </c>
      <c r="L7" s="1731" t="s">
        <v>1267</v>
      </c>
      <c r="M7" s="1731" t="s">
        <v>1268</v>
      </c>
      <c r="N7" s="1731" t="s">
        <v>1269</v>
      </c>
      <c r="O7" s="1883" t="s">
        <v>1270</v>
      </c>
      <c r="P7" s="1731" t="s">
        <v>1271</v>
      </c>
      <c r="Q7" s="1731" t="s">
        <v>1272</v>
      </c>
      <c r="R7" s="1731" t="s">
        <v>751</v>
      </c>
      <c r="S7" s="1731" t="s">
        <v>1050</v>
      </c>
      <c r="T7" s="1731" t="s">
        <v>7</v>
      </c>
    </row>
    <row r="8" spans="1:20">
      <c r="J8" s="1884" t="s">
        <v>1273</v>
      </c>
      <c r="K8" s="1885">
        <v>0.6125859906502984</v>
      </c>
      <c r="L8" s="1885">
        <v>0.18906540990460263</v>
      </c>
      <c r="M8" s="1885">
        <v>8.3254152255710534E-2</v>
      </c>
      <c r="N8" s="1885">
        <v>5.8217095511383071E-2</v>
      </c>
      <c r="O8" s="1885">
        <v>3.496636387822584E-2</v>
      </c>
      <c r="P8" s="1885">
        <v>5.0454182661244344E-3</v>
      </c>
      <c r="Q8" s="1885">
        <v>1.4347611265250275E-3</v>
      </c>
      <c r="R8" s="1885">
        <v>1.435711299456501E-2</v>
      </c>
      <c r="S8" s="1885">
        <v>1.0736954125650869E-3</v>
      </c>
      <c r="T8" s="1885">
        <v>1.0000000000000002</v>
      </c>
    </row>
    <row r="9" spans="1:20">
      <c r="J9" s="1884" t="s">
        <v>485</v>
      </c>
      <c r="K9" s="1886">
        <v>64471</v>
      </c>
      <c r="L9" s="1886">
        <v>19898</v>
      </c>
      <c r="M9" s="1886">
        <v>8762</v>
      </c>
      <c r="N9" s="1886">
        <v>3680</v>
      </c>
      <c r="O9" s="1886">
        <v>6127</v>
      </c>
      <c r="P9" s="1886">
        <v>531</v>
      </c>
      <c r="Q9" s="1886">
        <v>151</v>
      </c>
      <c r="R9" s="1886">
        <v>1511</v>
      </c>
      <c r="S9" s="1886">
        <v>113</v>
      </c>
      <c r="T9" s="1886">
        <v>105244</v>
      </c>
    </row>
  </sheetData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zoomScaleNormal="100" workbookViewId="0"/>
  </sheetViews>
  <sheetFormatPr defaultColWidth="9" defaultRowHeight="13.5" customHeight="1"/>
  <cols>
    <col min="1" max="1" width="26.125" style="66" customWidth="1"/>
    <col min="2" max="4" width="7.875" style="66" customWidth="1"/>
    <col min="5" max="5" width="10.125" style="66" customWidth="1"/>
    <col min="6" max="6" width="9.5" style="66" customWidth="1"/>
    <col min="7" max="7" width="10.625" style="66" customWidth="1"/>
    <col min="8" max="8" width="13.625" style="66" customWidth="1"/>
    <col min="9" max="16384" width="9" style="66"/>
  </cols>
  <sheetData>
    <row r="1" spans="1:8" ht="15" customHeight="1">
      <c r="A1" s="64" t="s">
        <v>0</v>
      </c>
      <c r="B1" s="1371"/>
      <c r="C1" s="1371"/>
      <c r="D1" s="1371"/>
      <c r="H1" s="2004" t="s">
        <v>1431</v>
      </c>
    </row>
    <row r="2" spans="1:8" s="1553" customFormat="1" ht="20.100000000000001" customHeight="1">
      <c r="A2" s="1903" t="s">
        <v>988</v>
      </c>
    </row>
    <row r="3" spans="1:8" ht="15" customHeight="1"/>
    <row r="4" spans="1:8" ht="24.95" customHeight="1">
      <c r="A4" s="2142" t="s">
        <v>989</v>
      </c>
      <c r="B4" s="2395" t="s">
        <v>990</v>
      </c>
      <c r="C4" s="2396"/>
      <c r="D4" s="2397"/>
      <c r="E4" s="2302" t="s">
        <v>991</v>
      </c>
      <c r="F4" s="2302" t="s">
        <v>5</v>
      </c>
      <c r="G4" s="2398" t="s">
        <v>6</v>
      </c>
    </row>
    <row r="5" spans="1:8" ht="24.95" customHeight="1">
      <c r="A5" s="2367"/>
      <c r="B5" s="1268" t="s">
        <v>7</v>
      </c>
      <c r="C5" s="1268" t="s">
        <v>8</v>
      </c>
      <c r="D5" s="1268" t="s">
        <v>9</v>
      </c>
      <c r="E5" s="2303"/>
      <c r="F5" s="2303"/>
      <c r="G5" s="2399"/>
    </row>
    <row r="6" spans="1:8" ht="17.25" customHeight="1">
      <c r="A6" s="940" t="s">
        <v>12</v>
      </c>
      <c r="B6" s="1372">
        <v>65289</v>
      </c>
      <c r="C6" s="1372">
        <v>35131</v>
      </c>
      <c r="D6" s="1372">
        <v>30158</v>
      </c>
      <c r="E6" s="1373">
        <v>1201.9878668981942</v>
      </c>
      <c r="F6" s="1374">
        <v>6.0517698234005728</v>
      </c>
      <c r="G6" s="1372">
        <v>1034</v>
      </c>
      <c r="H6" s="178"/>
    </row>
    <row r="7" spans="1:8" ht="15" customHeight="1">
      <c r="A7" s="1908" t="s">
        <v>992</v>
      </c>
      <c r="B7" s="531">
        <v>3481</v>
      </c>
      <c r="C7" s="531">
        <v>2283</v>
      </c>
      <c r="D7" s="531">
        <v>1198</v>
      </c>
      <c r="E7" s="1375">
        <v>64.086136480457881</v>
      </c>
      <c r="F7" s="180">
        <v>6.9632289571962076</v>
      </c>
      <c r="G7" s="531">
        <v>59</v>
      </c>
    </row>
    <row r="8" spans="1:8" ht="24.95" customHeight="1">
      <c r="A8" s="1908" t="s">
        <v>993</v>
      </c>
      <c r="B8" s="531">
        <v>49478</v>
      </c>
      <c r="C8" s="531">
        <v>26305</v>
      </c>
      <c r="D8" s="531">
        <v>23173</v>
      </c>
      <c r="E8" s="1375">
        <v>910.90314874464082</v>
      </c>
      <c r="F8" s="180">
        <v>6.0560046889526662</v>
      </c>
      <c r="G8" s="531">
        <v>830</v>
      </c>
    </row>
    <row r="9" spans="1:8" ht="15" customHeight="1">
      <c r="A9" s="1909" t="s">
        <v>994</v>
      </c>
      <c r="B9" s="531">
        <v>43869</v>
      </c>
      <c r="C9" s="179">
        <v>22521</v>
      </c>
      <c r="D9" s="179">
        <v>21348</v>
      </c>
      <c r="E9" s="1375">
        <v>807.63996588945884</v>
      </c>
      <c r="F9" s="180">
        <v>6.1908181175773329</v>
      </c>
      <c r="G9" s="531">
        <v>783</v>
      </c>
    </row>
    <row r="10" spans="1:8" ht="24.95" customHeight="1">
      <c r="A10" s="1908" t="s">
        <v>995</v>
      </c>
      <c r="B10" s="531">
        <v>445</v>
      </c>
      <c r="C10" s="531">
        <v>153</v>
      </c>
      <c r="D10" s="531">
        <v>292</v>
      </c>
      <c r="E10" s="1375">
        <v>8.1925684383233985</v>
      </c>
      <c r="F10" s="180">
        <v>3.649438202247191</v>
      </c>
      <c r="G10" s="531">
        <v>5</v>
      </c>
    </row>
    <row r="11" spans="1:8" ht="15" customHeight="1">
      <c r="A11" s="1908" t="s">
        <v>996</v>
      </c>
      <c r="B11" s="531">
        <v>377</v>
      </c>
      <c r="C11" s="531">
        <v>310</v>
      </c>
      <c r="D11" s="531">
        <v>67</v>
      </c>
      <c r="E11" s="1375">
        <v>6.9406703398829697</v>
      </c>
      <c r="F11" s="180">
        <v>4.0848806366047743</v>
      </c>
      <c r="G11" s="531">
        <v>2</v>
      </c>
    </row>
    <row r="12" spans="1:8" ht="24.95" customHeight="1">
      <c r="A12" s="1908" t="s">
        <v>997</v>
      </c>
      <c r="B12" s="531">
        <v>3158</v>
      </c>
      <c r="C12" s="531">
        <v>1778</v>
      </c>
      <c r="D12" s="531">
        <v>1380</v>
      </c>
      <c r="E12" s="1375">
        <v>58.139620512865825</v>
      </c>
      <c r="F12" s="180">
        <v>4.2324255858138065</v>
      </c>
      <c r="G12" s="531">
        <v>19</v>
      </c>
    </row>
    <row r="13" spans="1:8" ht="24.95" customHeight="1">
      <c r="A13" s="1908" t="s">
        <v>998</v>
      </c>
      <c r="B13" s="531">
        <v>2</v>
      </c>
      <c r="C13" s="531">
        <v>2</v>
      </c>
      <c r="D13" s="531" t="s">
        <v>28</v>
      </c>
      <c r="E13" s="1375">
        <v>3.6820532307071455E-2</v>
      </c>
      <c r="F13" s="180">
        <v>2</v>
      </c>
      <c r="G13" s="180" t="s">
        <v>28</v>
      </c>
    </row>
    <row r="14" spans="1:8" ht="24.95" customHeight="1">
      <c r="A14" s="1908" t="s">
        <v>999</v>
      </c>
      <c r="B14" s="531">
        <v>948</v>
      </c>
      <c r="C14" s="531">
        <v>497</v>
      </c>
      <c r="D14" s="531">
        <v>451</v>
      </c>
      <c r="E14" s="1375">
        <v>17.452932313551869</v>
      </c>
      <c r="F14" s="180">
        <v>7.1107594936708862</v>
      </c>
      <c r="G14" s="531">
        <v>11</v>
      </c>
    </row>
    <row r="15" spans="1:8" ht="36.75" customHeight="1">
      <c r="A15" s="1908" t="s">
        <v>1000</v>
      </c>
      <c r="B15" s="531">
        <v>176</v>
      </c>
      <c r="C15" s="531">
        <v>100</v>
      </c>
      <c r="D15" s="531">
        <v>76</v>
      </c>
      <c r="E15" s="1375">
        <v>3.2402068430222881</v>
      </c>
      <c r="F15" s="180">
        <v>7.8920454545454541</v>
      </c>
      <c r="G15" s="531">
        <v>3</v>
      </c>
    </row>
    <row r="16" spans="1:8" ht="36">
      <c r="A16" s="1908" t="s">
        <v>1001</v>
      </c>
      <c r="B16" s="531">
        <v>229</v>
      </c>
      <c r="C16" s="531">
        <v>118</v>
      </c>
      <c r="D16" s="531">
        <v>111</v>
      </c>
      <c r="E16" s="1375">
        <v>4.2159509491596818</v>
      </c>
      <c r="F16" s="180">
        <v>9.5633187772925758</v>
      </c>
      <c r="G16" s="531">
        <v>4</v>
      </c>
    </row>
    <row r="17" spans="1:7" ht="15" customHeight="1">
      <c r="A17" s="931" t="s">
        <v>1002</v>
      </c>
      <c r="B17" s="536">
        <v>6995</v>
      </c>
      <c r="C17" s="536">
        <v>3585</v>
      </c>
      <c r="D17" s="536">
        <v>3410</v>
      </c>
      <c r="E17" s="1376">
        <v>128.77981174398244</v>
      </c>
      <c r="F17" s="192">
        <v>6.3448177269478201</v>
      </c>
      <c r="G17" s="536">
        <v>101</v>
      </c>
    </row>
    <row r="18" spans="1:7" ht="13.5" customHeight="1">
      <c r="A18" s="1333"/>
      <c r="B18" s="216"/>
      <c r="C18" s="216"/>
      <c r="D18" s="216"/>
      <c r="E18" s="216"/>
      <c r="F18" s="1121"/>
      <c r="G18" s="216"/>
    </row>
    <row r="19" spans="1:7" ht="13.5" customHeight="1">
      <c r="A19" s="614" t="s">
        <v>36</v>
      </c>
      <c r="B19" s="1372">
        <v>58909</v>
      </c>
      <c r="C19" s="1372">
        <v>31890</v>
      </c>
      <c r="D19" s="1372">
        <v>27019</v>
      </c>
      <c r="E19" s="1373">
        <v>1082.4898460875806</v>
      </c>
      <c r="F19" s="1374">
        <v>5.9341526761615375</v>
      </c>
      <c r="G19" s="1372">
        <v>1044</v>
      </c>
    </row>
    <row r="20" spans="1:7" ht="13.5" customHeight="1">
      <c r="A20" s="200" t="s">
        <v>37</v>
      </c>
      <c r="B20" s="1377">
        <v>65960</v>
      </c>
      <c r="C20" s="1377">
        <v>35652</v>
      </c>
      <c r="D20" s="1377">
        <v>30308</v>
      </c>
      <c r="E20" s="1378">
        <v>1208.3181972976979</v>
      </c>
      <c r="F20" s="1379">
        <v>6.3291995148574891</v>
      </c>
      <c r="G20" s="1377">
        <v>1039</v>
      </c>
    </row>
    <row r="21" spans="1:7" ht="13.5" customHeight="1">
      <c r="A21" s="200" t="s">
        <v>38</v>
      </c>
      <c r="B21" s="1380">
        <v>78774</v>
      </c>
      <c r="C21" s="1380">
        <v>43315</v>
      </c>
      <c r="D21" s="1380">
        <v>35459</v>
      </c>
      <c r="E21" s="1139">
        <v>1444.2955057866977</v>
      </c>
      <c r="F21" s="1381">
        <v>6.2926727092695556</v>
      </c>
      <c r="G21" s="1380">
        <v>1038</v>
      </c>
    </row>
    <row r="22" spans="1:7" ht="13.5" customHeight="1">
      <c r="A22" s="205" t="s">
        <v>39</v>
      </c>
      <c r="B22" s="1134">
        <v>80647</v>
      </c>
      <c r="C22" s="1134">
        <v>45030</v>
      </c>
      <c r="D22" s="1134">
        <v>35617</v>
      </c>
      <c r="E22" s="1382">
        <v>1480.6388482863379</v>
      </c>
      <c r="F22" s="1383">
        <v>6.2104232023509862</v>
      </c>
      <c r="G22" s="1134">
        <v>1098</v>
      </c>
    </row>
    <row r="23" spans="1:7" ht="13.5" customHeight="1">
      <c r="A23" s="1386" t="s">
        <v>1003</v>
      </c>
      <c r="C23" s="1384"/>
      <c r="D23" s="1384"/>
      <c r="E23" s="1384"/>
      <c r="F23" s="1384"/>
      <c r="G23" s="1385"/>
    </row>
    <row r="24" spans="1:7" ht="13.5" customHeight="1">
      <c r="A24" s="1386"/>
      <c r="C24" s="1384"/>
      <c r="D24" s="1384"/>
      <c r="E24" s="1384"/>
      <c r="F24" s="1384"/>
      <c r="G24" s="1385"/>
    </row>
    <row r="25" spans="1:7" ht="13.5" customHeight="1">
      <c r="A25" s="35" t="s">
        <v>40</v>
      </c>
      <c r="C25" s="1384"/>
      <c r="D25" s="1384"/>
      <c r="E25" s="1384"/>
      <c r="F25" s="1384"/>
      <c r="G25" s="1385"/>
    </row>
    <row r="26" spans="1:7" ht="13.5" customHeight="1">
      <c r="C26" s="1384"/>
      <c r="D26" s="1384"/>
      <c r="E26" s="1384"/>
      <c r="F26" s="1384"/>
      <c r="G26" s="1387"/>
    </row>
    <row r="27" spans="1:7" ht="13.5" customHeight="1">
      <c r="C27" s="1384"/>
      <c r="D27" s="1384"/>
      <c r="E27" s="1384"/>
      <c r="F27" s="1384"/>
      <c r="G27" s="1385"/>
    </row>
    <row r="28" spans="1:7" ht="13.5" customHeight="1">
      <c r="C28" s="1384"/>
      <c r="D28" s="1384"/>
      <c r="E28" s="1384"/>
      <c r="F28" s="1384"/>
      <c r="G28" s="1385"/>
    </row>
    <row r="29" spans="1:7" ht="13.5" customHeight="1">
      <c r="C29" s="1388"/>
      <c r="D29" s="1388"/>
      <c r="E29" s="1388"/>
    </row>
  </sheetData>
  <mergeCells count="5">
    <mergeCell ref="A4:A5"/>
    <mergeCell ref="B4:D4"/>
    <mergeCell ref="E4:E5"/>
    <mergeCell ref="F4:F5"/>
    <mergeCell ref="G4:G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showGridLines="0" topLeftCell="A10" zoomScaleNormal="100" workbookViewId="0">
      <selection activeCell="A27" sqref="A27"/>
    </sheetView>
  </sheetViews>
  <sheetFormatPr defaultColWidth="8.75" defaultRowHeight="12"/>
  <cols>
    <col min="1" max="1" width="22.75" style="1" customWidth="1"/>
    <col min="2" max="2" width="6.375" style="1" customWidth="1"/>
    <col min="3" max="3" width="7" style="1" customWidth="1"/>
    <col min="4" max="9" width="6" style="1" customWidth="1"/>
    <col min="10" max="10" width="5.375" style="1" customWidth="1"/>
    <col min="11" max="11" width="2.875" style="1" customWidth="1"/>
    <col min="12" max="12" width="23" style="1" customWidth="1"/>
    <col min="13" max="20" width="6.625" style="1" customWidth="1"/>
    <col min="21" max="16384" width="8.75" style="1"/>
  </cols>
  <sheetData>
    <row r="1" spans="1:21" ht="15" customHeight="1">
      <c r="A1" s="64" t="s">
        <v>0</v>
      </c>
      <c r="U1" s="2004" t="s">
        <v>1431</v>
      </c>
    </row>
    <row r="2" spans="1:21" s="1481" customFormat="1" ht="20.100000000000001" customHeight="1">
      <c r="A2" s="1904" t="s">
        <v>1004</v>
      </c>
      <c r="L2" s="1904" t="s">
        <v>1004</v>
      </c>
      <c r="M2" s="1907"/>
      <c r="N2" s="1907"/>
      <c r="O2" s="1907"/>
      <c r="P2" s="1907"/>
      <c r="Q2" s="1907"/>
      <c r="R2" s="1907"/>
      <c r="S2" s="1907"/>
      <c r="T2" s="1907"/>
      <c r="U2" s="893"/>
    </row>
    <row r="3" spans="1:21" ht="15" customHeight="1"/>
    <row r="4" spans="1:21">
      <c r="A4" s="40" t="s">
        <v>42</v>
      </c>
      <c r="J4" s="44" t="s">
        <v>43</v>
      </c>
      <c r="L4" s="1" t="s">
        <v>251</v>
      </c>
      <c r="T4" s="44" t="s">
        <v>45</v>
      </c>
    </row>
    <row r="5" spans="1:21" ht="22.15" customHeight="1">
      <c r="A5" s="2388" t="s">
        <v>1005</v>
      </c>
      <c r="B5" s="2386" t="s">
        <v>1006</v>
      </c>
      <c r="C5" s="2386"/>
      <c r="D5" s="2386"/>
      <c r="E5" s="2386"/>
      <c r="F5" s="2386"/>
      <c r="G5" s="2386"/>
      <c r="H5" s="2386"/>
      <c r="I5" s="2386"/>
      <c r="J5" s="2386"/>
      <c r="L5" s="2388" t="s">
        <v>1005</v>
      </c>
      <c r="M5" s="2400" t="s">
        <v>1438</v>
      </c>
      <c r="N5" s="2401"/>
      <c r="O5" s="2401"/>
      <c r="P5" s="2401"/>
      <c r="Q5" s="2401"/>
      <c r="R5" s="2401"/>
      <c r="S5" s="2401"/>
      <c r="T5" s="2402"/>
    </row>
    <row r="6" spans="1:21" ht="21" customHeight="1">
      <c r="A6" s="2390"/>
      <c r="B6" s="1390" t="s">
        <v>7</v>
      </c>
      <c r="C6" s="1391" t="s">
        <v>48</v>
      </c>
      <c r="D6" s="1391" t="s">
        <v>49</v>
      </c>
      <c r="E6" s="1391" t="s">
        <v>50</v>
      </c>
      <c r="F6" s="1391" t="s">
        <v>51</v>
      </c>
      <c r="G6" s="1391" t="s">
        <v>52</v>
      </c>
      <c r="H6" s="1391" t="s">
        <v>53</v>
      </c>
      <c r="I6" s="1391" t="s">
        <v>54</v>
      </c>
      <c r="J6" s="1392" t="s">
        <v>1007</v>
      </c>
      <c r="L6" s="2390"/>
      <c r="M6" s="1390" t="s">
        <v>7</v>
      </c>
      <c r="N6" s="1391" t="s">
        <v>48</v>
      </c>
      <c r="O6" s="1391" t="s">
        <v>49</v>
      </c>
      <c r="P6" s="1391" t="s">
        <v>50</v>
      </c>
      <c r="Q6" s="1391" t="s">
        <v>51</v>
      </c>
      <c r="R6" s="1391" t="s">
        <v>52</v>
      </c>
      <c r="S6" s="1391" t="s">
        <v>53</v>
      </c>
      <c r="T6" s="1391" t="s">
        <v>54</v>
      </c>
    </row>
    <row r="7" spans="1:21" ht="15" customHeight="1">
      <c r="A7" s="1393" t="s">
        <v>12</v>
      </c>
      <c r="B7" s="1394">
        <v>43869</v>
      </c>
      <c r="C7" s="1394">
        <v>315</v>
      </c>
      <c r="D7" s="1394">
        <v>6853</v>
      </c>
      <c r="E7" s="1394">
        <v>6673</v>
      </c>
      <c r="F7" s="1394">
        <v>11565</v>
      </c>
      <c r="G7" s="1394">
        <v>7788</v>
      </c>
      <c r="H7" s="1394">
        <v>6950</v>
      </c>
      <c r="I7" s="1394">
        <v>3724</v>
      </c>
      <c r="J7" s="1394">
        <v>1</v>
      </c>
      <c r="K7" s="1336"/>
      <c r="L7" s="1393" t="s">
        <v>12</v>
      </c>
      <c r="M7" s="1395">
        <v>807.63989154513206</v>
      </c>
      <c r="N7" s="1395">
        <v>571.8175629680054</v>
      </c>
      <c r="O7" s="1395">
        <v>506.97656870150223</v>
      </c>
      <c r="P7" s="1395">
        <v>421.53818164360098</v>
      </c>
      <c r="Q7" s="1395">
        <v>778.83980144130817</v>
      </c>
      <c r="R7" s="1395">
        <v>1283.3442091317158</v>
      </c>
      <c r="S7" s="1395">
        <v>2564.1877059190306</v>
      </c>
      <c r="T7" s="1395">
        <v>4706.7745197168861</v>
      </c>
    </row>
    <row r="8" spans="1:21" ht="15" customHeight="1">
      <c r="A8" s="1396" t="s">
        <v>1008</v>
      </c>
      <c r="B8" s="1397">
        <v>7882</v>
      </c>
      <c r="C8" s="1397">
        <v>304</v>
      </c>
      <c r="D8" s="1397">
        <v>1835</v>
      </c>
      <c r="E8" s="1397">
        <v>1135</v>
      </c>
      <c r="F8" s="1397">
        <v>1822</v>
      </c>
      <c r="G8" s="1397">
        <v>1171</v>
      </c>
      <c r="H8" s="1397">
        <v>1030</v>
      </c>
      <c r="I8" s="1397">
        <v>584</v>
      </c>
      <c r="J8" s="1397">
        <v>1</v>
      </c>
      <c r="K8" s="61"/>
      <c r="L8" s="1398" t="s">
        <v>1008</v>
      </c>
      <c r="M8" s="1399">
        <v>145.10970446462721</v>
      </c>
      <c r="N8" s="1399">
        <v>551.84933061039249</v>
      </c>
      <c r="O8" s="1399">
        <v>135.75105845137264</v>
      </c>
      <c r="P8" s="1399">
        <v>71.698761601301825</v>
      </c>
      <c r="Q8" s="1399">
        <v>122.70178281245687</v>
      </c>
      <c r="R8" s="1399">
        <v>192.96302887689257</v>
      </c>
      <c r="S8" s="1399">
        <v>380.01630749591391</v>
      </c>
      <c r="T8" s="1399">
        <v>738.11931243680488</v>
      </c>
    </row>
    <row r="9" spans="1:21" ht="15" customHeight="1">
      <c r="A9" s="1396" t="s">
        <v>1009</v>
      </c>
      <c r="B9" s="1397">
        <v>520</v>
      </c>
      <c r="C9" s="1397" t="s">
        <v>28</v>
      </c>
      <c r="D9" s="1397">
        <v>59</v>
      </c>
      <c r="E9" s="1397">
        <v>73</v>
      </c>
      <c r="F9" s="1397">
        <v>178</v>
      </c>
      <c r="G9" s="1397">
        <v>84</v>
      </c>
      <c r="H9" s="1397">
        <v>83</v>
      </c>
      <c r="I9" s="1397">
        <v>43</v>
      </c>
      <c r="J9" s="1397" t="s">
        <v>28</v>
      </c>
      <c r="L9" s="1398" t="s">
        <v>1009</v>
      </c>
      <c r="M9" s="1399">
        <v>9.5733375186001197</v>
      </c>
      <c r="N9" s="1399" t="s">
        <v>28</v>
      </c>
      <c r="O9" s="1399">
        <v>4.3647479284092565</v>
      </c>
      <c r="P9" s="1399">
        <v>4.6114621999075185</v>
      </c>
      <c r="Q9" s="1399">
        <v>11.987331141941448</v>
      </c>
      <c r="R9" s="1399">
        <v>13.841925214055486</v>
      </c>
      <c r="S9" s="1399">
        <v>30.622673322486264</v>
      </c>
      <c r="T9" s="1399">
        <v>54.347826086956523</v>
      </c>
    </row>
    <row r="10" spans="1:21" ht="15.75" customHeight="1">
      <c r="A10" s="1396" t="s">
        <v>1010</v>
      </c>
      <c r="B10" s="1397">
        <v>2834</v>
      </c>
      <c r="C10" s="1397" t="s">
        <v>28</v>
      </c>
      <c r="D10" s="1397">
        <v>152</v>
      </c>
      <c r="E10" s="1397">
        <v>347</v>
      </c>
      <c r="F10" s="1397">
        <v>850</v>
      </c>
      <c r="G10" s="1397">
        <v>666</v>
      </c>
      <c r="H10" s="1397">
        <v>581</v>
      </c>
      <c r="I10" s="1397">
        <v>238</v>
      </c>
      <c r="J10" s="1397" t="s">
        <v>28</v>
      </c>
      <c r="L10" s="1398" t="s">
        <v>1010</v>
      </c>
      <c r="M10" s="1399">
        <v>52.174689476370659</v>
      </c>
      <c r="N10" s="1399" t="s">
        <v>28</v>
      </c>
      <c r="O10" s="1399">
        <v>11.244774324037406</v>
      </c>
      <c r="P10" s="1399">
        <v>21.920238128327519</v>
      </c>
      <c r="Q10" s="1399">
        <v>57.242873430619284</v>
      </c>
      <c r="R10" s="1399">
        <v>109.74669276858278</v>
      </c>
      <c r="S10" s="1399">
        <v>214.35871325740388</v>
      </c>
      <c r="T10" s="1399">
        <v>300.80889787664307</v>
      </c>
    </row>
    <row r="11" spans="1:21" ht="36" customHeight="1">
      <c r="A11" s="1396" t="s">
        <v>1011</v>
      </c>
      <c r="B11" s="1397">
        <v>3756</v>
      </c>
      <c r="C11" s="1397">
        <v>1</v>
      </c>
      <c r="D11" s="1397">
        <v>327</v>
      </c>
      <c r="E11" s="1397">
        <v>358</v>
      </c>
      <c r="F11" s="1397">
        <v>887</v>
      </c>
      <c r="G11" s="1397">
        <v>817</v>
      </c>
      <c r="H11" s="1397">
        <v>897</v>
      </c>
      <c r="I11" s="1397">
        <v>469</v>
      </c>
      <c r="J11" s="1397" t="s">
        <v>28</v>
      </c>
      <c r="L11" s="1396" t="s">
        <v>1011</v>
      </c>
      <c r="M11" s="1399">
        <v>69.148953307427021</v>
      </c>
      <c r="N11" s="1399">
        <v>1.8152938506920806</v>
      </c>
      <c r="O11" s="1399">
        <v>24.191060552369947</v>
      </c>
      <c r="P11" s="1399">
        <v>22.615115994067008</v>
      </c>
      <c r="Q11" s="1399">
        <v>59.734622038775647</v>
      </c>
      <c r="R11" s="1399">
        <v>134.6292011890873</v>
      </c>
      <c r="S11" s="1399">
        <v>330.94624060566485</v>
      </c>
      <c r="T11" s="1399">
        <v>592.77047522750252</v>
      </c>
    </row>
    <row r="12" spans="1:21" ht="24.95" customHeight="1">
      <c r="A12" s="1396" t="s">
        <v>1012</v>
      </c>
      <c r="B12" s="1397">
        <v>4663</v>
      </c>
      <c r="C12" s="1397" t="s">
        <v>28</v>
      </c>
      <c r="D12" s="1397">
        <v>1158</v>
      </c>
      <c r="E12" s="1397">
        <v>795</v>
      </c>
      <c r="F12" s="1397">
        <v>1268</v>
      </c>
      <c r="G12" s="1397">
        <v>818</v>
      </c>
      <c r="H12" s="1397">
        <v>492</v>
      </c>
      <c r="I12" s="1397">
        <v>132</v>
      </c>
      <c r="J12" s="1397" t="s">
        <v>28</v>
      </c>
      <c r="L12" s="1396" t="s">
        <v>1012</v>
      </c>
      <c r="M12" s="1399">
        <v>85.847063171600695</v>
      </c>
      <c r="N12" s="1399" t="s">
        <v>28</v>
      </c>
      <c r="O12" s="1399">
        <v>85.667425442337617</v>
      </c>
      <c r="P12" s="1399">
        <v>50.220718478444887</v>
      </c>
      <c r="Q12" s="1399">
        <v>85.392898247088524</v>
      </c>
      <c r="R12" s="1399">
        <v>134.79398601306414</v>
      </c>
      <c r="S12" s="1399">
        <v>181.52235270678605</v>
      </c>
      <c r="T12" s="1399">
        <v>166.83518705763399</v>
      </c>
    </row>
    <row r="13" spans="1:21" ht="24.95" customHeight="1">
      <c r="A13" s="1396" t="s">
        <v>1013</v>
      </c>
      <c r="B13" s="1397">
        <v>4121</v>
      </c>
      <c r="C13" s="1397" t="s">
        <v>28</v>
      </c>
      <c r="D13" s="1397">
        <v>1372</v>
      </c>
      <c r="E13" s="1397">
        <v>557</v>
      </c>
      <c r="F13" s="1397">
        <v>1177</v>
      </c>
      <c r="G13" s="1397">
        <v>675</v>
      </c>
      <c r="H13" s="1397">
        <v>287</v>
      </c>
      <c r="I13" s="1397">
        <v>53</v>
      </c>
      <c r="J13" s="1397" t="s">
        <v>28</v>
      </c>
      <c r="L13" s="1396" t="s">
        <v>1013</v>
      </c>
      <c r="M13" s="1399">
        <v>75.868699834905954</v>
      </c>
      <c r="N13" s="1399" t="s">
        <v>28</v>
      </c>
      <c r="O13" s="1399">
        <v>101.49888403012712</v>
      </c>
      <c r="P13" s="1399">
        <v>35.186088292445035</v>
      </c>
      <c r="Q13" s="1399">
        <v>79.264543562163411</v>
      </c>
      <c r="R13" s="1399">
        <v>111.22975618437444</v>
      </c>
      <c r="S13" s="1399">
        <v>105.88803907895853</v>
      </c>
      <c r="T13" s="1399">
        <v>66.986855409504543</v>
      </c>
    </row>
    <row r="14" spans="1:21" ht="24.95" customHeight="1">
      <c r="A14" s="1396" t="s">
        <v>1014</v>
      </c>
      <c r="B14" s="1397">
        <v>1361</v>
      </c>
      <c r="C14" s="1397">
        <v>2</v>
      </c>
      <c r="D14" s="1397">
        <v>476</v>
      </c>
      <c r="E14" s="1397">
        <v>455</v>
      </c>
      <c r="F14" s="1397">
        <v>310</v>
      </c>
      <c r="G14" s="1397">
        <v>94</v>
      </c>
      <c r="H14" s="1397">
        <v>20</v>
      </c>
      <c r="I14" s="1397">
        <v>4</v>
      </c>
      <c r="J14" s="1397" t="s">
        <v>28</v>
      </c>
      <c r="L14" s="1396" t="s">
        <v>1014</v>
      </c>
      <c r="M14" s="1399">
        <v>25.056369928489929</v>
      </c>
      <c r="N14" s="1399">
        <v>3.6305877013841612</v>
      </c>
      <c r="O14" s="1399">
        <v>35.213898541064509</v>
      </c>
      <c r="P14" s="1399">
        <v>28.742675355587956</v>
      </c>
      <c r="Q14" s="1399">
        <v>20.876812662931737</v>
      </c>
      <c r="R14" s="1399">
        <v>15.489773453823997</v>
      </c>
      <c r="S14" s="1399">
        <v>7.3789574271051235</v>
      </c>
      <c r="T14" s="1399">
        <v>5.0556117290192111</v>
      </c>
    </row>
    <row r="15" spans="1:21" ht="24.95" customHeight="1">
      <c r="A15" s="1396" t="s">
        <v>1015</v>
      </c>
      <c r="B15" s="1397">
        <v>8299</v>
      </c>
      <c r="C15" s="1397">
        <v>5</v>
      </c>
      <c r="D15" s="1397">
        <v>197</v>
      </c>
      <c r="E15" s="1397">
        <v>220</v>
      </c>
      <c r="F15" s="1397">
        <v>1133</v>
      </c>
      <c r="G15" s="1397">
        <v>1892</v>
      </c>
      <c r="H15" s="1397">
        <v>2830</v>
      </c>
      <c r="I15" s="1397">
        <v>2022</v>
      </c>
      <c r="J15" s="1397" t="s">
        <v>28</v>
      </c>
      <c r="L15" s="1396" t="s">
        <v>1015</v>
      </c>
      <c r="M15" s="1399">
        <v>152.78678474396614</v>
      </c>
      <c r="N15" s="1399">
        <v>9.0764692534604041</v>
      </c>
      <c r="O15" s="1399">
        <v>14.573819354180062</v>
      </c>
      <c r="P15" s="1399">
        <v>13.897557314789779</v>
      </c>
      <c r="Q15" s="1399">
        <v>76.301383055166639</v>
      </c>
      <c r="R15" s="1399">
        <v>311.77288696420214</v>
      </c>
      <c r="S15" s="1399">
        <v>1044.1224759353752</v>
      </c>
      <c r="T15" s="1399">
        <v>2555.6117290192115</v>
      </c>
    </row>
    <row r="16" spans="1:21" ht="24.95" customHeight="1">
      <c r="A16" s="1396" t="s">
        <v>1016</v>
      </c>
      <c r="B16" s="1397">
        <v>7960</v>
      </c>
      <c r="C16" s="1397" t="s">
        <v>28</v>
      </c>
      <c r="D16" s="1397">
        <v>1030</v>
      </c>
      <c r="E16" s="1397">
        <v>2255</v>
      </c>
      <c r="F16" s="1397">
        <v>3108</v>
      </c>
      <c r="G16" s="1397">
        <v>1059</v>
      </c>
      <c r="H16" s="1397">
        <v>405</v>
      </c>
      <c r="I16" s="1397">
        <v>103</v>
      </c>
      <c r="J16" s="1397" t="s">
        <v>28</v>
      </c>
      <c r="L16" s="1396" t="s">
        <v>1016</v>
      </c>
      <c r="M16" s="1399">
        <v>146.54570509241722</v>
      </c>
      <c r="N16" s="1399" t="s">
        <v>28</v>
      </c>
      <c r="O16" s="1399">
        <v>76.198141801042951</v>
      </c>
      <c r="P16" s="1399">
        <v>142.44996247659526</v>
      </c>
      <c r="Q16" s="1399">
        <v>209.30688308513496</v>
      </c>
      <c r="R16" s="1399">
        <v>174.50712859148524</v>
      </c>
      <c r="S16" s="1399">
        <v>149.42388789887877</v>
      </c>
      <c r="T16" s="1399">
        <v>130.18200202224469</v>
      </c>
    </row>
    <row r="17" spans="1:30" ht="24.95" customHeight="1">
      <c r="A17" s="1396" t="s">
        <v>1017</v>
      </c>
      <c r="B17" s="1397">
        <v>744</v>
      </c>
      <c r="C17" s="1397">
        <v>1</v>
      </c>
      <c r="D17" s="1397">
        <v>102</v>
      </c>
      <c r="E17" s="1397">
        <v>264</v>
      </c>
      <c r="F17" s="1397">
        <v>300</v>
      </c>
      <c r="G17" s="1397">
        <v>55</v>
      </c>
      <c r="H17" s="1397">
        <v>22</v>
      </c>
      <c r="I17" s="1397" t="s">
        <v>28</v>
      </c>
      <c r="J17" s="1397" t="s">
        <v>28</v>
      </c>
      <c r="L17" s="1396" t="s">
        <v>1017</v>
      </c>
      <c r="M17" s="1399">
        <v>13.69723675738171</v>
      </c>
      <c r="N17" s="1399">
        <v>1.8152938506920806</v>
      </c>
      <c r="O17" s="1399">
        <v>7.5458354016566807</v>
      </c>
      <c r="P17" s="1399">
        <v>16.677068777747735</v>
      </c>
      <c r="Q17" s="1399">
        <v>20.203367093159745</v>
      </c>
      <c r="R17" s="1399">
        <v>9.0631653187268064</v>
      </c>
      <c r="S17" s="1399">
        <v>8.1168531698156361</v>
      </c>
      <c r="T17" s="1399" t="s">
        <v>28</v>
      </c>
    </row>
    <row r="18" spans="1:30" ht="24.95" customHeight="1">
      <c r="A18" s="1396" t="s">
        <v>1018</v>
      </c>
      <c r="B18" s="1397">
        <v>200</v>
      </c>
      <c r="C18" s="1397" t="s">
        <v>28</v>
      </c>
      <c r="D18" s="1397">
        <v>32</v>
      </c>
      <c r="E18" s="1397">
        <v>57</v>
      </c>
      <c r="F18" s="1397">
        <v>73</v>
      </c>
      <c r="G18" s="1397">
        <v>21</v>
      </c>
      <c r="H18" s="1397">
        <v>11</v>
      </c>
      <c r="I18" s="1397">
        <v>6</v>
      </c>
      <c r="J18" s="1397" t="s">
        <v>28</v>
      </c>
      <c r="L18" s="1396" t="s">
        <v>1018</v>
      </c>
      <c r="M18" s="1399">
        <v>3.6820528917692767</v>
      </c>
      <c r="N18" s="1399" t="s">
        <v>28</v>
      </c>
      <c r="O18" s="1399">
        <v>2.3673209103236648</v>
      </c>
      <c r="P18" s="1399">
        <v>3.6007307588318973</v>
      </c>
      <c r="Q18" s="1399">
        <v>4.9161526593355376</v>
      </c>
      <c r="R18" s="1399">
        <v>3.4604813035138715</v>
      </c>
      <c r="S18" s="1399">
        <v>4.058426584907818</v>
      </c>
      <c r="T18" s="1399">
        <v>7.5834175935288171</v>
      </c>
    </row>
    <row r="19" spans="1:30" ht="38.25" customHeight="1">
      <c r="A19" s="1396" t="s">
        <v>1019</v>
      </c>
      <c r="B19" s="1397">
        <v>4</v>
      </c>
      <c r="C19" s="1397" t="s">
        <v>28</v>
      </c>
      <c r="D19" s="1397">
        <v>2</v>
      </c>
      <c r="E19" s="1397" t="s">
        <v>28</v>
      </c>
      <c r="F19" s="1397">
        <v>1</v>
      </c>
      <c r="G19" s="1397" t="s">
        <v>28</v>
      </c>
      <c r="H19" s="1397" t="s">
        <v>28</v>
      </c>
      <c r="I19" s="1397">
        <v>1</v>
      </c>
      <c r="J19" s="1397" t="s">
        <v>28</v>
      </c>
      <c r="L19" s="1396" t="s">
        <v>1019</v>
      </c>
      <c r="M19" s="1399">
        <v>7.3641057835385548E-2</v>
      </c>
      <c r="N19" s="1399" t="s">
        <v>28</v>
      </c>
      <c r="O19" s="1399">
        <v>0.14795755689522905</v>
      </c>
      <c r="P19" s="1399" t="s">
        <v>28</v>
      </c>
      <c r="Q19" s="1399">
        <v>6.7344556977199155E-2</v>
      </c>
      <c r="R19" s="1399" t="s">
        <v>28</v>
      </c>
      <c r="S19" s="1399" t="s">
        <v>28</v>
      </c>
      <c r="T19" s="1399">
        <v>1.2639029322548028</v>
      </c>
    </row>
    <row r="20" spans="1:30" ht="36">
      <c r="A20" s="1396" t="s">
        <v>1020</v>
      </c>
      <c r="B20" s="1397">
        <v>47</v>
      </c>
      <c r="C20" s="1397">
        <v>2</v>
      </c>
      <c r="D20" s="1397">
        <v>31</v>
      </c>
      <c r="E20" s="1397">
        <v>4</v>
      </c>
      <c r="F20" s="1397">
        <v>4</v>
      </c>
      <c r="G20" s="1397">
        <v>2</v>
      </c>
      <c r="H20" s="1397">
        <v>2</v>
      </c>
      <c r="I20" s="1397">
        <v>2</v>
      </c>
      <c r="J20" s="1397" t="s">
        <v>28</v>
      </c>
      <c r="L20" s="1396" t="s">
        <v>1021</v>
      </c>
      <c r="M20" s="1399">
        <v>0.86528242956578005</v>
      </c>
      <c r="N20" s="1399">
        <v>3.6305877013841612</v>
      </c>
      <c r="O20" s="1399">
        <v>2.2933421318760501</v>
      </c>
      <c r="P20" s="1399">
        <v>0.25268286026890513</v>
      </c>
      <c r="Q20" s="1399">
        <v>0.26937822790879662</v>
      </c>
      <c r="R20" s="1399">
        <v>0.32956964795370208</v>
      </c>
      <c r="S20" s="1399">
        <v>0.73789574271051239</v>
      </c>
      <c r="T20" s="1399">
        <v>2.5278058645096055</v>
      </c>
    </row>
    <row r="21" spans="1:30" ht="24">
      <c r="A21" s="1396" t="s">
        <v>1022</v>
      </c>
      <c r="B21" s="1397">
        <v>47</v>
      </c>
      <c r="C21" s="1397" t="s">
        <v>28</v>
      </c>
      <c r="D21" s="1397">
        <v>14</v>
      </c>
      <c r="E21" s="1397">
        <v>9</v>
      </c>
      <c r="F21" s="1397">
        <v>12</v>
      </c>
      <c r="G21" s="1397">
        <v>8</v>
      </c>
      <c r="H21" s="1397">
        <v>2</v>
      </c>
      <c r="I21" s="1397">
        <v>2</v>
      </c>
      <c r="J21" s="1397" t="s">
        <v>28</v>
      </c>
      <c r="L21" s="1396" t="s">
        <v>1022</v>
      </c>
      <c r="M21" s="1399">
        <v>0.86528242956578005</v>
      </c>
      <c r="N21" s="1399" t="s">
        <v>28</v>
      </c>
      <c r="O21" s="1399">
        <v>1.0357028982666032</v>
      </c>
      <c r="P21" s="1399">
        <v>0.56853643560503653</v>
      </c>
      <c r="Q21" s="1399">
        <v>0.80813468372638986</v>
      </c>
      <c r="R21" s="1399">
        <v>1.3182785918148083</v>
      </c>
      <c r="S21" s="1399">
        <v>0.73789574271051239</v>
      </c>
      <c r="T21" s="1399">
        <v>2.5278058645096055</v>
      </c>
    </row>
    <row r="22" spans="1:30" ht="15" customHeight="1">
      <c r="A22" s="1396" t="s">
        <v>1023</v>
      </c>
      <c r="B22" s="1397">
        <v>19</v>
      </c>
      <c r="C22" s="1397" t="s">
        <v>28</v>
      </c>
      <c r="D22" s="1397" t="s">
        <v>28</v>
      </c>
      <c r="E22" s="1397">
        <v>1</v>
      </c>
      <c r="F22" s="1397">
        <v>14</v>
      </c>
      <c r="G22" s="1397">
        <v>4</v>
      </c>
      <c r="H22" s="1397" t="s">
        <v>28</v>
      </c>
      <c r="I22" s="1397" t="s">
        <v>28</v>
      </c>
      <c r="J22" s="1397" t="s">
        <v>28</v>
      </c>
      <c r="L22" s="1398" t="s">
        <v>1023</v>
      </c>
      <c r="M22" s="1399">
        <v>0.34979502471808133</v>
      </c>
      <c r="N22" s="1399" t="s">
        <v>28</v>
      </c>
      <c r="O22" s="1399" t="s">
        <v>28</v>
      </c>
      <c r="P22" s="1399">
        <v>6.3170715067226282E-2</v>
      </c>
      <c r="Q22" s="1399">
        <v>0.94282379768078817</v>
      </c>
      <c r="R22" s="1399">
        <v>0.65913929590740417</v>
      </c>
      <c r="S22" s="1399" t="s">
        <v>28</v>
      </c>
      <c r="T22" s="1399" t="s">
        <v>28</v>
      </c>
    </row>
    <row r="23" spans="1:30" ht="24.75" customHeight="1">
      <c r="A23" s="1396" t="s">
        <v>1024</v>
      </c>
      <c r="B23" s="1397">
        <v>52</v>
      </c>
      <c r="C23" s="1397" t="s">
        <v>28</v>
      </c>
      <c r="D23" s="1397">
        <v>17</v>
      </c>
      <c r="E23" s="1397">
        <v>9</v>
      </c>
      <c r="F23" s="1397">
        <v>15</v>
      </c>
      <c r="G23" s="1397">
        <v>9</v>
      </c>
      <c r="H23" s="1397">
        <v>2</v>
      </c>
      <c r="I23" s="1397" t="s">
        <v>28</v>
      </c>
      <c r="J23" s="1397" t="s">
        <v>28</v>
      </c>
      <c r="L23" s="1396" t="s">
        <v>1024</v>
      </c>
      <c r="M23" s="1399">
        <v>0.95733375186001202</v>
      </c>
      <c r="N23" s="1399" t="s">
        <v>28</v>
      </c>
      <c r="O23" s="1399">
        <v>1.2576392336094468</v>
      </c>
      <c r="P23" s="1399">
        <v>0.56853643560503653</v>
      </c>
      <c r="Q23" s="1399">
        <v>1.0101683546579874</v>
      </c>
      <c r="R23" s="1399">
        <v>1.4830634157916591</v>
      </c>
      <c r="S23" s="1399">
        <v>0.73789574271051239</v>
      </c>
      <c r="T23" s="1399" t="s">
        <v>28</v>
      </c>
    </row>
    <row r="24" spans="1:30" ht="38.25" customHeight="1">
      <c r="A24" s="1396" t="s">
        <v>1025</v>
      </c>
      <c r="B24" s="1397">
        <v>81</v>
      </c>
      <c r="C24" s="1397" t="s">
        <v>28</v>
      </c>
      <c r="D24" s="1397">
        <v>11</v>
      </c>
      <c r="E24" s="1397">
        <v>30</v>
      </c>
      <c r="F24" s="1397">
        <v>30</v>
      </c>
      <c r="G24" s="1397">
        <v>6</v>
      </c>
      <c r="H24" s="1397">
        <v>2</v>
      </c>
      <c r="I24" s="1397">
        <v>2</v>
      </c>
      <c r="J24" s="1397" t="s">
        <v>28</v>
      </c>
      <c r="L24" s="1396" t="s">
        <v>1025</v>
      </c>
      <c r="M24" s="1399">
        <v>1.4912314211665572</v>
      </c>
      <c r="N24" s="1399" t="s">
        <v>28</v>
      </c>
      <c r="O24" s="1399">
        <v>0.81376656292375971</v>
      </c>
      <c r="P24" s="1399">
        <v>1.8951214520167883</v>
      </c>
      <c r="Q24" s="1399">
        <v>2.0203367093159748</v>
      </c>
      <c r="R24" s="1399">
        <v>0.98870894386110619</v>
      </c>
      <c r="S24" s="1399">
        <v>0.73789574271051239</v>
      </c>
      <c r="T24" s="1399">
        <v>2.5278058645096055</v>
      </c>
    </row>
    <row r="25" spans="1:30" ht="24.95" customHeight="1">
      <c r="A25" s="1396" t="s">
        <v>1026</v>
      </c>
      <c r="B25" s="1397">
        <v>44</v>
      </c>
      <c r="C25" s="1397" t="s">
        <v>28</v>
      </c>
      <c r="D25" s="1397">
        <v>11</v>
      </c>
      <c r="E25" s="1397">
        <v>5</v>
      </c>
      <c r="F25" s="1397">
        <v>21</v>
      </c>
      <c r="G25" s="1397">
        <v>3</v>
      </c>
      <c r="H25" s="1397">
        <v>1</v>
      </c>
      <c r="I25" s="1397">
        <v>3</v>
      </c>
      <c r="J25" s="1397" t="s">
        <v>28</v>
      </c>
      <c r="L25" s="1396" t="s">
        <v>1026</v>
      </c>
      <c r="M25" s="1399">
        <v>0.81005163618924092</v>
      </c>
      <c r="N25" s="1399" t="s">
        <v>28</v>
      </c>
      <c r="O25" s="1399">
        <v>0.81376656292375971</v>
      </c>
      <c r="P25" s="1399">
        <v>0.31585357533613134</v>
      </c>
      <c r="Q25" s="1399">
        <v>1.4142356965211822</v>
      </c>
      <c r="R25" s="1399">
        <v>0.4943544719305531</v>
      </c>
      <c r="S25" s="1399">
        <v>0.3689478713552562</v>
      </c>
      <c r="T25" s="1399">
        <v>3.7917087967644085</v>
      </c>
    </row>
    <row r="26" spans="1:30" ht="24.95" customHeight="1">
      <c r="A26" s="1396" t="s">
        <v>1027</v>
      </c>
      <c r="B26" s="1397">
        <v>11</v>
      </c>
      <c r="C26" s="1397" t="s">
        <v>28</v>
      </c>
      <c r="D26" s="1397">
        <v>2</v>
      </c>
      <c r="E26" s="1397">
        <v>4</v>
      </c>
      <c r="F26" s="1397">
        <v>3</v>
      </c>
      <c r="G26" s="1397">
        <v>1</v>
      </c>
      <c r="H26" s="1397" t="s">
        <v>28</v>
      </c>
      <c r="I26" s="1397">
        <v>1</v>
      </c>
      <c r="J26" s="1397" t="s">
        <v>28</v>
      </c>
      <c r="L26" s="1396" t="s">
        <v>1027</v>
      </c>
      <c r="M26" s="1399">
        <v>0.20251290904731023</v>
      </c>
      <c r="N26" s="1399" t="s">
        <v>28</v>
      </c>
      <c r="O26" s="1399">
        <v>0.14795755689522905</v>
      </c>
      <c r="P26" s="1399">
        <v>0.25268286026890513</v>
      </c>
      <c r="Q26" s="1399">
        <v>0.20203367093159746</v>
      </c>
      <c r="R26" s="1399">
        <v>0.16478482397685104</v>
      </c>
      <c r="S26" s="1399" t="s">
        <v>28</v>
      </c>
      <c r="T26" s="1399">
        <v>1.2639029322548028</v>
      </c>
    </row>
    <row r="27" spans="1:30" ht="36">
      <c r="A27" s="1396" t="s">
        <v>1028</v>
      </c>
      <c r="B27" s="1397">
        <v>1108</v>
      </c>
      <c r="C27" s="1397" t="s">
        <v>28</v>
      </c>
      <c r="D27" s="1397">
        <v>18</v>
      </c>
      <c r="E27" s="1397">
        <v>71</v>
      </c>
      <c r="F27" s="1397">
        <v>320</v>
      </c>
      <c r="G27" s="1397">
        <v>376</v>
      </c>
      <c r="H27" s="1397">
        <v>269</v>
      </c>
      <c r="I27" s="1397">
        <v>54</v>
      </c>
      <c r="J27" s="1397" t="s">
        <v>28</v>
      </c>
      <c r="L27" s="1396" t="s">
        <v>1028</v>
      </c>
      <c r="M27" s="1399">
        <v>20.398573020401795</v>
      </c>
      <c r="N27" s="1399" t="s">
        <v>28</v>
      </c>
      <c r="O27" s="1399">
        <v>1.3316180120570613</v>
      </c>
      <c r="P27" s="1399">
        <v>4.4851207697730651</v>
      </c>
      <c r="Q27" s="1399">
        <v>21.55025823270373</v>
      </c>
      <c r="R27" s="1399">
        <v>61.959093815295986</v>
      </c>
      <c r="S27" s="1399">
        <v>99.246977394563928</v>
      </c>
      <c r="T27" s="1399">
        <v>68.250758341759351</v>
      </c>
    </row>
    <row r="28" spans="1:30" ht="36.75" customHeight="1">
      <c r="A28" s="1396" t="s">
        <v>1029</v>
      </c>
      <c r="B28" s="1397">
        <v>107</v>
      </c>
      <c r="C28" s="1397" t="s">
        <v>28</v>
      </c>
      <c r="D28" s="1397">
        <v>5</v>
      </c>
      <c r="E28" s="1397">
        <v>24</v>
      </c>
      <c r="F28" s="1397">
        <v>33</v>
      </c>
      <c r="G28" s="1397">
        <v>26</v>
      </c>
      <c r="H28" s="1397">
        <v>14</v>
      </c>
      <c r="I28" s="1397">
        <v>5</v>
      </c>
      <c r="J28" s="1397" t="s">
        <v>28</v>
      </c>
      <c r="L28" s="1396" t="s">
        <v>1029</v>
      </c>
      <c r="M28" s="1399">
        <v>1.9698982970965631</v>
      </c>
      <c r="N28" s="1399" t="s">
        <v>28</v>
      </c>
      <c r="O28" s="1399">
        <v>0.36989389223807256</v>
      </c>
      <c r="P28" s="1399">
        <v>1.5160971616134304</v>
      </c>
      <c r="Q28" s="1399">
        <v>2.2223703802475723</v>
      </c>
      <c r="R28" s="1399">
        <v>4.2844054233981268</v>
      </c>
      <c r="S28" s="1399">
        <v>5.1652701989735874</v>
      </c>
      <c r="T28" s="1399">
        <v>6.3195146612740141</v>
      </c>
    </row>
    <row r="29" spans="1:30" ht="24.95" customHeight="1">
      <c r="A29" s="1400" t="s">
        <v>1036</v>
      </c>
      <c r="B29" s="1401">
        <v>9</v>
      </c>
      <c r="C29" s="1401" t="s">
        <v>28</v>
      </c>
      <c r="D29" s="1401">
        <v>2</v>
      </c>
      <c r="E29" s="1401" t="s">
        <v>28</v>
      </c>
      <c r="F29" s="1401">
        <v>6</v>
      </c>
      <c r="G29" s="1401">
        <v>1</v>
      </c>
      <c r="H29" s="1401" t="s">
        <v>28</v>
      </c>
      <c r="I29" s="1401" t="s">
        <v>28</v>
      </c>
      <c r="J29" s="1401" t="s">
        <v>28</v>
      </c>
      <c r="L29" s="1400" t="s">
        <v>1036</v>
      </c>
      <c r="M29" s="1402">
        <v>0.16569238012961746</v>
      </c>
      <c r="N29" s="1402" t="s">
        <v>28</v>
      </c>
      <c r="O29" s="1402">
        <v>0.14795755689522905</v>
      </c>
      <c r="P29" s="1402" t="s">
        <v>28</v>
      </c>
      <c r="Q29" s="1402">
        <v>0.40406734186319493</v>
      </c>
      <c r="R29" s="1402">
        <v>0.16478482397685104</v>
      </c>
      <c r="S29" s="1402" t="s">
        <v>28</v>
      </c>
      <c r="T29" s="1402" t="s">
        <v>28</v>
      </c>
    </row>
    <row r="31" spans="1:30" ht="15" customHeight="1">
      <c r="A31" s="1393" t="s">
        <v>36</v>
      </c>
      <c r="B31" s="1394">
        <v>39531</v>
      </c>
      <c r="C31" s="1394">
        <v>301</v>
      </c>
      <c r="D31" s="1394">
        <v>6356</v>
      </c>
      <c r="E31" s="1394">
        <v>5918</v>
      </c>
      <c r="F31" s="1394">
        <v>10264</v>
      </c>
      <c r="G31" s="1394">
        <v>7113</v>
      </c>
      <c r="H31" s="1394">
        <v>6213</v>
      </c>
      <c r="I31" s="1394">
        <v>3364</v>
      </c>
      <c r="J31" s="1394">
        <v>2</v>
      </c>
      <c r="K31" s="1336"/>
      <c r="L31" s="1393" t="s">
        <v>36</v>
      </c>
      <c r="M31" s="1395">
        <v>726.40693452083985</v>
      </c>
      <c r="N31" s="1395">
        <v>528.61734075622144</v>
      </c>
      <c r="O31" s="1395">
        <v>470.05332842276994</v>
      </c>
      <c r="P31" s="1395">
        <v>365.76404078411207</v>
      </c>
      <c r="Q31" s="1395">
        <v>694.54077686524192</v>
      </c>
      <c r="R31" s="1395">
        <v>1198.4855913826309</v>
      </c>
      <c r="S31" s="1395">
        <v>2355.3986890441547</v>
      </c>
      <c r="T31" s="1395">
        <v>4215.8029951751369</v>
      </c>
      <c r="U31" s="1389"/>
      <c r="W31" s="61"/>
      <c r="X31" s="61"/>
      <c r="Y31" s="61"/>
      <c r="Z31" s="61"/>
      <c r="AA31" s="61"/>
      <c r="AB31" s="61"/>
      <c r="AC31" s="61"/>
      <c r="AD31" s="61"/>
    </row>
    <row r="32" spans="1:30" ht="15" customHeight="1">
      <c r="A32" s="295" t="s">
        <v>37</v>
      </c>
      <c r="B32" s="1403">
        <v>42048</v>
      </c>
      <c r="C32" s="1403">
        <v>331</v>
      </c>
      <c r="D32" s="1403">
        <v>6716</v>
      </c>
      <c r="E32" s="1403">
        <v>6474</v>
      </c>
      <c r="F32" s="1403">
        <v>10998</v>
      </c>
      <c r="G32" s="1403">
        <v>7276</v>
      </c>
      <c r="H32" s="1403">
        <v>6469</v>
      </c>
      <c r="I32" s="1403">
        <v>3783</v>
      </c>
      <c r="J32" s="1403">
        <v>1</v>
      </c>
      <c r="L32" s="295" t="s">
        <v>37</v>
      </c>
      <c r="M32" s="1404">
        <v>770.27537234647662</v>
      </c>
      <c r="N32" s="1404">
        <v>575.7823507923531</v>
      </c>
      <c r="O32" s="1404">
        <v>493.74765201524173</v>
      </c>
      <c r="P32" s="1404">
        <v>390.93636324111242</v>
      </c>
      <c r="Q32" s="1404">
        <v>749.94425537108873</v>
      </c>
      <c r="R32" s="1404">
        <v>1272.8580000594793</v>
      </c>
      <c r="S32" s="1404">
        <v>2463.0298046024277</v>
      </c>
      <c r="T32" s="1404">
        <v>4486.0012569815835</v>
      </c>
      <c r="W32" s="61"/>
      <c r="X32" s="61"/>
      <c r="Y32" s="61"/>
      <c r="Z32" s="61"/>
      <c r="AA32" s="61"/>
      <c r="AB32" s="61"/>
      <c r="AC32" s="61"/>
      <c r="AD32" s="61"/>
    </row>
    <row r="33" spans="1:30" ht="15" customHeight="1">
      <c r="A33" s="295" t="s">
        <v>38</v>
      </c>
      <c r="B33" s="1403">
        <v>46658</v>
      </c>
      <c r="C33" s="1403">
        <v>376</v>
      </c>
      <c r="D33" s="1403">
        <v>7712</v>
      </c>
      <c r="E33" s="1403">
        <v>7534</v>
      </c>
      <c r="F33" s="1403">
        <v>12301</v>
      </c>
      <c r="G33" s="1403">
        <v>7538</v>
      </c>
      <c r="H33" s="1403">
        <v>7019</v>
      </c>
      <c r="I33" s="1403">
        <v>4177</v>
      </c>
      <c r="J33" s="1403">
        <v>1</v>
      </c>
      <c r="L33" s="295" t="s">
        <v>38</v>
      </c>
      <c r="M33" s="1404">
        <v>855.45915795815552</v>
      </c>
      <c r="N33" s="1404">
        <v>646.55913608694152</v>
      </c>
      <c r="O33" s="1404">
        <v>565.50700577532825</v>
      </c>
      <c r="P33" s="1404">
        <v>447.61656359523914</v>
      </c>
      <c r="Q33" s="1404">
        <v>842.89334223210165</v>
      </c>
      <c r="R33" s="1404">
        <v>1369.6638890604956</v>
      </c>
      <c r="S33" s="1404">
        <v>2731.1071509171134</v>
      </c>
      <c r="T33" s="1404">
        <v>5069.6669579570835</v>
      </c>
      <c r="W33" s="61"/>
      <c r="X33" s="61"/>
      <c r="Y33" s="61"/>
      <c r="Z33" s="61"/>
      <c r="AA33" s="61"/>
      <c r="AB33" s="61"/>
      <c r="AC33" s="61"/>
      <c r="AD33" s="61"/>
    </row>
    <row r="34" spans="1:30" ht="15" customHeight="1">
      <c r="A34" s="1405" t="s">
        <v>39</v>
      </c>
      <c r="B34" s="1406">
        <v>46014</v>
      </c>
      <c r="C34" s="1406">
        <v>354</v>
      </c>
      <c r="D34" s="1406">
        <v>8210</v>
      </c>
      <c r="E34" s="1406">
        <v>7620</v>
      </c>
      <c r="F34" s="1406">
        <v>12136</v>
      </c>
      <c r="G34" s="1406">
        <v>7089</v>
      </c>
      <c r="H34" s="1406">
        <v>6635</v>
      </c>
      <c r="I34" s="1406">
        <v>3968</v>
      </c>
      <c r="J34" s="1406">
        <v>2</v>
      </c>
      <c r="L34" s="1405" t="s">
        <v>39</v>
      </c>
      <c r="M34" s="1407">
        <v>844.79409910936226</v>
      </c>
      <c r="N34" s="1407">
        <v>604.19866871479769</v>
      </c>
      <c r="O34" s="1407">
        <v>598.10398850125046</v>
      </c>
      <c r="P34" s="1407">
        <v>447.5621080527701</v>
      </c>
      <c r="Q34" s="1407">
        <v>835.02710260182221</v>
      </c>
      <c r="R34" s="1407">
        <v>1340.5418898066625</v>
      </c>
      <c r="S34" s="1407">
        <v>2647.265356931965</v>
      </c>
      <c r="T34" s="1407">
        <v>4951.5823100728758</v>
      </c>
      <c r="W34" s="61"/>
      <c r="X34" s="61"/>
      <c r="Y34" s="61"/>
      <c r="Z34" s="61"/>
      <c r="AA34" s="61"/>
      <c r="AB34" s="61"/>
      <c r="AC34" s="61"/>
      <c r="AD34" s="61"/>
    </row>
    <row r="35" spans="1:30" ht="25.5" customHeight="1">
      <c r="L35" s="2403" t="s">
        <v>1003</v>
      </c>
      <c r="M35" s="2403"/>
      <c r="N35" s="2403"/>
      <c r="O35" s="2403"/>
      <c r="P35" s="2403"/>
      <c r="Q35" s="2403"/>
      <c r="R35" s="2403"/>
      <c r="S35" s="2403"/>
      <c r="T35" s="2403"/>
    </row>
    <row r="36" spans="1:30" ht="15" customHeight="1">
      <c r="L36" s="35" t="s">
        <v>40</v>
      </c>
    </row>
    <row r="37" spans="1:30" ht="15" customHeight="1"/>
    <row r="38" spans="1:30" ht="15" customHeight="1"/>
    <row r="39" spans="1:30" ht="15" customHeight="1"/>
    <row r="40" spans="1:30" ht="15" customHeight="1"/>
    <row r="41" spans="1:30" ht="15" customHeight="1"/>
    <row r="42" spans="1:30" ht="15" customHeight="1"/>
    <row r="43" spans="1:30" ht="15" customHeight="1"/>
    <row r="44" spans="1:30" ht="15" customHeight="1"/>
    <row r="45" spans="1:30" ht="15" customHeight="1"/>
    <row r="46" spans="1:30" ht="15" customHeight="1"/>
  </sheetData>
  <mergeCells count="5">
    <mergeCell ref="A5:A6"/>
    <mergeCell ref="B5:J5"/>
    <mergeCell ref="L5:L6"/>
    <mergeCell ref="M5:T5"/>
    <mergeCell ref="L35:T35"/>
  </mergeCells>
  <hyperlinks>
    <hyperlink ref="U1" location="Obsah!A1" display="Naspäť na obsah"/>
  </hyperlinks>
  <pageMargins left="0.7" right="0.7" top="0.75" bottom="0.75" header="0.3" footer="0.3"/>
  <pageSetup paperSize="9" scale="90" orientation="portrait" r:id="rId1"/>
  <colBreaks count="1" manualBreakCount="1">
    <brk id="10" max="3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showGridLines="0" topLeftCell="A10" zoomScaleNormal="100" workbookViewId="0"/>
  </sheetViews>
  <sheetFormatPr defaultRowHeight="14.25"/>
  <cols>
    <col min="1" max="1" width="23.125" customWidth="1"/>
    <col min="2" max="3" width="4.875" customWidth="1"/>
    <col min="4" max="14" width="4.625" customWidth="1"/>
  </cols>
  <sheetData>
    <row r="1" spans="1:27" ht="15" customHeight="1">
      <c r="A1" s="64" t="s">
        <v>0</v>
      </c>
      <c r="O1" s="2004" t="s">
        <v>1431</v>
      </c>
    </row>
    <row r="2" spans="1:27" s="1900" customFormat="1" ht="20.100000000000001" customHeight="1">
      <c r="A2" s="1904" t="s">
        <v>1030</v>
      </c>
      <c r="E2" s="1905"/>
      <c r="O2" s="1906"/>
    </row>
    <row r="3" spans="1:27" ht="15" customHeight="1"/>
    <row r="4" spans="1:27" ht="27" customHeight="1">
      <c r="A4" s="2388" t="s">
        <v>1005</v>
      </c>
      <c r="B4" s="2382" t="s">
        <v>12</v>
      </c>
      <c r="C4" s="2400" t="s">
        <v>1031</v>
      </c>
      <c r="D4" s="2401"/>
      <c r="E4" s="2401"/>
      <c r="F4" s="2401"/>
      <c r="G4" s="2401"/>
      <c r="H4" s="2401"/>
      <c r="I4" s="2401"/>
      <c r="J4" s="2401"/>
      <c r="K4" s="2401"/>
      <c r="L4" s="2401"/>
      <c r="M4" s="2401"/>
      <c r="N4" s="2402"/>
    </row>
    <row r="5" spans="1:27" ht="51.75" customHeight="1">
      <c r="A5" s="2390"/>
      <c r="B5" s="2383"/>
      <c r="C5" s="1410" t="s">
        <v>1439</v>
      </c>
      <c r="D5" s="1410" t="s">
        <v>1440</v>
      </c>
      <c r="E5" s="1410" t="s">
        <v>1441</v>
      </c>
      <c r="F5" s="1410" t="s">
        <v>1442</v>
      </c>
      <c r="G5" s="1410" t="s">
        <v>1443</v>
      </c>
      <c r="H5" s="1410" t="s">
        <v>1444</v>
      </c>
      <c r="I5" s="1410" t="s">
        <v>1445</v>
      </c>
      <c r="J5" s="1410" t="s">
        <v>1446</v>
      </c>
      <c r="K5" s="1410" t="s">
        <v>1447</v>
      </c>
      <c r="L5" s="1410" t="s">
        <v>1448</v>
      </c>
      <c r="M5" s="1410" t="s">
        <v>1449</v>
      </c>
      <c r="N5" s="1410" t="s">
        <v>1450</v>
      </c>
    </row>
    <row r="6" spans="1:27" ht="26.1" customHeight="1">
      <c r="A6" s="1411" t="s">
        <v>12</v>
      </c>
      <c r="B6" s="1394">
        <v>3481</v>
      </c>
      <c r="C6" s="1394">
        <v>585</v>
      </c>
      <c r="D6" s="1394">
        <v>935</v>
      </c>
      <c r="E6" s="1394">
        <v>437</v>
      </c>
      <c r="F6" s="1394">
        <v>84</v>
      </c>
      <c r="G6" s="1394">
        <v>833</v>
      </c>
      <c r="H6" s="1394">
        <v>57</v>
      </c>
      <c r="I6" s="1412">
        <v>16</v>
      </c>
      <c r="J6" s="1412">
        <v>27</v>
      </c>
      <c r="K6" s="1412">
        <v>198</v>
      </c>
      <c r="L6" s="1412">
        <v>2</v>
      </c>
      <c r="M6" s="1412">
        <v>10</v>
      </c>
      <c r="N6" s="1412">
        <v>297</v>
      </c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</row>
    <row r="7" spans="1:27" ht="22.5" customHeight="1">
      <c r="A7" s="1413" t="s">
        <v>1008</v>
      </c>
      <c r="B7" s="1397">
        <v>904</v>
      </c>
      <c r="C7" s="1397">
        <v>152</v>
      </c>
      <c r="D7" s="1397">
        <v>296</v>
      </c>
      <c r="E7" s="1397">
        <v>65</v>
      </c>
      <c r="F7" s="1397">
        <v>13</v>
      </c>
      <c r="G7" s="1397">
        <v>208</v>
      </c>
      <c r="H7" s="1397">
        <v>11</v>
      </c>
      <c r="I7" s="1414">
        <v>3</v>
      </c>
      <c r="J7" s="1414">
        <v>10</v>
      </c>
      <c r="K7" s="1414">
        <v>62</v>
      </c>
      <c r="L7" s="1414" t="s">
        <v>28</v>
      </c>
      <c r="M7" s="1414">
        <v>1</v>
      </c>
      <c r="N7" s="1414">
        <v>83</v>
      </c>
    </row>
    <row r="8" spans="1:27" ht="22.5" customHeight="1">
      <c r="A8" s="1415" t="s">
        <v>1009</v>
      </c>
      <c r="B8" s="1397">
        <v>152</v>
      </c>
      <c r="C8" s="1397">
        <v>15</v>
      </c>
      <c r="D8" s="1397">
        <v>27</v>
      </c>
      <c r="E8" s="1397">
        <v>20</v>
      </c>
      <c r="F8" s="1397">
        <v>4</v>
      </c>
      <c r="G8" s="1397">
        <v>57</v>
      </c>
      <c r="H8" s="1397">
        <v>2</v>
      </c>
      <c r="I8" s="1414">
        <v>1</v>
      </c>
      <c r="J8" s="1414" t="s">
        <v>28</v>
      </c>
      <c r="K8" s="1414">
        <v>11</v>
      </c>
      <c r="L8" s="1414" t="s">
        <v>28</v>
      </c>
      <c r="M8" s="1414" t="s">
        <v>28</v>
      </c>
      <c r="N8" s="1414">
        <v>15</v>
      </c>
    </row>
    <row r="9" spans="1:27" s="1416" customFormat="1" ht="21.75" customHeight="1">
      <c r="A9" s="1415" t="s">
        <v>1010</v>
      </c>
      <c r="B9" s="1397">
        <v>496</v>
      </c>
      <c r="C9" s="1397">
        <v>33</v>
      </c>
      <c r="D9" s="1397">
        <v>98</v>
      </c>
      <c r="E9" s="1397">
        <v>71</v>
      </c>
      <c r="F9" s="1397">
        <v>16</v>
      </c>
      <c r="G9" s="1397">
        <v>175</v>
      </c>
      <c r="H9" s="1397">
        <v>20</v>
      </c>
      <c r="I9" s="1414">
        <v>2</v>
      </c>
      <c r="J9" s="1414">
        <v>4</v>
      </c>
      <c r="K9" s="1414">
        <v>29</v>
      </c>
      <c r="L9" s="1414" t="s">
        <v>28</v>
      </c>
      <c r="M9" s="1414" t="s">
        <v>28</v>
      </c>
      <c r="N9" s="1414">
        <v>48</v>
      </c>
      <c r="O9"/>
    </row>
    <row r="10" spans="1:27" ht="38.25" customHeight="1">
      <c r="A10" s="1415" t="s">
        <v>1011</v>
      </c>
      <c r="B10" s="1397">
        <v>469</v>
      </c>
      <c r="C10" s="1397">
        <v>80</v>
      </c>
      <c r="D10" s="1397">
        <v>91</v>
      </c>
      <c r="E10" s="1397">
        <v>66</v>
      </c>
      <c r="F10" s="1397">
        <v>8</v>
      </c>
      <c r="G10" s="1397">
        <v>141</v>
      </c>
      <c r="H10" s="1397">
        <v>5</v>
      </c>
      <c r="I10" s="1414">
        <v>2</v>
      </c>
      <c r="J10" s="1414">
        <v>3</v>
      </c>
      <c r="K10" s="1414">
        <v>33</v>
      </c>
      <c r="L10" s="1414" t="s">
        <v>28</v>
      </c>
      <c r="M10" s="1414">
        <v>1</v>
      </c>
      <c r="N10" s="1414">
        <v>39</v>
      </c>
    </row>
    <row r="11" spans="1:27" ht="26.1" customHeight="1">
      <c r="A11" s="1415" t="s">
        <v>1012</v>
      </c>
      <c r="B11" s="1397">
        <v>262</v>
      </c>
      <c r="C11" s="1397">
        <v>29</v>
      </c>
      <c r="D11" s="1397">
        <v>124</v>
      </c>
      <c r="E11" s="1397">
        <v>41</v>
      </c>
      <c r="F11" s="1397">
        <v>6</v>
      </c>
      <c r="G11" s="1397">
        <v>30</v>
      </c>
      <c r="H11" s="1397">
        <v>4</v>
      </c>
      <c r="I11" s="1414">
        <v>1</v>
      </c>
      <c r="J11" s="1414" t="s">
        <v>28</v>
      </c>
      <c r="K11" s="1414">
        <v>5</v>
      </c>
      <c r="L11" s="1414" t="s">
        <v>28</v>
      </c>
      <c r="M11" s="1414" t="s">
        <v>28</v>
      </c>
      <c r="N11" s="1414">
        <v>22</v>
      </c>
    </row>
    <row r="12" spans="1:27" ht="26.1" customHeight="1">
      <c r="A12" s="1415" t="s">
        <v>1032</v>
      </c>
      <c r="B12" s="1397">
        <v>147</v>
      </c>
      <c r="C12" s="1397">
        <v>15</v>
      </c>
      <c r="D12" s="1397">
        <v>82</v>
      </c>
      <c r="E12" s="1397">
        <v>13</v>
      </c>
      <c r="F12" s="1397">
        <v>1</v>
      </c>
      <c r="G12" s="1397">
        <v>20</v>
      </c>
      <c r="H12" s="1397">
        <v>3</v>
      </c>
      <c r="I12" s="1414" t="s">
        <v>28</v>
      </c>
      <c r="J12" s="1414">
        <v>2</v>
      </c>
      <c r="K12" s="1414">
        <v>7</v>
      </c>
      <c r="L12" s="1414" t="s">
        <v>28</v>
      </c>
      <c r="M12" s="1414" t="s">
        <v>28</v>
      </c>
      <c r="N12" s="1414">
        <v>4</v>
      </c>
    </row>
    <row r="13" spans="1:27" ht="26.1" customHeight="1">
      <c r="A13" s="1415" t="s">
        <v>1014</v>
      </c>
      <c r="B13" s="1397">
        <v>56</v>
      </c>
      <c r="C13" s="1397">
        <v>4</v>
      </c>
      <c r="D13" s="1397">
        <v>22</v>
      </c>
      <c r="E13" s="1397">
        <v>12</v>
      </c>
      <c r="F13" s="1397">
        <v>1</v>
      </c>
      <c r="G13" s="1397">
        <v>11</v>
      </c>
      <c r="H13" s="1397" t="s">
        <v>28</v>
      </c>
      <c r="I13" s="1414" t="s">
        <v>28</v>
      </c>
      <c r="J13" s="1414" t="s">
        <v>28</v>
      </c>
      <c r="K13" s="1414">
        <v>2</v>
      </c>
      <c r="L13" s="1414" t="s">
        <v>28</v>
      </c>
      <c r="M13" s="1414" t="s">
        <v>28</v>
      </c>
      <c r="N13" s="1414">
        <v>4</v>
      </c>
    </row>
    <row r="14" spans="1:27" ht="26.1" customHeight="1">
      <c r="A14" s="1415" t="s">
        <v>1015</v>
      </c>
      <c r="B14" s="1397">
        <v>213</v>
      </c>
      <c r="C14" s="1397">
        <v>57</v>
      </c>
      <c r="D14" s="1397">
        <v>57</v>
      </c>
      <c r="E14" s="1397">
        <v>27</v>
      </c>
      <c r="F14" s="1397">
        <v>1</v>
      </c>
      <c r="G14" s="1397">
        <v>39</v>
      </c>
      <c r="H14" s="1397">
        <v>1</v>
      </c>
      <c r="I14" s="1414">
        <v>3</v>
      </c>
      <c r="J14" s="1414">
        <v>1</v>
      </c>
      <c r="K14" s="1414">
        <v>14</v>
      </c>
      <c r="L14" s="1414" t="s">
        <v>28</v>
      </c>
      <c r="M14" s="1414">
        <v>3</v>
      </c>
      <c r="N14" s="1414">
        <v>10</v>
      </c>
    </row>
    <row r="15" spans="1:27" ht="26.1" customHeight="1">
      <c r="A15" s="1415" t="s">
        <v>1033</v>
      </c>
      <c r="B15" s="1397">
        <v>301</v>
      </c>
      <c r="C15" s="1397">
        <v>90</v>
      </c>
      <c r="D15" s="1397">
        <v>67</v>
      </c>
      <c r="E15" s="1397">
        <v>62</v>
      </c>
      <c r="F15" s="1397">
        <v>2</v>
      </c>
      <c r="G15" s="1397">
        <v>33</v>
      </c>
      <c r="H15" s="1397">
        <v>1</v>
      </c>
      <c r="I15" s="1414">
        <v>1</v>
      </c>
      <c r="J15" s="1414">
        <v>5</v>
      </c>
      <c r="K15" s="1414">
        <v>13</v>
      </c>
      <c r="L15" s="1414" t="s">
        <v>28</v>
      </c>
      <c r="M15" s="1414" t="s">
        <v>28</v>
      </c>
      <c r="N15" s="1414">
        <v>27</v>
      </c>
    </row>
    <row r="16" spans="1:27" ht="26.1" customHeight="1">
      <c r="A16" s="1415" t="s">
        <v>1017</v>
      </c>
      <c r="B16" s="1397">
        <v>39</v>
      </c>
      <c r="C16" s="1397">
        <v>11</v>
      </c>
      <c r="D16" s="1397">
        <v>8</v>
      </c>
      <c r="E16" s="1397">
        <v>10</v>
      </c>
      <c r="F16" s="1397" t="s">
        <v>28</v>
      </c>
      <c r="G16" s="1397">
        <v>4</v>
      </c>
      <c r="H16" s="1397">
        <v>1</v>
      </c>
      <c r="I16" s="1414" t="s">
        <v>28</v>
      </c>
      <c r="J16" s="1414" t="s">
        <v>28</v>
      </c>
      <c r="K16" s="1414">
        <v>1</v>
      </c>
      <c r="L16" s="1414" t="s">
        <v>28</v>
      </c>
      <c r="M16" s="1414" t="s">
        <v>28</v>
      </c>
      <c r="N16" s="1414">
        <v>4</v>
      </c>
    </row>
    <row r="17" spans="1:14" ht="26.1" customHeight="1">
      <c r="A17" s="1415" t="s">
        <v>1034</v>
      </c>
      <c r="B17" s="1397">
        <v>320</v>
      </c>
      <c r="C17" s="1397">
        <v>59</v>
      </c>
      <c r="D17" s="1397">
        <v>51</v>
      </c>
      <c r="E17" s="1397">
        <v>45</v>
      </c>
      <c r="F17" s="1397">
        <v>17</v>
      </c>
      <c r="G17" s="1397">
        <v>90</v>
      </c>
      <c r="H17" s="1397">
        <v>5</v>
      </c>
      <c r="I17" s="1414">
        <v>2</v>
      </c>
      <c r="J17" s="1414">
        <v>1</v>
      </c>
      <c r="K17" s="1414">
        <v>17</v>
      </c>
      <c r="L17" s="1414" t="s">
        <v>28</v>
      </c>
      <c r="M17" s="1414">
        <v>1</v>
      </c>
      <c r="N17" s="1414">
        <v>32</v>
      </c>
    </row>
    <row r="18" spans="1:14" ht="24" customHeight="1">
      <c r="A18" s="1415" t="s">
        <v>1022</v>
      </c>
      <c r="B18" s="1397">
        <v>9</v>
      </c>
      <c r="C18" s="1397">
        <v>4</v>
      </c>
      <c r="D18" s="1397" t="s">
        <v>28</v>
      </c>
      <c r="E18" s="1397" t="s">
        <v>28</v>
      </c>
      <c r="F18" s="1397">
        <v>1</v>
      </c>
      <c r="G18" s="1397">
        <v>1</v>
      </c>
      <c r="H18" s="1397" t="s">
        <v>28</v>
      </c>
      <c r="I18" s="1414" t="s">
        <v>28</v>
      </c>
      <c r="J18" s="1414" t="s">
        <v>28</v>
      </c>
      <c r="K18" s="1414">
        <v>1</v>
      </c>
      <c r="L18" s="1414" t="s">
        <v>28</v>
      </c>
      <c r="M18" s="1414">
        <v>1</v>
      </c>
      <c r="N18" s="1414">
        <v>1</v>
      </c>
    </row>
    <row r="19" spans="1:14" ht="26.1" customHeight="1">
      <c r="A19" s="1415" t="s">
        <v>1024</v>
      </c>
      <c r="B19" s="1397">
        <v>15</v>
      </c>
      <c r="C19" s="1397">
        <v>4</v>
      </c>
      <c r="D19" s="1397">
        <v>1</v>
      </c>
      <c r="E19" s="1397" t="s">
        <v>28</v>
      </c>
      <c r="F19" s="1397" t="s">
        <v>28</v>
      </c>
      <c r="G19" s="1397">
        <v>2</v>
      </c>
      <c r="H19" s="1397">
        <v>2</v>
      </c>
      <c r="I19" s="1414" t="s">
        <v>28</v>
      </c>
      <c r="J19" s="1414">
        <v>1</v>
      </c>
      <c r="K19" s="1414">
        <v>1</v>
      </c>
      <c r="L19" s="1414">
        <v>1</v>
      </c>
      <c r="M19" s="1414">
        <v>2</v>
      </c>
      <c r="N19" s="1414">
        <v>1</v>
      </c>
    </row>
    <row r="20" spans="1:14" ht="38.25" customHeight="1">
      <c r="A20" s="1415" t="s">
        <v>1035</v>
      </c>
      <c r="B20" s="1397">
        <v>13</v>
      </c>
      <c r="C20" s="1397">
        <v>6</v>
      </c>
      <c r="D20" s="1397">
        <v>4</v>
      </c>
      <c r="E20" s="1397" t="s">
        <v>28</v>
      </c>
      <c r="F20" s="1397" t="s">
        <v>28</v>
      </c>
      <c r="G20" s="1397" t="s">
        <v>28</v>
      </c>
      <c r="H20" s="1397" t="s">
        <v>28</v>
      </c>
      <c r="I20" s="1414">
        <v>1</v>
      </c>
      <c r="J20" s="1414" t="s">
        <v>28</v>
      </c>
      <c r="K20" s="1414" t="s">
        <v>28</v>
      </c>
      <c r="L20" s="1414">
        <v>1</v>
      </c>
      <c r="M20" s="1414" t="s">
        <v>28</v>
      </c>
      <c r="N20" s="1414">
        <v>1</v>
      </c>
    </row>
    <row r="21" spans="1:14" ht="26.1" customHeight="1">
      <c r="A21" s="1415" t="s">
        <v>1026</v>
      </c>
      <c r="B21" s="1397">
        <v>3</v>
      </c>
      <c r="C21" s="1397">
        <v>2</v>
      </c>
      <c r="D21" s="1397" t="s">
        <v>28</v>
      </c>
      <c r="E21" s="1397" t="s">
        <v>28</v>
      </c>
      <c r="F21" s="1397" t="s">
        <v>28</v>
      </c>
      <c r="G21" s="1397" t="s">
        <v>28</v>
      </c>
      <c r="H21" s="1397">
        <v>1</v>
      </c>
      <c r="I21" s="1414" t="s">
        <v>28</v>
      </c>
      <c r="J21" s="1414" t="s">
        <v>28</v>
      </c>
      <c r="K21" s="1414" t="s">
        <v>28</v>
      </c>
      <c r="L21" s="1414" t="s">
        <v>28</v>
      </c>
      <c r="M21" s="1414" t="s">
        <v>28</v>
      </c>
      <c r="N21" s="1414" t="s">
        <v>28</v>
      </c>
    </row>
    <row r="22" spans="1:14" ht="26.1" customHeight="1">
      <c r="A22" s="1415" t="s">
        <v>1027</v>
      </c>
      <c r="B22" s="1397">
        <v>5</v>
      </c>
      <c r="C22" s="1397">
        <v>1</v>
      </c>
      <c r="D22" s="1397">
        <v>1</v>
      </c>
      <c r="E22" s="1397" t="s">
        <v>28</v>
      </c>
      <c r="F22" s="1397" t="s">
        <v>28</v>
      </c>
      <c r="G22" s="1397">
        <v>1</v>
      </c>
      <c r="H22" s="1397">
        <v>1</v>
      </c>
      <c r="I22" s="1414" t="s">
        <v>28</v>
      </c>
      <c r="J22" s="1414" t="s">
        <v>28</v>
      </c>
      <c r="K22" s="1414" t="s">
        <v>28</v>
      </c>
      <c r="L22" s="1414" t="s">
        <v>28</v>
      </c>
      <c r="M22" s="1414" t="s">
        <v>28</v>
      </c>
      <c r="N22" s="1414">
        <v>1</v>
      </c>
    </row>
    <row r="23" spans="1:14" ht="38.25" customHeight="1">
      <c r="A23" s="1415" t="s">
        <v>1028</v>
      </c>
      <c r="B23" s="1397">
        <v>26</v>
      </c>
      <c r="C23" s="1397">
        <v>17</v>
      </c>
      <c r="D23" s="1397">
        <v>1</v>
      </c>
      <c r="E23" s="1397" t="s">
        <v>28</v>
      </c>
      <c r="F23" s="1397">
        <v>1</v>
      </c>
      <c r="G23" s="1397" t="s">
        <v>28</v>
      </c>
      <c r="H23" s="1397" t="s">
        <v>28</v>
      </c>
      <c r="I23" s="1414" t="s">
        <v>28</v>
      </c>
      <c r="J23" s="1414" t="s">
        <v>28</v>
      </c>
      <c r="K23" s="1414">
        <v>1</v>
      </c>
      <c r="L23" s="1414" t="s">
        <v>28</v>
      </c>
      <c r="M23" s="1414">
        <v>1</v>
      </c>
      <c r="N23" s="1414">
        <v>5</v>
      </c>
    </row>
    <row r="24" spans="1:14" ht="39.75" customHeight="1">
      <c r="A24" s="1415" t="s">
        <v>1029</v>
      </c>
      <c r="B24" s="1397">
        <v>50</v>
      </c>
      <c r="C24" s="1397">
        <v>6</v>
      </c>
      <c r="D24" s="1397">
        <v>4</v>
      </c>
      <c r="E24" s="1397">
        <v>5</v>
      </c>
      <c r="F24" s="1397">
        <v>13</v>
      </c>
      <c r="G24" s="1397">
        <v>21</v>
      </c>
      <c r="H24" s="1397" t="s">
        <v>28</v>
      </c>
      <c r="I24" s="1414" t="s">
        <v>28</v>
      </c>
      <c r="J24" s="1414" t="s">
        <v>28</v>
      </c>
      <c r="K24" s="1414">
        <v>1</v>
      </c>
      <c r="L24" s="1414" t="s">
        <v>28</v>
      </c>
      <c r="M24" s="1414" t="s">
        <v>28</v>
      </c>
      <c r="N24" s="1414" t="s">
        <v>28</v>
      </c>
    </row>
    <row r="25" spans="1:14" ht="26.1" customHeight="1">
      <c r="A25" s="1417" t="s">
        <v>1036</v>
      </c>
      <c r="B25" s="1401">
        <v>1</v>
      </c>
      <c r="C25" s="1401" t="s">
        <v>28</v>
      </c>
      <c r="D25" s="1401">
        <v>1</v>
      </c>
      <c r="E25" s="1401" t="s">
        <v>28</v>
      </c>
      <c r="F25" s="1401" t="s">
        <v>28</v>
      </c>
      <c r="G25" s="1401" t="s">
        <v>28</v>
      </c>
      <c r="H25" s="1401" t="s">
        <v>28</v>
      </c>
      <c r="I25" s="1418" t="s">
        <v>28</v>
      </c>
      <c r="J25" s="1418" t="s">
        <v>28</v>
      </c>
      <c r="K25" s="1418" t="s">
        <v>28</v>
      </c>
      <c r="L25" s="1418" t="s">
        <v>28</v>
      </c>
      <c r="M25" s="1418" t="s">
        <v>28</v>
      </c>
      <c r="N25" s="1418" t="s">
        <v>28</v>
      </c>
    </row>
    <row r="26" spans="1:14">
      <c r="A26" s="1419"/>
      <c r="B26" s="45"/>
      <c r="C26" s="45"/>
      <c r="D26" s="45"/>
      <c r="E26" s="45"/>
      <c r="F26" s="45"/>
      <c r="G26" s="45"/>
      <c r="H26" s="45"/>
    </row>
    <row r="27" spans="1:14">
      <c r="A27" s="1393" t="s">
        <v>36</v>
      </c>
      <c r="B27" s="1394">
        <v>3405</v>
      </c>
      <c r="C27" s="1394">
        <v>528</v>
      </c>
      <c r="D27" s="1394">
        <v>1004</v>
      </c>
      <c r="E27" s="1394">
        <v>447</v>
      </c>
      <c r="F27" s="1394">
        <v>87</v>
      </c>
      <c r="G27" s="1394">
        <v>813</v>
      </c>
      <c r="H27" s="1394">
        <v>41</v>
      </c>
      <c r="I27" s="1412">
        <v>17</v>
      </c>
      <c r="J27" s="1412">
        <v>24</v>
      </c>
      <c r="K27" s="1412">
        <v>175</v>
      </c>
      <c r="L27" s="1412">
        <v>3</v>
      </c>
      <c r="M27" s="1412">
        <v>3</v>
      </c>
      <c r="N27" s="1412">
        <v>263</v>
      </c>
    </row>
    <row r="28" spans="1:14">
      <c r="A28" s="295" t="s">
        <v>37</v>
      </c>
      <c r="B28" s="1403">
        <v>3538</v>
      </c>
      <c r="C28" s="1403">
        <v>543</v>
      </c>
      <c r="D28" s="1403">
        <v>1055</v>
      </c>
      <c r="E28" s="1403">
        <v>442</v>
      </c>
      <c r="F28" s="1403">
        <v>67</v>
      </c>
      <c r="G28" s="1403">
        <v>880</v>
      </c>
      <c r="H28" s="1403">
        <v>52</v>
      </c>
      <c r="I28" s="1420">
        <v>18</v>
      </c>
      <c r="J28" s="1420">
        <v>20</v>
      </c>
      <c r="K28" s="1420">
        <v>152</v>
      </c>
      <c r="L28" s="1420">
        <v>1</v>
      </c>
      <c r="M28" s="1420">
        <v>4</v>
      </c>
      <c r="N28" s="1420">
        <v>304</v>
      </c>
    </row>
    <row r="29" spans="1:14">
      <c r="A29" s="295" t="s">
        <v>38</v>
      </c>
      <c r="B29" s="1403">
        <v>3915</v>
      </c>
      <c r="C29" s="1403">
        <v>778</v>
      </c>
      <c r="D29" s="1403">
        <v>892</v>
      </c>
      <c r="E29" s="1403">
        <v>479</v>
      </c>
      <c r="F29" s="1403">
        <v>93</v>
      </c>
      <c r="G29" s="1403">
        <v>1015</v>
      </c>
      <c r="H29" s="1403">
        <v>69</v>
      </c>
      <c r="I29" s="1420">
        <v>27</v>
      </c>
      <c r="J29" s="1420">
        <v>37</v>
      </c>
      <c r="K29" s="1420">
        <v>186</v>
      </c>
      <c r="L29" s="1420">
        <v>6</v>
      </c>
      <c r="M29" s="1420">
        <v>7</v>
      </c>
      <c r="N29" s="1420">
        <v>326</v>
      </c>
    </row>
    <row r="30" spans="1:14">
      <c r="A30" s="1405" t="s">
        <v>39</v>
      </c>
      <c r="B30" s="1406">
        <v>4162</v>
      </c>
      <c r="C30" s="1406">
        <v>865</v>
      </c>
      <c r="D30" s="1406">
        <v>1042</v>
      </c>
      <c r="E30" s="1406">
        <v>477</v>
      </c>
      <c r="F30" s="1406">
        <v>91</v>
      </c>
      <c r="G30" s="1406">
        <v>1064</v>
      </c>
      <c r="H30" s="1406">
        <v>66</v>
      </c>
      <c r="I30" s="1421">
        <v>16</v>
      </c>
      <c r="J30" s="1421">
        <v>21</v>
      </c>
      <c r="K30" s="1421">
        <v>215</v>
      </c>
      <c r="L30" s="1421">
        <v>6</v>
      </c>
      <c r="M30" s="1421">
        <v>5</v>
      </c>
      <c r="N30" s="1421">
        <v>294</v>
      </c>
    </row>
    <row r="31" spans="1:14">
      <c r="A31" s="1386" t="s">
        <v>1003</v>
      </c>
    </row>
    <row r="32" spans="1:14">
      <c r="A32" s="35" t="s">
        <v>40</v>
      </c>
    </row>
  </sheetData>
  <mergeCells count="3">
    <mergeCell ref="A4:A5"/>
    <mergeCell ref="B4:B5"/>
    <mergeCell ref="C4:N4"/>
  </mergeCells>
  <hyperlinks>
    <hyperlink ref="O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zoomScaleNormal="100" workbookViewId="0"/>
  </sheetViews>
  <sheetFormatPr defaultRowHeight="14.25"/>
  <cols>
    <col min="1" max="2" width="9" customWidth="1"/>
    <col min="4" max="9" width="9" customWidth="1"/>
    <col min="10" max="10" width="30.125" customWidth="1"/>
    <col min="11" max="12" width="8.875" customWidth="1"/>
    <col min="13" max="13" width="8.875" style="919" customWidth="1"/>
    <col min="14" max="16" width="8.875" style="1422" customWidth="1"/>
    <col min="17" max="18" width="9" style="1422"/>
  </cols>
  <sheetData>
    <row r="1" spans="1:18" ht="15" customHeight="1">
      <c r="A1" s="64" t="s">
        <v>0</v>
      </c>
      <c r="J1" s="2004" t="s">
        <v>1431</v>
      </c>
    </row>
    <row r="2" spans="1:18" ht="20.100000000000001" customHeight="1">
      <c r="A2" s="924" t="s">
        <v>1287</v>
      </c>
      <c r="C2" s="1423"/>
    </row>
    <row r="3" spans="1:18" ht="15" customHeight="1">
      <c r="B3" s="1424"/>
      <c r="C3" s="1424"/>
      <c r="D3" s="1424"/>
    </row>
    <row r="4" spans="1:18">
      <c r="A4" s="638"/>
      <c r="B4" s="1425"/>
      <c r="C4" s="1425"/>
      <c r="D4" s="1425"/>
      <c r="E4" s="1425"/>
      <c r="F4" s="1425"/>
      <c r="G4" s="1425"/>
      <c r="H4" s="1425"/>
      <c r="I4" s="1425"/>
      <c r="J4" s="66" t="s">
        <v>1289</v>
      </c>
      <c r="Q4" s="66"/>
      <c r="R4" s="66"/>
    </row>
    <row r="5" spans="1:18">
      <c r="A5" s="1426"/>
      <c r="B5" s="1427"/>
      <c r="C5" s="1428"/>
      <c r="D5" s="1428"/>
      <c r="E5" s="1428"/>
      <c r="F5" s="1428"/>
      <c r="G5" s="1428"/>
      <c r="H5" s="1428"/>
      <c r="I5" s="1428"/>
      <c r="J5" s="2048" t="s">
        <v>1037</v>
      </c>
      <c r="K5" s="2404" t="s">
        <v>179</v>
      </c>
      <c r="L5" s="2405"/>
      <c r="M5" s="2405"/>
      <c r="N5" s="2405"/>
      <c r="O5" s="2405"/>
      <c r="P5" s="2406"/>
      <c r="Q5" s="66"/>
      <c r="R5" s="66"/>
    </row>
    <row r="6" spans="1:18">
      <c r="A6" s="1429"/>
      <c r="B6" s="1428"/>
      <c r="C6" s="1428"/>
      <c r="D6" s="1428"/>
      <c r="E6" s="1428"/>
      <c r="F6" s="1428"/>
      <c r="G6" s="1428"/>
      <c r="H6" s="1428"/>
      <c r="I6" s="1428"/>
      <c r="J6" s="2049"/>
      <c r="K6" s="1960">
        <v>2017</v>
      </c>
      <c r="L6" s="47">
        <v>2018</v>
      </c>
      <c r="M6" s="47">
        <v>2019</v>
      </c>
      <c r="N6" s="48">
        <v>2020</v>
      </c>
      <c r="O6" s="47">
        <v>2021</v>
      </c>
      <c r="P6" s="47" t="s">
        <v>1038</v>
      </c>
      <c r="Q6" s="66"/>
      <c r="R6" s="66"/>
    </row>
    <row r="7" spans="1:18">
      <c r="A7" s="1429"/>
      <c r="B7" s="1428"/>
      <c r="C7" s="1428"/>
      <c r="D7" s="1428"/>
      <c r="E7" s="1428"/>
      <c r="F7" s="1428"/>
      <c r="G7" s="1428"/>
      <c r="H7" s="1428"/>
      <c r="I7" s="1428"/>
      <c r="J7" s="1996" t="s">
        <v>1039</v>
      </c>
      <c r="K7" s="1124">
        <v>82611</v>
      </c>
      <c r="L7" s="1124">
        <v>80647</v>
      </c>
      <c r="M7" s="1124">
        <v>78774</v>
      </c>
      <c r="N7" s="1124">
        <v>65960</v>
      </c>
      <c r="O7" s="1372">
        <v>58909</v>
      </c>
      <c r="P7" s="1372">
        <v>65289</v>
      </c>
    </row>
    <row r="8" spans="1:18">
      <c r="A8" s="1429"/>
      <c r="B8" s="1428"/>
      <c r="C8" s="1428"/>
      <c r="D8" s="1428"/>
      <c r="E8" s="1428"/>
      <c r="F8" s="1428"/>
      <c r="G8" s="1428"/>
      <c r="H8" s="1428"/>
      <c r="I8" s="1428"/>
      <c r="J8" s="1516" t="s">
        <v>377</v>
      </c>
      <c r="K8" s="179"/>
      <c r="L8" s="179"/>
      <c r="M8" s="179"/>
      <c r="N8" s="179"/>
      <c r="O8" s="179"/>
      <c r="P8" s="179"/>
    </row>
    <row r="9" spans="1:18">
      <c r="A9" s="1429"/>
      <c r="B9" s="1428"/>
      <c r="C9" s="1428"/>
      <c r="D9" s="1428"/>
      <c r="E9" s="1428"/>
      <c r="F9" s="1428"/>
      <c r="G9" s="1428"/>
      <c r="H9" s="1428"/>
      <c r="I9" s="1428"/>
      <c r="J9" s="1908" t="s">
        <v>1040</v>
      </c>
      <c r="K9" s="182">
        <v>4019</v>
      </c>
      <c r="L9" s="182">
        <v>4162</v>
      </c>
      <c r="M9" s="182">
        <v>3915</v>
      </c>
      <c r="N9" s="182">
        <v>3538</v>
      </c>
      <c r="O9" s="531">
        <v>3405</v>
      </c>
      <c r="P9" s="531">
        <v>3481</v>
      </c>
    </row>
    <row r="10" spans="1:18" ht="25.5" customHeight="1">
      <c r="A10" s="1429"/>
      <c r="B10" s="1428"/>
      <c r="C10" s="1428"/>
      <c r="D10" s="1428"/>
      <c r="E10" s="1428"/>
      <c r="F10" s="1428"/>
      <c r="G10" s="1428"/>
      <c r="H10" s="1428"/>
      <c r="I10" s="1428"/>
      <c r="J10" s="1994" t="s">
        <v>1041</v>
      </c>
      <c r="K10" s="219">
        <v>7662</v>
      </c>
      <c r="L10" s="219">
        <v>7101</v>
      </c>
      <c r="M10" s="219">
        <v>6855</v>
      </c>
      <c r="N10" s="219">
        <v>5776</v>
      </c>
      <c r="O10" s="219">
        <v>5365</v>
      </c>
      <c r="P10" s="219">
        <v>5609</v>
      </c>
    </row>
    <row r="11" spans="1:18" ht="15" customHeight="1">
      <c r="A11" s="1429"/>
      <c r="B11" s="1428"/>
      <c r="C11" s="1428"/>
      <c r="D11" s="1428"/>
      <c r="E11" s="1428"/>
      <c r="F11" s="1428"/>
      <c r="G11" s="1428"/>
      <c r="H11" s="1428"/>
      <c r="I11" s="1428"/>
      <c r="J11" s="1995" t="s">
        <v>1042</v>
      </c>
      <c r="K11" s="191">
        <v>46839</v>
      </c>
      <c r="L11" s="191">
        <v>46014</v>
      </c>
      <c r="M11" s="191">
        <v>46658</v>
      </c>
      <c r="N11" s="191">
        <v>42048</v>
      </c>
      <c r="O11" s="536">
        <v>39531</v>
      </c>
      <c r="P11" s="536">
        <v>43869</v>
      </c>
    </row>
    <row r="12" spans="1:18">
      <c r="A12" s="1429"/>
      <c r="B12" s="1428"/>
      <c r="C12" s="1428"/>
      <c r="D12" s="1428"/>
      <c r="E12" s="1428"/>
      <c r="F12" s="1428"/>
      <c r="G12" s="1428"/>
      <c r="H12" s="1428"/>
      <c r="I12" s="1428"/>
      <c r="J12" s="919"/>
      <c r="K12" s="919"/>
      <c r="L12" s="1466"/>
      <c r="M12" s="1466"/>
      <c r="N12" s="1467"/>
      <c r="O12" s="1468"/>
      <c r="P12" s="1468"/>
    </row>
    <row r="13" spans="1:18">
      <c r="A13" s="1429"/>
      <c r="B13" s="1428"/>
      <c r="C13" s="1428"/>
      <c r="D13" s="1428"/>
      <c r="E13" s="1428"/>
      <c r="F13" s="1428"/>
      <c r="G13" s="1428"/>
      <c r="H13" s="1428"/>
      <c r="I13" s="1428"/>
      <c r="N13" s="2407"/>
      <c r="P13" s="1431"/>
    </row>
    <row r="14" spans="1:18">
      <c r="A14" s="1429"/>
      <c r="B14" s="1428"/>
      <c r="C14" s="1428"/>
      <c r="D14" s="1428"/>
      <c r="E14" s="1428"/>
      <c r="F14" s="1428"/>
      <c r="G14" s="1428"/>
      <c r="H14" s="1428"/>
      <c r="I14" s="1428"/>
      <c r="N14" s="2407"/>
      <c r="Q14" s="551"/>
      <c r="R14" s="1430"/>
    </row>
    <row r="15" spans="1:18">
      <c r="A15" s="1429"/>
      <c r="B15" s="1428"/>
      <c r="C15" s="1428"/>
      <c r="D15" s="1428"/>
      <c r="E15" s="1428"/>
      <c r="F15" s="1428"/>
      <c r="G15" s="1428"/>
      <c r="H15" s="1428"/>
      <c r="I15" s="1428"/>
      <c r="N15" s="1434"/>
      <c r="Q15" s="551"/>
      <c r="R15" s="1432"/>
    </row>
    <row r="16" spans="1:18">
      <c r="A16" s="1429"/>
      <c r="B16" s="1428"/>
      <c r="C16" s="1428"/>
      <c r="D16" s="1428"/>
      <c r="E16" s="1428"/>
      <c r="F16" s="1428"/>
      <c r="G16" s="1428"/>
      <c r="H16" s="1428"/>
      <c r="I16" s="1428"/>
      <c r="N16" s="1434"/>
      <c r="R16" s="1433"/>
    </row>
    <row r="17" spans="1:18">
      <c r="A17" s="1429"/>
      <c r="B17" s="1428"/>
      <c r="C17" s="1428"/>
      <c r="D17" s="1428"/>
      <c r="N17" s="1434"/>
      <c r="R17" s="1433"/>
    </row>
    <row r="18" spans="1:18">
      <c r="N18" s="1434"/>
      <c r="R18" s="1433"/>
    </row>
    <row r="19" spans="1:18">
      <c r="N19" s="1434"/>
      <c r="R19" s="1433"/>
    </row>
    <row r="20" spans="1:18">
      <c r="N20" s="1434"/>
      <c r="R20" s="1433"/>
    </row>
    <row r="21" spans="1:18">
      <c r="N21" s="1434"/>
    </row>
    <row r="22" spans="1:18">
      <c r="N22" s="1948"/>
      <c r="R22" s="1433"/>
    </row>
    <row r="23" spans="1:18">
      <c r="N23" s="1434"/>
      <c r="R23" s="551"/>
    </row>
    <row r="24" spans="1:18" ht="15">
      <c r="I24" s="1950"/>
      <c r="N24" s="1439"/>
      <c r="O24" s="550"/>
      <c r="P24" s="550"/>
      <c r="R24" s="551"/>
    </row>
    <row r="25" spans="1:18">
      <c r="I25" s="1949"/>
      <c r="M25" s="1439"/>
      <c r="N25" s="550"/>
      <c r="O25" s="550"/>
      <c r="P25" s="550"/>
      <c r="R25" s="1437"/>
    </row>
    <row r="26" spans="1:18">
      <c r="J26" s="405"/>
      <c r="K26" s="1130"/>
      <c r="L26" s="919"/>
      <c r="M26" s="1422"/>
      <c r="O26" s="919"/>
      <c r="P26"/>
      <c r="Q26"/>
      <c r="R26" s="505"/>
    </row>
    <row r="27" spans="1:18">
      <c r="J27" s="405"/>
      <c r="K27" s="1130"/>
      <c r="L27" s="919"/>
      <c r="M27" s="1422"/>
      <c r="N27" s="1457"/>
      <c r="O27" s="919"/>
      <c r="P27"/>
      <c r="Q27"/>
      <c r="R27" s="505"/>
    </row>
    <row r="28" spans="1:18">
      <c r="J28" s="405"/>
      <c r="K28" s="1130"/>
      <c r="L28" s="919"/>
      <c r="M28" s="1422"/>
      <c r="N28" s="1458"/>
      <c r="O28" s="919"/>
      <c r="P28"/>
      <c r="Q28"/>
      <c r="R28" s="505"/>
    </row>
    <row r="29" spans="1:18">
      <c r="J29" s="405"/>
      <c r="K29" s="1130"/>
      <c r="L29" s="919"/>
      <c r="M29" s="1422"/>
      <c r="N29" s="1458"/>
      <c r="O29" s="919"/>
      <c r="P29"/>
      <c r="Q29"/>
      <c r="R29" s="505"/>
    </row>
    <row r="30" spans="1:18">
      <c r="J30" s="405"/>
      <c r="K30" s="1130"/>
      <c r="L30" s="919"/>
      <c r="M30" s="1422"/>
      <c r="N30" s="1458"/>
      <c r="O30" s="894"/>
      <c r="P30" s="894"/>
      <c r="Q30"/>
      <c r="R30" s="505"/>
    </row>
    <row r="31" spans="1:18">
      <c r="A31" s="221"/>
      <c r="B31" s="221"/>
      <c r="C31" s="221"/>
      <c r="J31" s="405"/>
      <c r="K31" s="1130"/>
      <c r="L31" s="919"/>
      <c r="M31" s="1422"/>
      <c r="N31" s="1458"/>
      <c r="O31" s="922"/>
      <c r="P31" s="922"/>
      <c r="Q31"/>
      <c r="R31" s="505"/>
    </row>
    <row r="32" spans="1:18">
      <c r="A32" s="1140"/>
      <c r="B32" s="1459"/>
      <c r="C32" s="1459"/>
      <c r="J32" s="405"/>
      <c r="K32" s="1130"/>
      <c r="L32" s="919"/>
      <c r="M32" s="1422"/>
      <c r="N32" s="1458"/>
      <c r="O32" s="922"/>
      <c r="P32" s="922"/>
      <c r="Q32" s="894"/>
      <c r="R32" s="505"/>
    </row>
    <row r="33" spans="1:22">
      <c r="A33" s="1140"/>
      <c r="B33" s="641"/>
      <c r="C33" s="1460"/>
      <c r="J33" s="919"/>
      <c r="K33" s="919"/>
      <c r="L33" s="551"/>
      <c r="M33" s="1422"/>
      <c r="N33" s="1458"/>
      <c r="O33" s="922"/>
      <c r="P33" s="922"/>
      <c r="Q33" s="922"/>
      <c r="R33" s="505"/>
    </row>
    <row r="34" spans="1:22">
      <c r="A34" s="1461"/>
      <c r="B34" s="1462"/>
      <c r="C34" s="1462"/>
      <c r="J34" s="919"/>
      <c r="K34" s="919"/>
      <c r="L34" s="919"/>
      <c r="M34" s="1422"/>
      <c r="N34" s="922"/>
      <c r="O34" s="922"/>
      <c r="P34" s="922"/>
      <c r="Q34" s="922"/>
      <c r="R34" s="919"/>
    </row>
    <row r="35" spans="1:22">
      <c r="A35" s="221"/>
      <c r="B35" s="221"/>
      <c r="C35" s="221"/>
      <c r="J35" s="919"/>
      <c r="K35" s="919"/>
      <c r="L35" s="919"/>
      <c r="Q35" s="922"/>
      <c r="R35" s="919"/>
    </row>
    <row r="36" spans="1:22">
      <c r="A36" s="1464"/>
      <c r="B36" s="1130"/>
      <c r="C36" s="1130"/>
      <c r="J36" s="919"/>
      <c r="K36" s="919"/>
      <c r="L36" s="919"/>
      <c r="Q36" s="922"/>
      <c r="R36" s="919"/>
    </row>
    <row r="37" spans="1:22" ht="15">
      <c r="A37" s="919"/>
      <c r="B37" s="919"/>
      <c r="C37" s="919"/>
      <c r="E37" s="1465"/>
      <c r="F37" s="1465"/>
      <c r="G37" s="1465"/>
      <c r="H37" s="1465"/>
      <c r="I37" s="1465"/>
      <c r="J37" s="919"/>
      <c r="K37" s="919"/>
      <c r="L37" s="919"/>
    </row>
    <row r="38" spans="1:22" ht="15">
      <c r="A38" s="919"/>
      <c r="B38" s="919"/>
      <c r="C38" s="919"/>
      <c r="E38" s="1465"/>
      <c r="F38" s="1465"/>
      <c r="G38" s="1465"/>
      <c r="H38" s="1465"/>
      <c r="I38" s="1465"/>
      <c r="J38" s="919"/>
      <c r="K38" s="919"/>
      <c r="L38" s="919"/>
    </row>
    <row r="39" spans="1:22" ht="15">
      <c r="A39" s="919"/>
      <c r="B39" s="919"/>
      <c r="C39" s="919"/>
      <c r="E39" s="1465"/>
      <c r="F39" s="1465"/>
      <c r="G39" s="1465"/>
      <c r="H39" s="1465"/>
      <c r="I39" s="1465"/>
      <c r="J39" s="919"/>
      <c r="K39" s="919"/>
      <c r="L39" s="919"/>
    </row>
    <row r="40" spans="1:22" ht="15">
      <c r="E40" s="1465"/>
      <c r="F40" s="1465"/>
      <c r="G40" s="1465"/>
      <c r="H40" s="1465"/>
      <c r="I40" s="1465"/>
      <c r="J40" s="919"/>
      <c r="K40" s="919"/>
      <c r="L40" s="919"/>
    </row>
    <row r="41" spans="1:22" ht="15">
      <c r="E41" s="1465"/>
      <c r="F41" s="1465"/>
      <c r="G41" s="1465"/>
      <c r="H41" s="1465"/>
      <c r="I41" s="1465"/>
      <c r="J41" s="919"/>
      <c r="K41" s="923"/>
      <c r="L41" s="919"/>
    </row>
    <row r="42" spans="1:22" ht="15">
      <c r="E42" s="1465"/>
      <c r="F42" s="1465"/>
      <c r="G42" s="1465"/>
      <c r="H42" s="1465"/>
      <c r="I42" s="1465"/>
      <c r="J42" s="919"/>
      <c r="K42" s="923"/>
      <c r="L42" s="919"/>
    </row>
    <row r="43" spans="1:22" ht="15">
      <c r="E43" s="1465"/>
      <c r="F43" s="1465"/>
      <c r="G43" s="1465"/>
      <c r="H43" s="1465"/>
      <c r="I43" s="1465"/>
      <c r="J43" s="919"/>
      <c r="K43" s="919"/>
      <c r="L43" s="919"/>
    </row>
    <row r="44" spans="1:22" s="1422" customFormat="1" ht="15">
      <c r="A44"/>
      <c r="B44"/>
      <c r="C44"/>
      <c r="D44"/>
      <c r="E44" s="1465"/>
      <c r="F44" s="1465"/>
      <c r="G44" s="1465"/>
      <c r="H44" s="1465"/>
      <c r="I44" s="1465"/>
      <c r="J44" s="919"/>
      <c r="K44" s="923"/>
      <c r="L44" s="919"/>
      <c r="M44" s="919"/>
      <c r="S44"/>
      <c r="T44"/>
      <c r="U44"/>
      <c r="V44"/>
    </row>
    <row r="45" spans="1:22" s="1422" customFormat="1" ht="15">
      <c r="A45"/>
      <c r="B45"/>
      <c r="C45"/>
      <c r="D45"/>
      <c r="E45" s="1465"/>
      <c r="F45" s="1465"/>
      <c r="G45" s="1465"/>
      <c r="H45" s="1465"/>
      <c r="I45" s="1465"/>
      <c r="J45" s="919"/>
      <c r="K45" s="923"/>
      <c r="L45" s="919"/>
      <c r="M45" s="919"/>
      <c r="S45"/>
      <c r="T45"/>
      <c r="U45"/>
      <c r="V45"/>
    </row>
    <row r="46" spans="1:22" s="1422" customFormat="1" ht="15">
      <c r="A46"/>
      <c r="B46"/>
      <c r="C46"/>
      <c r="D46"/>
      <c r="E46" s="1465"/>
      <c r="F46" s="1465"/>
      <c r="G46" s="1465"/>
      <c r="H46" s="1465"/>
      <c r="I46" s="1465"/>
      <c r="J46" s="919"/>
      <c r="K46" s="923"/>
      <c r="L46" s="919"/>
      <c r="M46" s="919"/>
      <c r="S46"/>
      <c r="T46"/>
      <c r="U46"/>
      <c r="V46"/>
    </row>
    <row r="47" spans="1:22" s="1422" customFormat="1" ht="15">
      <c r="A47"/>
      <c r="B47"/>
      <c r="C47"/>
      <c r="D47"/>
      <c r="E47" s="1465"/>
      <c r="F47" s="1465"/>
      <c r="G47" s="1465"/>
      <c r="H47" s="1465"/>
      <c r="I47" s="1465"/>
      <c r="J47" s="919"/>
      <c r="K47" s="919"/>
      <c r="L47" s="919"/>
      <c r="M47" s="919"/>
      <c r="S47"/>
      <c r="T47"/>
      <c r="U47"/>
      <c r="V47"/>
    </row>
    <row r="48" spans="1:22" s="1422" customFormat="1" ht="15">
      <c r="A48"/>
      <c r="B48"/>
      <c r="C48"/>
      <c r="D48"/>
      <c r="E48" s="1465"/>
      <c r="F48" s="1465"/>
      <c r="G48" s="1465"/>
      <c r="H48" s="1465"/>
      <c r="I48" s="1465"/>
      <c r="J48"/>
      <c r="K48"/>
      <c r="L48"/>
      <c r="M48" s="919"/>
      <c r="S48"/>
      <c r="T48"/>
      <c r="U48"/>
      <c r="V48"/>
    </row>
    <row r="49" spans="1:22" s="1422" customFormat="1">
      <c r="A49"/>
      <c r="B49"/>
      <c r="C49"/>
      <c r="D49"/>
      <c r="E49" s="919"/>
      <c r="F49" s="919"/>
      <c r="G49" s="919"/>
      <c r="H49" s="919"/>
      <c r="I49" s="919"/>
      <c r="J49"/>
      <c r="K49"/>
      <c r="L49"/>
      <c r="M49" s="919"/>
      <c r="S49"/>
      <c r="T49"/>
      <c r="U49"/>
      <c r="V49"/>
    </row>
  </sheetData>
  <mergeCells count="3">
    <mergeCell ref="J5:J6"/>
    <mergeCell ref="K5:P5"/>
    <mergeCell ref="N13:N1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showGridLines="0" zoomScaleNormal="100" workbookViewId="0"/>
  </sheetViews>
  <sheetFormatPr defaultRowHeight="14.25"/>
  <cols>
    <col min="1" max="2" width="9" customWidth="1"/>
    <col min="4" max="9" width="9" customWidth="1"/>
    <col min="10" max="10" width="17.125" customWidth="1"/>
    <col min="11" max="12" width="20.25" customWidth="1"/>
    <col min="13" max="13" width="8.875" style="919" customWidth="1"/>
    <col min="14" max="16" width="8.875" style="1422" customWidth="1"/>
    <col min="17" max="18" width="9" style="1422"/>
  </cols>
  <sheetData>
    <row r="1" spans="1:18" ht="15" customHeight="1">
      <c r="A1" s="64" t="s">
        <v>0</v>
      </c>
      <c r="J1" s="2004" t="s">
        <v>1431</v>
      </c>
    </row>
    <row r="2" spans="1:18" ht="20.100000000000001" customHeight="1">
      <c r="A2" s="1704" t="s">
        <v>1288</v>
      </c>
      <c r="I2" s="1949"/>
      <c r="M2" s="1439"/>
      <c r="N2" s="550"/>
      <c r="O2" s="550"/>
      <c r="P2" s="550"/>
      <c r="R2" s="1437"/>
    </row>
    <row r="3" spans="1:18" ht="15" customHeight="1">
      <c r="J3" s="1500" t="s">
        <v>1290</v>
      </c>
      <c r="K3" s="1893"/>
      <c r="L3" s="1893"/>
      <c r="M3" s="1895"/>
      <c r="N3" s="1896"/>
      <c r="O3" s="1897"/>
      <c r="P3" s="1898"/>
      <c r="Q3" s="1440"/>
      <c r="R3" s="920"/>
    </row>
    <row r="4" spans="1:18" ht="15" customHeight="1">
      <c r="J4" s="1470" t="s">
        <v>252</v>
      </c>
      <c r="K4" s="1470" t="s">
        <v>1043</v>
      </c>
      <c r="L4" s="1470" t="s">
        <v>1044</v>
      </c>
      <c r="M4" s="1422"/>
      <c r="N4" s="1444"/>
      <c r="O4" s="1445"/>
      <c r="P4" s="1442"/>
      <c r="Q4" s="1443"/>
      <c r="R4" s="922"/>
    </row>
    <row r="5" spans="1:18" s="1893" customFormat="1" ht="15" customHeight="1">
      <c r="C5" s="1894"/>
      <c r="J5" s="1393" t="s">
        <v>7</v>
      </c>
      <c r="K5" s="1435">
        <v>43869</v>
      </c>
      <c r="L5" s="1435">
        <v>783</v>
      </c>
      <c r="M5" s="1422"/>
      <c r="N5" s="1422"/>
      <c r="O5" s="1422"/>
      <c r="P5" s="1442"/>
      <c r="Q5" s="1899"/>
    </row>
    <row r="6" spans="1:18" ht="15" customHeight="1">
      <c r="J6" s="1436" t="s">
        <v>48</v>
      </c>
      <c r="K6" s="1341">
        <v>315</v>
      </c>
      <c r="L6" s="1341">
        <v>0</v>
      </c>
      <c r="M6" s="1422"/>
      <c r="P6" s="1442"/>
      <c r="Q6" s="922"/>
      <c r="R6"/>
    </row>
    <row r="7" spans="1:18" ht="15" customHeight="1">
      <c r="J7" s="1436" t="s">
        <v>1045</v>
      </c>
      <c r="K7" s="1341">
        <v>6853</v>
      </c>
      <c r="L7" s="1341">
        <v>5</v>
      </c>
      <c r="M7" s="1422"/>
      <c r="P7" s="1442"/>
      <c r="R7"/>
    </row>
    <row r="8" spans="1:18" ht="15" customHeight="1">
      <c r="J8" s="1436" t="s">
        <v>1046</v>
      </c>
      <c r="K8" s="1341">
        <v>6673</v>
      </c>
      <c r="L8" s="1341">
        <v>13</v>
      </c>
      <c r="M8" s="1422"/>
      <c r="R8"/>
    </row>
    <row r="9" spans="1:18" ht="15" customHeight="1">
      <c r="J9" s="1436" t="s">
        <v>1047</v>
      </c>
      <c r="K9" s="1341">
        <v>11565</v>
      </c>
      <c r="L9" s="1341">
        <v>108</v>
      </c>
      <c r="M9" s="1422"/>
      <c r="R9"/>
    </row>
    <row r="10" spans="1:18" ht="15" customHeight="1">
      <c r="J10" s="1436" t="s">
        <v>1048</v>
      </c>
      <c r="K10" s="1341">
        <v>7788</v>
      </c>
      <c r="L10" s="1341">
        <v>136</v>
      </c>
      <c r="M10" s="1422"/>
      <c r="R10"/>
    </row>
    <row r="11" spans="1:18" ht="15" customHeight="1">
      <c r="J11" s="1436" t="s">
        <v>1049</v>
      </c>
      <c r="K11" s="1341">
        <v>6950</v>
      </c>
      <c r="L11" s="1341">
        <v>233</v>
      </c>
      <c r="M11" s="1422"/>
      <c r="R11"/>
    </row>
    <row r="12" spans="1:18" ht="15" customHeight="1">
      <c r="J12" s="1436" t="s">
        <v>54</v>
      </c>
      <c r="K12" s="1341">
        <v>3724</v>
      </c>
      <c r="L12" s="1341">
        <v>288</v>
      </c>
      <c r="M12" s="1422"/>
      <c r="R12"/>
    </row>
    <row r="13" spans="1:18" ht="15" customHeight="1">
      <c r="J13" s="1438" t="s">
        <v>1050</v>
      </c>
      <c r="K13" s="1346">
        <v>1</v>
      </c>
      <c r="L13" s="1346">
        <v>0</v>
      </c>
      <c r="R13"/>
    </row>
    <row r="14" spans="1:18" ht="15" customHeight="1">
      <c r="K14" s="1441"/>
      <c r="L14" s="1442"/>
      <c r="M14" s="1439"/>
      <c r="N14" s="550"/>
      <c r="R14"/>
    </row>
    <row r="15" spans="1:18" ht="24">
      <c r="J15" s="1470" t="s">
        <v>252</v>
      </c>
      <c r="K15" s="1470" t="s">
        <v>1051</v>
      </c>
      <c r="L15" s="1470" t="s">
        <v>1052</v>
      </c>
      <c r="M15" s="893"/>
      <c r="N15" s="1475"/>
    </row>
    <row r="16" spans="1:18" ht="15" customHeight="1">
      <c r="J16" s="1393" t="s">
        <v>7</v>
      </c>
      <c r="K16" s="1446">
        <v>807.63989154513206</v>
      </c>
      <c r="L16" s="1446">
        <v>17.848594679614305</v>
      </c>
      <c r="M16" s="920"/>
      <c r="N16" s="920"/>
      <c r="O16" s="894"/>
    </row>
    <row r="17" spans="2:22" ht="15" customHeight="1">
      <c r="J17" s="1447"/>
      <c r="K17" s="1447"/>
      <c r="L17" s="1447"/>
      <c r="M17" s="922"/>
      <c r="N17" s="922"/>
      <c r="O17" s="920"/>
    </row>
    <row r="18" spans="2:22" ht="15" customHeight="1">
      <c r="J18" s="1436" t="s">
        <v>48</v>
      </c>
      <c r="K18" s="519">
        <v>571.8175629680054</v>
      </c>
      <c r="L18" s="519">
        <v>0</v>
      </c>
      <c r="M18" s="922"/>
      <c r="N18" s="922"/>
      <c r="O18" s="922"/>
      <c r="Q18" s="1471"/>
      <c r="R18" s="1408"/>
      <c r="S18" s="1408"/>
      <c r="T18" s="1408"/>
      <c r="U18" s="919"/>
      <c r="V18" s="919"/>
    </row>
    <row r="19" spans="2:22" ht="15" customHeight="1">
      <c r="J19" s="1436" t="s">
        <v>49</v>
      </c>
      <c r="K19" s="519">
        <v>506.97656870150223</v>
      </c>
      <c r="L19" s="519">
        <v>0.72960747118050495</v>
      </c>
      <c r="M19" s="922"/>
      <c r="N19" s="922"/>
      <c r="O19" s="922"/>
      <c r="Q19" s="1472"/>
      <c r="R19" s="1408"/>
      <c r="S19" s="1408"/>
      <c r="T19" s="1408"/>
      <c r="U19" s="919"/>
      <c r="V19" s="919"/>
    </row>
    <row r="20" spans="2:22" ht="15" customHeight="1">
      <c r="J20" s="1436" t="s">
        <v>50</v>
      </c>
      <c r="K20" s="519">
        <v>421.53818164360098</v>
      </c>
      <c r="L20" s="519">
        <v>1.9481492582047055</v>
      </c>
      <c r="M20" s="922"/>
      <c r="N20" s="922"/>
      <c r="O20" s="922"/>
      <c r="Q20" s="1472"/>
      <c r="R20" s="1408"/>
      <c r="S20" s="1408"/>
      <c r="T20" s="1408"/>
      <c r="U20" s="919"/>
      <c r="V20" s="919"/>
    </row>
    <row r="21" spans="2:22" ht="15" customHeight="1">
      <c r="J21" s="1436" t="s">
        <v>51</v>
      </c>
      <c r="K21" s="519">
        <v>778.83980144130817</v>
      </c>
      <c r="L21" s="519">
        <v>9.3385214007782107</v>
      </c>
      <c r="M21" s="922"/>
      <c r="N21" s="922"/>
      <c r="O21" s="922"/>
      <c r="Q21" s="1472"/>
      <c r="R21" s="1408"/>
      <c r="S21" s="1408"/>
      <c r="T21" s="1408"/>
      <c r="U21" s="919"/>
      <c r="V21" s="919"/>
    </row>
    <row r="22" spans="2:22" ht="15" customHeight="1">
      <c r="J22" s="1436" t="s">
        <v>52</v>
      </c>
      <c r="K22" s="519">
        <v>1283.3442091317158</v>
      </c>
      <c r="L22" s="519">
        <v>17.46276322547509</v>
      </c>
      <c r="M22" s="922"/>
      <c r="N22" s="922"/>
      <c r="O22" s="922"/>
      <c r="Q22" s="1472"/>
      <c r="R22" s="1408"/>
      <c r="S22" s="1408"/>
      <c r="T22" s="1408"/>
      <c r="U22" s="919"/>
      <c r="V22" s="919"/>
    </row>
    <row r="23" spans="2:22" ht="15" customHeight="1">
      <c r="J23" s="1436" t="s">
        <v>53</v>
      </c>
      <c r="K23" s="519">
        <v>2564.1877059190306</v>
      </c>
      <c r="L23" s="519">
        <v>33.525179856115102</v>
      </c>
      <c r="M23" s="922"/>
      <c r="N23" s="922"/>
      <c r="O23" s="922"/>
      <c r="Q23" s="1472"/>
      <c r="R23" s="1408"/>
      <c r="S23" s="1408"/>
      <c r="T23" s="1408"/>
      <c r="U23" s="919"/>
      <c r="V23" s="919"/>
    </row>
    <row r="24" spans="2:22" ht="15" customHeight="1">
      <c r="J24" s="1438" t="s">
        <v>54</v>
      </c>
      <c r="K24" s="520">
        <v>4706.7745197168861</v>
      </c>
      <c r="L24" s="520">
        <v>77.336197636949521</v>
      </c>
      <c r="O24" s="922"/>
      <c r="Q24" s="1472"/>
      <c r="R24" s="1408"/>
      <c r="S24" s="1408"/>
      <c r="T24" s="1408"/>
      <c r="U24" s="919"/>
      <c r="V24" s="919"/>
    </row>
    <row r="25" spans="2:22">
      <c r="J25" s="1475"/>
      <c r="K25" s="893"/>
      <c r="L25" s="893"/>
      <c r="M25" s="893"/>
      <c r="N25" s="1475"/>
      <c r="Q25" s="1472"/>
      <c r="R25" s="1408"/>
      <c r="S25" s="1408"/>
      <c r="T25" s="1408"/>
      <c r="U25" s="919"/>
      <c r="V25" s="919"/>
    </row>
    <row r="26" spans="2:22">
      <c r="B26" s="1409"/>
      <c r="C26" s="1236"/>
      <c r="D26" s="1409"/>
      <c r="J26" s="1475"/>
      <c r="K26" s="894"/>
      <c r="L26" s="894"/>
      <c r="M26" s="894"/>
      <c r="N26" s="1475"/>
      <c r="R26" s="1473"/>
      <c r="S26" s="919"/>
      <c r="T26" s="919"/>
      <c r="U26" s="919"/>
      <c r="V26" s="919"/>
    </row>
    <row r="27" spans="2:22">
      <c r="J27" s="1350"/>
      <c r="K27" s="1476"/>
      <c r="L27" s="1476"/>
      <c r="M27" s="1476"/>
      <c r="N27" s="1476"/>
      <c r="R27" s="1473"/>
      <c r="S27" s="919"/>
      <c r="T27" s="919"/>
      <c r="U27" s="919"/>
      <c r="V27" s="919"/>
    </row>
    <row r="28" spans="2:22">
      <c r="J28" s="919"/>
      <c r="K28" s="919"/>
      <c r="L28" s="919"/>
      <c r="N28" s="919"/>
      <c r="R28" s="1473"/>
      <c r="S28" s="919"/>
      <c r="T28" s="919"/>
      <c r="U28" s="919"/>
      <c r="V28" s="919"/>
    </row>
    <row r="29" spans="2:22">
      <c r="C29" s="1386"/>
      <c r="J29" s="1442"/>
      <c r="K29" s="1477"/>
      <c r="L29" s="1477"/>
      <c r="M29" s="1477"/>
      <c r="N29" s="1477"/>
      <c r="P29" s="919"/>
      <c r="R29" s="1473"/>
      <c r="S29" s="919"/>
      <c r="T29" s="919"/>
      <c r="U29" s="919"/>
      <c r="V29" s="919"/>
    </row>
    <row r="30" spans="2:22">
      <c r="J30" s="1442"/>
      <c r="K30" s="1477"/>
      <c r="L30" s="1477"/>
      <c r="M30" s="1477"/>
      <c r="N30" s="1477"/>
      <c r="P30" s="919"/>
      <c r="R30" s="1473"/>
      <c r="S30" s="919"/>
      <c r="T30" s="919"/>
      <c r="U30" s="919"/>
      <c r="V30" s="919"/>
    </row>
    <row r="31" spans="2:22">
      <c r="J31" s="1442"/>
      <c r="K31" s="1477"/>
      <c r="L31" s="1477"/>
      <c r="M31" s="1477"/>
      <c r="N31" s="1477"/>
      <c r="P31"/>
      <c r="Q31" s="919"/>
      <c r="R31" s="505"/>
    </row>
    <row r="32" spans="2:22">
      <c r="J32" s="1442"/>
      <c r="K32" s="1477"/>
      <c r="L32" s="1477"/>
      <c r="M32" s="1477"/>
      <c r="N32" s="1477"/>
      <c r="P32"/>
      <c r="Q32" s="919"/>
      <c r="R32" s="505"/>
    </row>
    <row r="33" spans="1:18">
      <c r="J33" s="1442"/>
      <c r="K33" s="1477"/>
      <c r="L33" s="1477"/>
      <c r="M33" s="1477"/>
      <c r="N33" s="1477"/>
      <c r="P33"/>
      <c r="Q33"/>
      <c r="R33" s="505"/>
    </row>
    <row r="34" spans="1:18">
      <c r="J34" s="1442"/>
      <c r="K34" s="1477"/>
      <c r="L34" s="1477"/>
      <c r="M34" s="1477"/>
      <c r="N34" s="1477"/>
      <c r="P34"/>
      <c r="Q34"/>
      <c r="R34" s="505"/>
    </row>
    <row r="35" spans="1:18">
      <c r="J35" s="1442"/>
      <c r="K35" s="1477"/>
      <c r="L35" s="1477"/>
      <c r="M35" s="1477"/>
      <c r="N35" s="1477"/>
      <c r="P35"/>
      <c r="Q35"/>
      <c r="R35" s="505"/>
    </row>
    <row r="36" spans="1:18">
      <c r="J36" s="919"/>
      <c r="K36" s="919"/>
      <c r="L36" s="919"/>
      <c r="P36"/>
      <c r="Q36"/>
      <c r="R36" s="505"/>
    </row>
    <row r="37" spans="1:18">
      <c r="J37" s="221"/>
      <c r="K37" s="551"/>
      <c r="L37" s="551"/>
      <c r="M37" s="1422"/>
      <c r="O37" s="919"/>
      <c r="P37"/>
      <c r="Q37"/>
      <c r="R37" s="505"/>
    </row>
    <row r="38" spans="1:18">
      <c r="J38" s="1478"/>
      <c r="K38" s="199"/>
      <c r="L38" s="919"/>
      <c r="M38" s="1454"/>
      <c r="O38" s="919"/>
      <c r="P38"/>
      <c r="Q38"/>
      <c r="R38" s="505"/>
    </row>
    <row r="39" spans="1:18">
      <c r="J39" s="405"/>
      <c r="K39" s="1130"/>
      <c r="L39" s="919"/>
      <c r="M39" s="1422"/>
      <c r="O39" s="919"/>
      <c r="P39"/>
      <c r="Q39"/>
      <c r="R39" s="505"/>
    </row>
    <row r="40" spans="1:18">
      <c r="J40" s="405"/>
      <c r="K40" s="1130"/>
      <c r="L40" s="919"/>
      <c r="M40" s="1422"/>
      <c r="O40" s="919"/>
      <c r="P40"/>
      <c r="Q40"/>
      <c r="R40" s="505"/>
    </row>
    <row r="41" spans="1:18">
      <c r="J41" s="405"/>
      <c r="K41" s="1130"/>
      <c r="L41" s="919"/>
      <c r="M41" s="1422"/>
      <c r="N41" s="1457"/>
      <c r="O41" s="919"/>
      <c r="P41"/>
      <c r="Q41"/>
      <c r="R41" s="505"/>
    </row>
    <row r="42" spans="1:18">
      <c r="J42" s="405"/>
      <c r="K42" s="1130"/>
      <c r="L42" s="919"/>
      <c r="M42" s="1422"/>
      <c r="N42" s="1458"/>
      <c r="O42" s="919"/>
      <c r="P42"/>
      <c r="Q42"/>
      <c r="R42" s="505"/>
    </row>
    <row r="43" spans="1:18">
      <c r="J43" s="405"/>
      <c r="K43" s="1130"/>
      <c r="L43" s="919"/>
      <c r="M43" s="1422"/>
      <c r="N43" s="1458"/>
      <c r="O43" s="919"/>
      <c r="P43"/>
      <c r="Q43"/>
      <c r="R43" s="505"/>
    </row>
    <row r="44" spans="1:18">
      <c r="J44" s="405"/>
      <c r="K44" s="1130"/>
      <c r="L44" s="919"/>
      <c r="M44" s="1422"/>
      <c r="N44" s="1458"/>
      <c r="O44" s="894"/>
      <c r="P44" s="894"/>
      <c r="Q44"/>
      <c r="R44" s="505"/>
    </row>
    <row r="45" spans="1:18">
      <c r="A45" s="221"/>
      <c r="B45" s="221"/>
      <c r="C45" s="221"/>
      <c r="J45" s="405"/>
      <c r="K45" s="1130"/>
      <c r="L45" s="919"/>
      <c r="M45" s="1422"/>
      <c r="N45" s="1458"/>
      <c r="O45" s="922"/>
      <c r="P45" s="922"/>
      <c r="Q45"/>
      <c r="R45" s="505"/>
    </row>
    <row r="46" spans="1:18">
      <c r="A46" s="1140"/>
      <c r="B46" s="1459"/>
      <c r="C46" s="1459"/>
      <c r="J46" s="405"/>
      <c r="K46" s="1130"/>
      <c r="L46" s="919"/>
      <c r="M46" s="1422"/>
      <c r="N46" s="1458"/>
      <c r="O46" s="922"/>
      <c r="P46" s="922"/>
      <c r="Q46" s="894"/>
      <c r="R46" s="505"/>
    </row>
    <row r="47" spans="1:18">
      <c r="A47" s="1140"/>
      <c r="B47" s="641"/>
      <c r="C47" s="1460"/>
      <c r="J47" s="919"/>
      <c r="K47" s="919"/>
      <c r="L47" s="551"/>
      <c r="M47" s="1422"/>
      <c r="N47" s="1458"/>
      <c r="O47" s="922"/>
      <c r="P47" s="922"/>
      <c r="Q47" s="922"/>
      <c r="R47" s="505"/>
    </row>
    <row r="48" spans="1:18">
      <c r="A48" s="1461"/>
      <c r="B48" s="1462"/>
      <c r="C48" s="1462"/>
      <c r="J48" s="919"/>
      <c r="K48" s="919"/>
      <c r="L48" s="919"/>
      <c r="M48" s="1422"/>
      <c r="N48" s="922"/>
      <c r="O48" s="922"/>
      <c r="P48" s="922"/>
      <c r="Q48" s="922"/>
      <c r="R48" s="919"/>
    </row>
    <row r="49" spans="1:18">
      <c r="A49" s="221"/>
      <c r="B49" s="221"/>
      <c r="C49" s="221"/>
      <c r="J49" s="919"/>
      <c r="K49" s="919"/>
      <c r="L49" s="919"/>
      <c r="Q49" s="922"/>
      <c r="R49" s="919"/>
    </row>
    <row r="50" spans="1:18">
      <c r="A50" s="1464"/>
      <c r="B50" s="1130"/>
      <c r="C50" s="1130"/>
      <c r="J50" s="919"/>
      <c r="K50" s="919"/>
      <c r="L50" s="919"/>
      <c r="Q50" s="922"/>
      <c r="R50" s="919"/>
    </row>
    <row r="51" spans="1:18" ht="15">
      <c r="A51" s="919"/>
      <c r="B51" s="919"/>
      <c r="C51" s="919"/>
      <c r="E51" s="1465"/>
      <c r="F51" s="1465"/>
      <c r="G51" s="1465"/>
      <c r="H51" s="1465"/>
      <c r="I51" s="1465"/>
      <c r="J51" s="919"/>
      <c r="K51" s="919"/>
      <c r="L51" s="919"/>
    </row>
    <row r="52" spans="1:18" ht="15">
      <c r="A52" s="919"/>
      <c r="B52" s="919"/>
      <c r="C52" s="919"/>
      <c r="E52" s="1465"/>
      <c r="F52" s="1465"/>
      <c r="G52" s="1465"/>
      <c r="H52" s="1465"/>
      <c r="I52" s="1465"/>
      <c r="J52" s="919"/>
      <c r="K52" s="919"/>
      <c r="L52" s="919"/>
    </row>
    <row r="53" spans="1:18" ht="15">
      <c r="A53" s="919"/>
      <c r="B53" s="919"/>
      <c r="C53" s="919"/>
      <c r="E53" s="1465"/>
      <c r="F53" s="1465"/>
      <c r="G53" s="1465"/>
      <c r="H53" s="1465"/>
      <c r="I53" s="1465"/>
      <c r="J53" s="919"/>
      <c r="K53" s="919"/>
      <c r="L53" s="919"/>
    </row>
    <row r="54" spans="1:18" ht="15">
      <c r="E54" s="1465"/>
      <c r="F54" s="1465"/>
      <c r="G54" s="1465"/>
      <c r="H54" s="1465"/>
      <c r="I54" s="1465"/>
      <c r="J54" s="919"/>
      <c r="K54" s="919"/>
      <c r="L54" s="919"/>
    </row>
    <row r="55" spans="1:18" ht="15">
      <c r="E55" s="1465"/>
      <c r="F55" s="1465"/>
      <c r="G55" s="1465"/>
      <c r="H55" s="1465"/>
      <c r="I55" s="1465"/>
      <c r="J55" s="919"/>
      <c r="K55" s="923"/>
      <c r="L55" s="919"/>
    </row>
    <row r="56" spans="1:18" ht="15">
      <c r="E56" s="1465"/>
      <c r="F56" s="1465"/>
      <c r="G56" s="1465"/>
      <c r="H56" s="1465"/>
      <c r="I56" s="1465"/>
      <c r="J56" s="919"/>
      <c r="K56" s="923"/>
      <c r="L56" s="919"/>
    </row>
    <row r="57" spans="1:18" ht="15">
      <c r="E57" s="1465"/>
      <c r="F57" s="1465"/>
      <c r="G57" s="1465"/>
      <c r="H57" s="1465"/>
      <c r="I57" s="1465"/>
      <c r="J57" s="919"/>
      <c r="K57" s="919"/>
      <c r="L57" s="919"/>
    </row>
    <row r="58" spans="1:18" ht="15">
      <c r="E58" s="1465"/>
      <c r="F58" s="1465"/>
      <c r="G58" s="1465"/>
      <c r="H58" s="1465"/>
      <c r="I58" s="1465"/>
      <c r="J58" s="919"/>
      <c r="K58" s="923"/>
      <c r="L58" s="919"/>
    </row>
    <row r="59" spans="1:18" ht="15">
      <c r="E59" s="1465"/>
      <c r="F59" s="1465"/>
      <c r="G59" s="1465"/>
      <c r="H59" s="1465"/>
      <c r="I59" s="1465"/>
      <c r="J59" s="919"/>
      <c r="K59" s="923"/>
      <c r="L59" s="919"/>
    </row>
    <row r="60" spans="1:18" ht="15">
      <c r="E60" s="1465"/>
      <c r="F60" s="1465"/>
      <c r="G60" s="1465"/>
      <c r="H60" s="1465"/>
      <c r="I60" s="1465"/>
      <c r="J60" s="919"/>
      <c r="K60" s="923"/>
      <c r="L60" s="919"/>
    </row>
    <row r="61" spans="1:18" ht="15">
      <c r="E61" s="1465"/>
      <c r="F61" s="1465"/>
      <c r="G61" s="1465"/>
      <c r="H61" s="1465"/>
      <c r="I61" s="1465"/>
      <c r="J61" s="919"/>
      <c r="K61" s="919"/>
      <c r="L61" s="919"/>
    </row>
    <row r="62" spans="1:18" ht="15">
      <c r="E62" s="1465"/>
      <c r="F62" s="1465"/>
      <c r="G62" s="1465"/>
      <c r="H62" s="1465"/>
      <c r="I62" s="1465"/>
    </row>
    <row r="63" spans="1:18">
      <c r="E63" s="919"/>
      <c r="F63" s="919"/>
      <c r="G63" s="919"/>
      <c r="H63" s="919"/>
      <c r="I63" s="919"/>
    </row>
  </sheetData>
  <hyperlinks>
    <hyperlink ref="J1" location="Obsah!A1" display="Naspäť na obsah"/>
  </hyperlinks>
  <pageMargins left="0.7" right="0.7" top="0.75" bottom="0.75" header="0.3" footer="0.3"/>
  <pageSetup paperSize="9" scale="95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showGridLines="0" zoomScaleNormal="100" workbookViewId="0"/>
  </sheetViews>
  <sheetFormatPr defaultRowHeight="14.25"/>
  <cols>
    <col min="1" max="2" width="9" customWidth="1"/>
    <col min="5" max="9" width="9" customWidth="1"/>
    <col min="10" max="10" width="8.875" customWidth="1"/>
    <col min="11" max="12" width="13.5" customWidth="1"/>
    <col min="13" max="13" width="13.5" style="919" customWidth="1"/>
    <col min="14" max="14" width="11.75" style="1422" customWidth="1"/>
    <col min="15" max="15" width="12.875" style="1422" customWidth="1"/>
    <col min="16" max="18" width="9" style="1422"/>
  </cols>
  <sheetData>
    <row r="1" spans="1:18" ht="15" customHeight="1">
      <c r="A1" s="64" t="s">
        <v>0</v>
      </c>
      <c r="J1" s="2004" t="s">
        <v>1431</v>
      </c>
    </row>
    <row r="2" spans="1:18" s="1900" customFormat="1" ht="30" customHeight="1">
      <c r="A2" s="2065" t="s">
        <v>1291</v>
      </c>
      <c r="B2" s="2065"/>
      <c r="C2" s="2065"/>
      <c r="D2" s="2065"/>
      <c r="E2" s="2065"/>
      <c r="F2" s="2065"/>
      <c r="G2" s="2065"/>
      <c r="H2" s="2065"/>
      <c r="M2" s="1901"/>
      <c r="N2" s="1902"/>
      <c r="O2" s="1902"/>
      <c r="P2" s="1902"/>
      <c r="Q2" s="1902"/>
      <c r="R2" s="1902"/>
    </row>
    <row r="3" spans="1:18" ht="15" customHeight="1">
      <c r="B3" s="1424"/>
      <c r="C3" s="1424"/>
      <c r="D3" s="1424"/>
      <c r="E3" s="1424"/>
      <c r="J3" s="66" t="s">
        <v>1293</v>
      </c>
      <c r="K3" s="1441"/>
      <c r="L3" s="1442"/>
      <c r="M3" s="1439"/>
      <c r="N3" s="550"/>
    </row>
    <row r="4" spans="1:18">
      <c r="A4" s="638"/>
      <c r="B4" s="1425"/>
      <c r="C4" s="1425"/>
      <c r="D4" s="1425"/>
      <c r="E4" s="1425"/>
      <c r="F4" s="1425"/>
      <c r="G4" s="1425"/>
      <c r="H4" s="1425"/>
      <c r="I4" s="1425"/>
      <c r="J4" s="2388" t="s">
        <v>252</v>
      </c>
      <c r="K4" s="2379" t="s">
        <v>1451</v>
      </c>
      <c r="L4" s="2380"/>
      <c r="M4" s="2381"/>
      <c r="N4" s="2408" t="s">
        <v>1044</v>
      </c>
      <c r="Q4" s="66"/>
      <c r="R4" s="66"/>
    </row>
    <row r="5" spans="1:18">
      <c r="A5" s="1426"/>
      <c r="B5" s="1427"/>
      <c r="C5" s="1428"/>
      <c r="D5" s="1428"/>
      <c r="E5" s="1428"/>
      <c r="F5" s="1428"/>
      <c r="G5" s="1428"/>
      <c r="H5" s="1428"/>
      <c r="I5" s="1428"/>
      <c r="J5" s="2390"/>
      <c r="K5" s="1469" t="s">
        <v>7</v>
      </c>
      <c r="L5" s="1469" t="s">
        <v>8</v>
      </c>
      <c r="M5" s="1469" t="s">
        <v>9</v>
      </c>
      <c r="N5" s="2408"/>
      <c r="P5" s="66"/>
      <c r="Q5" s="66"/>
      <c r="R5" s="66"/>
    </row>
    <row r="6" spans="1:18">
      <c r="A6" s="1429"/>
      <c r="B6" s="1428"/>
      <c r="C6" s="1428"/>
      <c r="D6" s="1428"/>
      <c r="E6" s="1428"/>
      <c r="F6" s="1428"/>
      <c r="G6" s="1428"/>
      <c r="H6" s="1428"/>
      <c r="I6" s="1428"/>
      <c r="J6" s="295" t="s">
        <v>7</v>
      </c>
      <c r="K6" s="1435">
        <v>3481</v>
      </c>
      <c r="L6" s="1435">
        <v>2283</v>
      </c>
      <c r="M6" s="1435">
        <v>1198</v>
      </c>
      <c r="N6" s="1435">
        <v>59</v>
      </c>
      <c r="Q6" s="66"/>
      <c r="R6" s="66"/>
    </row>
    <row r="7" spans="1:18">
      <c r="A7" s="1429"/>
      <c r="B7" s="1428"/>
      <c r="C7" s="1428"/>
      <c r="D7" s="1428"/>
      <c r="E7" s="1428"/>
      <c r="F7" s="1428"/>
      <c r="G7" s="1428"/>
      <c r="H7" s="1428"/>
      <c r="I7" s="1428"/>
      <c r="J7" s="1436" t="s">
        <v>48</v>
      </c>
      <c r="K7" s="1341">
        <v>8</v>
      </c>
      <c r="L7" s="1341">
        <v>6</v>
      </c>
      <c r="M7" s="1341">
        <v>2</v>
      </c>
      <c r="N7" s="1341">
        <v>0</v>
      </c>
      <c r="O7" s="1459"/>
      <c r="P7" s="1459"/>
    </row>
    <row r="8" spans="1:18">
      <c r="A8" s="1429"/>
      <c r="B8" s="1428"/>
      <c r="C8" s="1428"/>
      <c r="D8" s="1428"/>
      <c r="E8" s="1428"/>
      <c r="F8" s="1428"/>
      <c r="G8" s="1428"/>
      <c r="H8" s="1428"/>
      <c r="I8" s="1428"/>
      <c r="J8" s="1436" t="s">
        <v>49</v>
      </c>
      <c r="K8" s="1341">
        <v>857</v>
      </c>
      <c r="L8" s="1341">
        <v>570</v>
      </c>
      <c r="M8" s="1341">
        <v>287</v>
      </c>
      <c r="N8" s="1341">
        <v>5</v>
      </c>
      <c r="O8" s="1460"/>
      <c r="P8" s="1460"/>
    </row>
    <row r="9" spans="1:18">
      <c r="A9" s="1429"/>
      <c r="B9" s="1428"/>
      <c r="C9" s="1428"/>
      <c r="D9" s="1428"/>
      <c r="E9" s="1428"/>
      <c r="F9" s="1428"/>
      <c r="G9" s="1428"/>
      <c r="H9" s="1428"/>
      <c r="I9" s="1428"/>
      <c r="J9" s="1436" t="s">
        <v>50</v>
      </c>
      <c r="K9" s="1341">
        <v>1035</v>
      </c>
      <c r="L9" s="1341">
        <v>778</v>
      </c>
      <c r="M9" s="1341">
        <v>257</v>
      </c>
      <c r="N9" s="1341">
        <v>7</v>
      </c>
      <c r="O9" s="199"/>
      <c r="P9" s="199"/>
    </row>
    <row r="10" spans="1:18">
      <c r="A10" s="1429"/>
      <c r="B10" s="1428"/>
      <c r="C10" s="1428"/>
      <c r="D10" s="1428"/>
      <c r="E10" s="1428"/>
      <c r="F10" s="1428"/>
      <c r="G10" s="1428"/>
      <c r="H10" s="1428"/>
      <c r="I10" s="1428"/>
      <c r="J10" s="1436" t="s">
        <v>51</v>
      </c>
      <c r="K10" s="1341">
        <v>1032</v>
      </c>
      <c r="L10" s="1341">
        <v>649</v>
      </c>
      <c r="M10" s="1341">
        <v>383</v>
      </c>
      <c r="N10" s="1341">
        <v>29</v>
      </c>
      <c r="O10" s="221"/>
      <c r="P10" s="221"/>
    </row>
    <row r="11" spans="1:18">
      <c r="A11" s="1429"/>
      <c r="B11" s="1428"/>
      <c r="C11" s="1428"/>
      <c r="D11" s="1428"/>
      <c r="E11" s="1428"/>
      <c r="F11" s="1428"/>
      <c r="G11" s="1428"/>
      <c r="H11" s="1428"/>
      <c r="I11" s="1428"/>
      <c r="J11" s="1436" t="s">
        <v>52</v>
      </c>
      <c r="K11" s="1341">
        <v>359</v>
      </c>
      <c r="L11" s="1341">
        <v>186</v>
      </c>
      <c r="M11" s="1341">
        <v>173</v>
      </c>
      <c r="N11" s="1341">
        <v>5</v>
      </c>
      <c r="O11" s="1431"/>
      <c r="P11" s="1431"/>
    </row>
    <row r="12" spans="1:18">
      <c r="A12" s="1429"/>
      <c r="B12" s="1428"/>
      <c r="C12" s="1428"/>
      <c r="D12" s="1428"/>
      <c r="E12" s="1428"/>
      <c r="F12" s="1428"/>
      <c r="G12" s="1428"/>
      <c r="H12" s="1428"/>
      <c r="I12" s="1428"/>
      <c r="J12" s="1436" t="s">
        <v>53</v>
      </c>
      <c r="K12" s="1341">
        <v>165</v>
      </c>
      <c r="L12" s="1341">
        <v>79</v>
      </c>
      <c r="M12" s="1341">
        <v>86</v>
      </c>
      <c r="N12" s="1341">
        <v>12</v>
      </c>
      <c r="O12" s="216"/>
      <c r="P12" s="216"/>
    </row>
    <row r="13" spans="1:18">
      <c r="A13" s="1429"/>
      <c r="B13" s="1428"/>
      <c r="C13" s="1428"/>
      <c r="D13" s="1428"/>
      <c r="E13" s="1428"/>
      <c r="F13" s="1428"/>
      <c r="G13" s="1428"/>
      <c r="H13" s="1428"/>
      <c r="I13" s="1428"/>
      <c r="J13" s="1438" t="s">
        <v>54</v>
      </c>
      <c r="K13" s="1346">
        <v>25</v>
      </c>
      <c r="L13" s="1346">
        <v>15</v>
      </c>
      <c r="M13" s="1346">
        <v>10</v>
      </c>
      <c r="N13" s="1346">
        <v>1</v>
      </c>
      <c r="O13" s="1431"/>
      <c r="P13" s="1431"/>
    </row>
    <row r="14" spans="1:18">
      <c r="A14" s="1429"/>
      <c r="B14" s="1428"/>
      <c r="C14" s="1428"/>
      <c r="D14" s="1428"/>
      <c r="E14" s="1428"/>
      <c r="F14" s="1428"/>
      <c r="G14" s="1428"/>
      <c r="H14" s="1428"/>
      <c r="I14" s="1428"/>
      <c r="K14" s="919"/>
      <c r="L14" s="1422"/>
      <c r="O14" s="1468"/>
      <c r="P14" s="1468"/>
      <c r="Q14" s="551"/>
      <c r="R14" s="1430"/>
    </row>
    <row r="15" spans="1:18" ht="24.75" customHeight="1">
      <c r="A15" s="1429"/>
      <c r="B15" s="1428"/>
      <c r="C15" s="1428"/>
      <c r="D15" s="1428"/>
      <c r="E15" s="1428"/>
      <c r="F15" s="1428"/>
      <c r="G15" s="1428"/>
      <c r="H15" s="1428"/>
      <c r="I15" s="1428"/>
      <c r="J15" s="2408" t="s">
        <v>252</v>
      </c>
      <c r="K15" s="2409" t="s">
        <v>1452</v>
      </c>
      <c r="L15" s="2410"/>
      <c r="M15" s="2411"/>
      <c r="N15" s="2408" t="s">
        <v>1053</v>
      </c>
      <c r="P15" s="1431"/>
      <c r="Q15" s="551"/>
      <c r="R15" s="1432"/>
    </row>
    <row r="16" spans="1:18">
      <c r="A16" s="1429"/>
      <c r="B16" s="1428"/>
      <c r="C16" s="1428"/>
      <c r="D16" s="1428"/>
      <c r="E16" s="1428"/>
      <c r="F16" s="1428"/>
      <c r="G16" s="1428"/>
      <c r="H16" s="1428"/>
      <c r="I16" s="1428"/>
      <c r="J16" s="2408"/>
      <c r="K16" s="1469" t="s">
        <v>7</v>
      </c>
      <c r="L16" s="1469" t="s">
        <v>8</v>
      </c>
      <c r="M16" s="1469" t="s">
        <v>9</v>
      </c>
      <c r="N16" s="2408"/>
      <c r="R16" s="1433"/>
    </row>
    <row r="17" spans="1:22">
      <c r="A17" s="1429"/>
      <c r="B17" s="1428"/>
      <c r="C17" s="1428"/>
      <c r="D17" s="1428"/>
      <c r="E17" s="1428"/>
      <c r="J17" s="1393" t="s">
        <v>7</v>
      </c>
      <c r="K17" s="1446">
        <v>64.086130581244277</v>
      </c>
      <c r="L17" s="1446">
        <v>85.940195336078673</v>
      </c>
      <c r="M17" s="1448">
        <v>43.167227786578778</v>
      </c>
      <c r="N17" s="1446">
        <v>16.949152542372882</v>
      </c>
      <c r="R17" s="1433"/>
    </row>
    <row r="18" spans="1:22">
      <c r="J18" s="1449"/>
      <c r="K18" s="1449"/>
      <c r="L18" s="1449"/>
      <c r="N18" s="1449"/>
      <c r="R18" s="1433"/>
    </row>
    <row r="19" spans="1:22">
      <c r="J19" s="1436" t="s">
        <v>48</v>
      </c>
      <c r="K19" s="519">
        <v>14.522350805536645</v>
      </c>
      <c r="L19" s="519">
        <v>21.337126600284495</v>
      </c>
      <c r="M19" s="1450">
        <v>7.4161969741916351</v>
      </c>
      <c r="N19" s="519">
        <v>0</v>
      </c>
      <c r="R19" s="1433"/>
    </row>
    <row r="20" spans="1:22">
      <c r="J20" s="1436" t="s">
        <v>49</v>
      </c>
      <c r="K20" s="519">
        <v>63.39981312960564</v>
      </c>
      <c r="L20" s="519">
        <v>82.33615105939181</v>
      </c>
      <c r="M20" s="1450">
        <v>43.520819101242012</v>
      </c>
      <c r="N20" s="519">
        <v>5.8343057176196034</v>
      </c>
      <c r="R20" s="1433"/>
    </row>
    <row r="21" spans="1:22">
      <c r="J21" s="1436" t="s">
        <v>50</v>
      </c>
      <c r="K21" s="519">
        <v>65.381690094579199</v>
      </c>
      <c r="L21" s="519">
        <v>95.649720396688167</v>
      </c>
      <c r="M21" s="1450">
        <v>33.392777674914164</v>
      </c>
      <c r="N21" s="519">
        <v>6.7632850241545901</v>
      </c>
    </row>
    <row r="22" spans="1:22">
      <c r="J22" s="1436" t="s">
        <v>51</v>
      </c>
      <c r="K22" s="519">
        <v>69.499582800469526</v>
      </c>
      <c r="L22" s="519">
        <v>88.025422935708889</v>
      </c>
      <c r="M22" s="1450">
        <v>51.229645244738599</v>
      </c>
      <c r="N22" s="519">
        <v>28.100775193798452</v>
      </c>
      <c r="R22" s="1433"/>
    </row>
    <row r="23" spans="1:22">
      <c r="J23" s="1436" t="s">
        <v>52</v>
      </c>
      <c r="K23" s="519">
        <v>59.157751807689522</v>
      </c>
      <c r="L23" s="519">
        <v>69.91167073858297</v>
      </c>
      <c r="M23" s="1450">
        <v>50.76261289546423</v>
      </c>
      <c r="N23" s="519">
        <v>13.927576601671309</v>
      </c>
      <c r="R23" s="551"/>
    </row>
    <row r="24" spans="1:22">
      <c r="J24" s="1436" t="s">
        <v>53</v>
      </c>
      <c r="K24" s="519">
        <v>60.876398773617268</v>
      </c>
      <c r="L24" s="519">
        <v>81.664297712882799</v>
      </c>
      <c r="M24" s="1450">
        <v>49.339227267381318</v>
      </c>
      <c r="N24" s="519">
        <v>72.72727272727272</v>
      </c>
      <c r="R24" s="551"/>
    </row>
    <row r="25" spans="1:22">
      <c r="J25" s="1438" t="s">
        <v>54</v>
      </c>
      <c r="K25" s="520">
        <v>31.597573306370069</v>
      </c>
      <c r="L25" s="520">
        <v>66.267588522453678</v>
      </c>
      <c r="M25" s="1451">
        <v>17.703971886092646</v>
      </c>
      <c r="N25" s="520">
        <v>40</v>
      </c>
      <c r="R25" s="1437"/>
    </row>
    <row r="26" spans="1:22">
      <c r="J26" s="1475"/>
      <c r="K26" s="1475"/>
      <c r="L26" s="1475"/>
      <c r="M26" s="1422"/>
      <c r="N26" s="550"/>
      <c r="O26" s="550"/>
      <c r="P26" s="550"/>
      <c r="Q26" s="1440"/>
      <c r="R26" s="920"/>
    </row>
    <row r="27" spans="1:22" ht="15">
      <c r="A27" s="1423"/>
      <c r="J27" s="1475"/>
      <c r="K27" s="1475"/>
      <c r="L27" s="1475"/>
      <c r="M27" s="1422"/>
      <c r="N27" s="1444"/>
      <c r="O27" s="550"/>
      <c r="P27" s="550"/>
      <c r="Q27" s="1443"/>
      <c r="R27" s="922"/>
    </row>
    <row r="28" spans="1:22" ht="15">
      <c r="A28" s="890"/>
      <c r="J28" s="1350"/>
      <c r="K28" s="1476"/>
      <c r="L28" s="1476"/>
      <c r="M28" s="1422"/>
      <c r="N28" s="1445"/>
      <c r="O28" s="1444"/>
      <c r="P28" s="1443"/>
      <c r="Q28" s="922"/>
      <c r="R28"/>
    </row>
    <row r="29" spans="1:22" ht="15">
      <c r="O29" s="1445"/>
      <c r="P29" s="1442"/>
      <c r="Q29" s="922"/>
      <c r="R29"/>
    </row>
    <row r="30" spans="1:22">
      <c r="P30" s="1442"/>
      <c r="R30"/>
    </row>
    <row r="31" spans="1:22">
      <c r="O31" s="894"/>
      <c r="Q31" s="1471"/>
      <c r="R31" s="1408"/>
      <c r="S31" s="1408"/>
      <c r="T31" s="1408"/>
      <c r="U31" s="919"/>
      <c r="V31" s="919"/>
    </row>
    <row r="32" spans="1:22">
      <c r="O32" s="920"/>
      <c r="Q32" s="1472"/>
      <c r="R32" s="1408"/>
      <c r="S32" s="1408"/>
      <c r="T32" s="1408"/>
      <c r="U32" s="919"/>
      <c r="V32" s="919"/>
    </row>
    <row r="33" spans="2:22">
      <c r="O33" s="922"/>
      <c r="Q33" s="1472"/>
      <c r="R33" s="1408"/>
      <c r="S33" s="1408"/>
      <c r="T33" s="1408"/>
      <c r="U33" s="919"/>
      <c r="V33" s="919"/>
    </row>
    <row r="34" spans="2:22">
      <c r="O34" s="922"/>
      <c r="Q34" s="1472"/>
      <c r="R34" s="1408"/>
      <c r="S34" s="1408"/>
      <c r="T34" s="1408"/>
      <c r="U34" s="919"/>
      <c r="V34" s="919"/>
    </row>
    <row r="35" spans="2:22">
      <c r="O35" s="922"/>
      <c r="Q35" s="1472"/>
      <c r="R35" s="1408"/>
      <c r="S35" s="1408"/>
      <c r="T35" s="1408"/>
      <c r="U35" s="919"/>
      <c r="V35" s="919"/>
    </row>
    <row r="36" spans="2:22">
      <c r="O36" s="922"/>
      <c r="Q36" s="1472"/>
      <c r="R36" s="1408"/>
      <c r="S36" s="1408"/>
      <c r="T36" s="1408"/>
      <c r="U36" s="919"/>
      <c r="V36" s="919"/>
    </row>
    <row r="37" spans="2:22">
      <c r="O37" s="922"/>
      <c r="Q37" s="1472"/>
      <c r="R37" s="1408"/>
      <c r="S37" s="1408"/>
      <c r="T37" s="1408"/>
      <c r="U37" s="919"/>
      <c r="V37" s="919"/>
    </row>
    <row r="38" spans="2:22">
      <c r="O38" s="922"/>
      <c r="Q38" s="1472"/>
      <c r="R38" s="1408"/>
      <c r="S38" s="1408"/>
      <c r="T38" s="1408"/>
      <c r="U38" s="919"/>
      <c r="V38" s="919"/>
    </row>
    <row r="39" spans="2:22">
      <c r="B39" s="1409"/>
      <c r="C39" s="1236"/>
      <c r="D39" s="1409"/>
      <c r="E39" s="1409"/>
      <c r="O39" s="922"/>
      <c r="R39" s="1473"/>
      <c r="S39" s="919"/>
      <c r="T39" s="919"/>
      <c r="U39" s="919"/>
      <c r="V39" s="919"/>
    </row>
    <row r="40" spans="2:22">
      <c r="R40" s="1473"/>
      <c r="S40" s="919"/>
      <c r="T40" s="919"/>
      <c r="U40" s="919"/>
      <c r="V40" s="919"/>
    </row>
    <row r="41" spans="2:22">
      <c r="R41" s="1473"/>
      <c r="S41" s="919"/>
      <c r="T41" s="919"/>
      <c r="U41" s="919"/>
      <c r="V41" s="919"/>
    </row>
    <row r="42" spans="2:22">
      <c r="C42" s="1386"/>
      <c r="R42" s="1473"/>
      <c r="S42" s="919"/>
      <c r="T42" s="919"/>
      <c r="U42" s="919"/>
      <c r="V42" s="919"/>
    </row>
    <row r="43" spans="2:22">
      <c r="R43" s="1473"/>
      <c r="S43" s="919"/>
      <c r="T43" s="919"/>
      <c r="U43" s="919"/>
      <c r="V43" s="919"/>
    </row>
    <row r="44" spans="2:22">
      <c r="P44" s="919"/>
      <c r="Q44" s="919"/>
      <c r="R44" s="505"/>
    </row>
    <row r="45" spans="2:22">
      <c r="P45" s="919"/>
      <c r="Q45" s="919"/>
      <c r="R45" s="505"/>
    </row>
    <row r="46" spans="2:22">
      <c r="P46"/>
      <c r="Q46"/>
      <c r="R46" s="505"/>
    </row>
    <row r="47" spans="2:22">
      <c r="P47"/>
      <c r="Q47"/>
      <c r="R47" s="505"/>
    </row>
    <row r="48" spans="2:22">
      <c r="P48"/>
      <c r="Q48"/>
      <c r="R48" s="505"/>
    </row>
    <row r="49" spans="1:18">
      <c r="P49"/>
      <c r="Q49"/>
      <c r="R49" s="505"/>
    </row>
    <row r="50" spans="1:18">
      <c r="L50" s="551"/>
      <c r="M50" s="1422"/>
      <c r="P50"/>
      <c r="Q50"/>
      <c r="R50" s="505"/>
    </row>
    <row r="51" spans="1:18">
      <c r="M51" s="1454"/>
      <c r="P51"/>
      <c r="Q51"/>
      <c r="R51" s="505"/>
    </row>
    <row r="52" spans="1:18">
      <c r="M52" s="1422"/>
      <c r="O52"/>
      <c r="P52"/>
      <c r="Q52"/>
      <c r="R52" s="505"/>
    </row>
    <row r="53" spans="1:18">
      <c r="M53" s="1422"/>
      <c r="O53"/>
      <c r="P53"/>
      <c r="Q53"/>
      <c r="R53" s="505"/>
    </row>
    <row r="54" spans="1:18">
      <c r="M54" s="1422"/>
      <c r="N54" s="1457"/>
      <c r="O54"/>
      <c r="P54"/>
      <c r="Q54"/>
      <c r="R54" s="505"/>
    </row>
    <row r="55" spans="1:18">
      <c r="M55" s="1422"/>
      <c r="N55" s="1458"/>
      <c r="O55"/>
      <c r="P55"/>
      <c r="Q55"/>
      <c r="R55" s="505"/>
    </row>
    <row r="56" spans="1:18">
      <c r="M56" s="1422"/>
      <c r="N56" s="1458"/>
      <c r="O56"/>
      <c r="P56"/>
      <c r="Q56"/>
      <c r="R56" s="505"/>
    </row>
    <row r="57" spans="1:18">
      <c r="M57" s="1422"/>
      <c r="N57" s="1458"/>
      <c r="O57"/>
      <c r="P57"/>
      <c r="Q57"/>
      <c r="R57" s="505"/>
    </row>
    <row r="58" spans="1:18">
      <c r="A58" s="221"/>
      <c r="B58" s="221"/>
      <c r="C58" s="221"/>
      <c r="D58" s="221"/>
      <c r="M58" s="1422"/>
      <c r="N58" s="1458"/>
      <c r="O58"/>
      <c r="P58"/>
      <c r="Q58"/>
      <c r="R58" s="505"/>
    </row>
    <row r="59" spans="1:18">
      <c r="A59" s="1140"/>
      <c r="B59" s="1459"/>
      <c r="C59" s="1459"/>
      <c r="D59" s="1459"/>
      <c r="M59" s="1422"/>
      <c r="N59" s="1458"/>
      <c r="O59" s="894"/>
      <c r="P59" s="894"/>
      <c r="Q59" s="894"/>
      <c r="R59" s="505"/>
    </row>
    <row r="60" spans="1:18">
      <c r="A60" s="1140"/>
      <c r="B60" s="641"/>
      <c r="C60" s="1460"/>
      <c r="D60" s="1460"/>
      <c r="J60" s="919"/>
      <c r="L60" s="551"/>
      <c r="M60" s="1422"/>
      <c r="N60" s="1458"/>
      <c r="O60" s="922"/>
      <c r="P60" s="922"/>
      <c r="Q60" s="922"/>
      <c r="R60" s="505"/>
    </row>
    <row r="61" spans="1:18">
      <c r="A61" s="1461"/>
      <c r="B61" s="1462"/>
      <c r="C61" s="1462"/>
      <c r="D61" s="1462"/>
      <c r="J61" s="919"/>
      <c r="M61" s="1422"/>
      <c r="N61" s="922"/>
      <c r="O61" s="922"/>
      <c r="P61" s="922"/>
      <c r="Q61" s="922"/>
      <c r="R61" s="919"/>
    </row>
    <row r="62" spans="1:18">
      <c r="A62" s="221"/>
      <c r="B62" s="221"/>
      <c r="C62" s="221"/>
      <c r="D62" s="221"/>
      <c r="J62" s="919"/>
      <c r="K62" s="919"/>
      <c r="L62" s="919"/>
      <c r="O62" s="922"/>
      <c r="P62" s="922"/>
      <c r="Q62" s="922"/>
      <c r="R62" s="919"/>
    </row>
    <row r="63" spans="1:18">
      <c r="A63" s="1464"/>
      <c r="B63" s="1130"/>
      <c r="C63" s="1130"/>
      <c r="D63" s="1130"/>
      <c r="J63" s="919"/>
      <c r="K63" s="919"/>
      <c r="L63" s="919"/>
      <c r="O63" s="922"/>
      <c r="P63" s="922"/>
      <c r="Q63" s="922"/>
      <c r="R63" s="919"/>
    </row>
    <row r="64" spans="1:18" ht="15">
      <c r="A64" s="919"/>
      <c r="B64" s="919"/>
      <c r="C64" s="919"/>
      <c r="D64" s="919"/>
      <c r="F64" s="1465"/>
      <c r="G64" s="1465"/>
      <c r="H64" s="1465"/>
      <c r="I64" s="1465"/>
      <c r="J64" s="919"/>
      <c r="K64" s="919"/>
      <c r="L64" s="919"/>
    </row>
    <row r="65" spans="1:12" ht="15">
      <c r="A65" s="919"/>
      <c r="B65" s="919"/>
      <c r="C65" s="919"/>
      <c r="D65" s="919"/>
      <c r="F65" s="1465"/>
      <c r="G65" s="1465"/>
      <c r="H65" s="1465"/>
      <c r="I65" s="1465"/>
      <c r="J65" s="919"/>
      <c r="K65" s="919"/>
      <c r="L65" s="919"/>
    </row>
    <row r="66" spans="1:12" ht="15">
      <c r="A66" s="919"/>
      <c r="B66" s="919"/>
      <c r="C66" s="919"/>
      <c r="D66" s="919"/>
      <c r="F66" s="1465"/>
      <c r="G66" s="1465"/>
      <c r="H66" s="1465"/>
      <c r="I66" s="1465"/>
      <c r="J66" s="919"/>
      <c r="K66" s="919"/>
      <c r="L66" s="919"/>
    </row>
    <row r="67" spans="1:12" ht="15">
      <c r="F67" s="1465"/>
      <c r="G67" s="1465"/>
      <c r="H67" s="1465"/>
      <c r="I67" s="1465"/>
      <c r="J67" s="919"/>
      <c r="K67" s="919"/>
      <c r="L67" s="919"/>
    </row>
    <row r="68" spans="1:12" ht="15">
      <c r="F68" s="1465"/>
      <c r="G68" s="1465"/>
      <c r="H68" s="1465"/>
      <c r="I68" s="1465"/>
      <c r="J68" s="919"/>
      <c r="K68" s="923"/>
      <c r="L68" s="919"/>
    </row>
    <row r="69" spans="1:12" ht="15">
      <c r="F69" s="1465"/>
      <c r="G69" s="1465"/>
      <c r="H69" s="1465"/>
      <c r="I69" s="1465"/>
      <c r="J69" s="919"/>
      <c r="K69" s="923"/>
      <c r="L69" s="919"/>
    </row>
    <row r="70" spans="1:12" ht="15">
      <c r="F70" s="1465"/>
      <c r="G70" s="1465"/>
      <c r="H70" s="1465"/>
      <c r="I70" s="1465"/>
      <c r="J70" s="919"/>
      <c r="K70" s="919"/>
      <c r="L70" s="919"/>
    </row>
    <row r="71" spans="1:12" ht="15">
      <c r="F71" s="1465"/>
      <c r="G71" s="1465"/>
      <c r="H71" s="1465"/>
      <c r="I71" s="1465"/>
      <c r="J71" s="919"/>
      <c r="K71" s="923"/>
      <c r="L71" s="919"/>
    </row>
    <row r="72" spans="1:12" ht="15">
      <c r="F72" s="1465"/>
      <c r="G72" s="1465"/>
      <c r="H72" s="1465"/>
      <c r="I72" s="1465"/>
      <c r="J72" s="919"/>
      <c r="K72" s="923"/>
      <c r="L72" s="919"/>
    </row>
    <row r="73" spans="1:12" ht="15">
      <c r="F73" s="1465"/>
      <c r="G73" s="1465"/>
      <c r="H73" s="1465"/>
      <c r="I73" s="1465"/>
      <c r="J73" s="919"/>
      <c r="K73" s="923"/>
      <c r="L73" s="919"/>
    </row>
    <row r="74" spans="1:12" ht="15">
      <c r="F74" s="1465"/>
      <c r="G74" s="1465"/>
      <c r="H74" s="1465"/>
      <c r="I74" s="1465"/>
      <c r="J74" s="919"/>
      <c r="K74" s="919"/>
      <c r="L74" s="919"/>
    </row>
    <row r="75" spans="1:12" ht="15">
      <c r="F75" s="1465"/>
      <c r="G75" s="1465"/>
      <c r="H75" s="1465"/>
      <c r="I75" s="1465"/>
    </row>
    <row r="76" spans="1:12">
      <c r="F76" s="919"/>
      <c r="G76" s="919"/>
      <c r="H76" s="919"/>
      <c r="I76" s="919"/>
    </row>
  </sheetData>
  <mergeCells count="7">
    <mergeCell ref="A2:H2"/>
    <mergeCell ref="J15:J16"/>
    <mergeCell ref="K15:M15"/>
    <mergeCell ref="N15:N16"/>
    <mergeCell ref="J4:J5"/>
    <mergeCell ref="K4:M4"/>
    <mergeCell ref="N4:N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showGridLines="0" zoomScaleNormal="100" workbookViewId="0"/>
  </sheetViews>
  <sheetFormatPr defaultRowHeight="14.25"/>
  <cols>
    <col min="1" max="2" width="9" customWidth="1"/>
    <col min="5" max="9" width="9" customWidth="1"/>
    <col min="10" max="10" width="45" customWidth="1"/>
    <col min="11" max="11" width="12.375" customWidth="1"/>
    <col min="12" max="12" width="16.375" customWidth="1"/>
    <col min="13" max="13" width="16.375" style="919" customWidth="1"/>
    <col min="14" max="15" width="12.875" style="1422" customWidth="1"/>
    <col min="16" max="18" width="9" style="1422"/>
  </cols>
  <sheetData>
    <row r="1" spans="1:18" ht="15" customHeight="1">
      <c r="A1" s="64" t="s">
        <v>0</v>
      </c>
      <c r="J1" s="2004" t="s">
        <v>1431</v>
      </c>
    </row>
    <row r="2" spans="1:18" s="1900" customFormat="1" ht="20.100000000000001" customHeight="1">
      <c r="A2" s="1894" t="s">
        <v>1292</v>
      </c>
      <c r="B2" s="2019"/>
      <c r="C2" s="2019"/>
      <c r="D2" s="2019"/>
      <c r="E2" s="2019"/>
      <c r="F2" s="2019"/>
      <c r="G2" s="2019"/>
      <c r="H2" s="2019"/>
      <c r="M2" s="1901"/>
      <c r="N2" s="1902"/>
      <c r="O2" s="1902"/>
      <c r="P2" s="1902"/>
      <c r="Q2" s="1902"/>
      <c r="R2" s="1902"/>
    </row>
    <row r="3" spans="1:18" ht="15" customHeight="1">
      <c r="B3" s="1424"/>
      <c r="C3" s="1424"/>
      <c r="D3" s="1424"/>
      <c r="E3" s="1424"/>
      <c r="J3" s="66" t="s">
        <v>1294</v>
      </c>
      <c r="K3" s="551"/>
    </row>
    <row r="4" spans="1:18" ht="15">
      <c r="J4" s="1452" t="s">
        <v>1054</v>
      </c>
      <c r="K4" s="1453">
        <v>3481</v>
      </c>
      <c r="L4" s="1475"/>
      <c r="M4" s="1422"/>
      <c r="N4" s="1444"/>
      <c r="O4" s="1445"/>
      <c r="P4" s="1442"/>
      <c r="Q4" s="922"/>
      <c r="R4"/>
    </row>
    <row r="5" spans="1:18" ht="24">
      <c r="J5" s="1455" t="s">
        <v>1055</v>
      </c>
      <c r="K5" s="1456">
        <v>935</v>
      </c>
      <c r="L5" s="1476"/>
      <c r="M5" s="1422"/>
      <c r="N5" s="1445"/>
      <c r="P5" s="1442"/>
      <c r="R5"/>
    </row>
    <row r="6" spans="1:18" ht="24">
      <c r="J6" s="1309" t="s">
        <v>1056</v>
      </c>
      <c r="K6" s="182">
        <v>833</v>
      </c>
      <c r="L6" s="919"/>
      <c r="M6" s="1422"/>
      <c r="P6" s="1442"/>
      <c r="R6"/>
    </row>
    <row r="7" spans="1:18" ht="24">
      <c r="J7" s="1309" t="s">
        <v>1057</v>
      </c>
      <c r="K7" s="182">
        <v>585</v>
      </c>
      <c r="L7" s="1477"/>
      <c r="M7" s="1422"/>
      <c r="P7" s="1442"/>
      <c r="R7"/>
    </row>
    <row r="8" spans="1:18" ht="24">
      <c r="J8" s="1309" t="s">
        <v>1058</v>
      </c>
      <c r="K8" s="182">
        <v>437</v>
      </c>
      <c r="L8" s="1477"/>
      <c r="M8" s="1422"/>
      <c r="P8" s="1442"/>
      <c r="R8"/>
    </row>
    <row r="9" spans="1:18" ht="36">
      <c r="J9" s="1309" t="s">
        <v>1059</v>
      </c>
      <c r="K9" s="182">
        <v>198</v>
      </c>
      <c r="L9" s="1477"/>
      <c r="M9" s="1422"/>
      <c r="R9"/>
    </row>
    <row r="10" spans="1:18" ht="24">
      <c r="J10" s="1309" t="s">
        <v>1060</v>
      </c>
      <c r="K10" s="182">
        <v>84</v>
      </c>
      <c r="L10" s="1477"/>
      <c r="M10" s="1422"/>
      <c r="R10"/>
    </row>
    <row r="11" spans="1:18" ht="24">
      <c r="J11" s="1309" t="s">
        <v>1061</v>
      </c>
      <c r="K11" s="182">
        <v>57</v>
      </c>
      <c r="L11" s="1477"/>
      <c r="M11" s="1422"/>
      <c r="R11"/>
    </row>
    <row r="12" spans="1:18">
      <c r="J12" s="1463" t="s">
        <v>1062</v>
      </c>
      <c r="K12" s="191">
        <v>352</v>
      </c>
      <c r="L12" s="1477"/>
      <c r="M12" s="1422"/>
      <c r="R12"/>
    </row>
    <row r="13" spans="1:18">
      <c r="L13" s="1477"/>
      <c r="M13" s="1422"/>
      <c r="R13"/>
    </row>
    <row r="17" spans="2:22">
      <c r="O17" s="893"/>
      <c r="P17" s="893"/>
      <c r="Q17" s="893"/>
      <c r="R17" s="893"/>
      <c r="S17" s="893"/>
      <c r="T17" s="893"/>
      <c r="U17" s="919"/>
      <c r="V17" s="919"/>
    </row>
    <row r="18" spans="2:22">
      <c r="O18" s="894"/>
      <c r="Q18" s="1979"/>
      <c r="R18" s="1408"/>
      <c r="S18" s="1408"/>
      <c r="T18" s="1408"/>
      <c r="U18" s="919"/>
      <c r="V18" s="919"/>
    </row>
    <row r="19" spans="2:22">
      <c r="O19" s="920"/>
      <c r="Q19" s="1472"/>
      <c r="R19" s="1408"/>
      <c r="S19" s="1408"/>
      <c r="T19" s="1408"/>
      <c r="U19" s="919"/>
      <c r="V19" s="919"/>
    </row>
    <row r="20" spans="2:22">
      <c r="O20" s="922"/>
      <c r="Q20" s="1472"/>
      <c r="R20" s="1408"/>
      <c r="S20" s="1408"/>
      <c r="T20" s="1408"/>
      <c r="U20" s="919"/>
      <c r="V20" s="919"/>
    </row>
    <row r="21" spans="2:22">
      <c r="O21" s="922"/>
      <c r="Q21" s="1472"/>
      <c r="R21" s="1408"/>
      <c r="S21" s="1408"/>
      <c r="T21" s="1408"/>
      <c r="U21" s="919"/>
      <c r="V21" s="919"/>
    </row>
    <row r="22" spans="2:22">
      <c r="O22" s="922"/>
      <c r="Q22" s="1472"/>
      <c r="R22" s="1408"/>
      <c r="S22" s="1408"/>
      <c r="T22" s="1408"/>
      <c r="U22" s="919"/>
      <c r="V22" s="919"/>
    </row>
    <row r="23" spans="2:22">
      <c r="O23" s="922"/>
      <c r="Q23" s="1472"/>
      <c r="R23" s="1408"/>
      <c r="S23" s="1408"/>
      <c r="T23" s="1408"/>
      <c r="U23" s="919"/>
      <c r="V23" s="919"/>
    </row>
    <row r="24" spans="2:22">
      <c r="O24" s="922"/>
      <c r="Q24" s="1472"/>
      <c r="R24" s="1408"/>
      <c r="S24" s="1408"/>
      <c r="T24" s="1408"/>
      <c r="U24" s="919"/>
      <c r="V24" s="919"/>
    </row>
    <row r="25" spans="2:22">
      <c r="O25" s="922"/>
      <c r="Q25" s="1472"/>
      <c r="R25" s="1408"/>
      <c r="S25" s="1408"/>
      <c r="T25" s="1408"/>
      <c r="U25" s="919"/>
      <c r="V25" s="919"/>
    </row>
    <row r="26" spans="2:22">
      <c r="B26" s="1409"/>
      <c r="C26" s="1236"/>
      <c r="D26" s="1409"/>
      <c r="E26" s="1409"/>
      <c r="O26" s="922"/>
      <c r="R26" s="1473"/>
      <c r="S26" s="919"/>
      <c r="T26" s="919"/>
      <c r="U26" s="919"/>
      <c r="V26" s="919"/>
    </row>
    <row r="27" spans="2:22">
      <c r="R27" s="1473"/>
      <c r="S27" s="919"/>
      <c r="T27" s="919"/>
      <c r="U27" s="919"/>
      <c r="V27" s="919"/>
    </row>
    <row r="28" spans="2:22">
      <c r="R28" s="1473"/>
      <c r="S28" s="919"/>
      <c r="T28" s="919"/>
      <c r="U28" s="919"/>
      <c r="V28" s="919"/>
    </row>
    <row r="29" spans="2:22">
      <c r="C29" s="1386"/>
      <c r="R29" s="1473"/>
      <c r="S29" s="919"/>
      <c r="T29" s="919"/>
      <c r="U29" s="919"/>
      <c r="V29" s="919"/>
    </row>
    <row r="30" spans="2:22">
      <c r="R30" s="1473"/>
      <c r="S30" s="919"/>
      <c r="T30" s="919"/>
      <c r="U30" s="919"/>
      <c r="V30" s="919"/>
    </row>
    <row r="31" spans="2:22">
      <c r="P31" s="919"/>
      <c r="Q31" s="919"/>
      <c r="R31" s="505"/>
    </row>
    <row r="32" spans="2:22">
      <c r="P32" s="919"/>
      <c r="Q32" s="919"/>
      <c r="R32" s="505"/>
    </row>
    <row r="33" spans="1:18">
      <c r="P33"/>
      <c r="Q33"/>
      <c r="R33" s="505"/>
    </row>
    <row r="34" spans="1:18">
      <c r="P34"/>
      <c r="Q34"/>
      <c r="R34" s="505"/>
    </row>
    <row r="35" spans="1:18">
      <c r="P35"/>
      <c r="Q35"/>
      <c r="R35" s="505"/>
    </row>
    <row r="36" spans="1:18">
      <c r="P36"/>
      <c r="Q36"/>
      <c r="R36" s="505"/>
    </row>
    <row r="37" spans="1:18">
      <c r="P37"/>
      <c r="Q37"/>
      <c r="R37" s="505"/>
    </row>
    <row r="38" spans="1:18">
      <c r="P38"/>
      <c r="Q38"/>
      <c r="R38" s="505"/>
    </row>
    <row r="39" spans="1:18">
      <c r="L39" s="551"/>
      <c r="M39" s="1422"/>
      <c r="O39"/>
      <c r="P39"/>
      <c r="Q39"/>
      <c r="R39" s="505"/>
    </row>
    <row r="40" spans="1:18">
      <c r="M40" s="1454"/>
      <c r="O40"/>
      <c r="P40"/>
      <c r="Q40"/>
      <c r="R40" s="505"/>
    </row>
    <row r="41" spans="1:18">
      <c r="M41" s="1422"/>
      <c r="O41"/>
      <c r="P41"/>
      <c r="Q41"/>
      <c r="R41" s="505"/>
    </row>
    <row r="42" spans="1:18">
      <c r="M42" s="1422"/>
      <c r="O42"/>
      <c r="P42"/>
      <c r="Q42"/>
      <c r="R42" s="505"/>
    </row>
    <row r="43" spans="1:18">
      <c r="M43" s="1422"/>
      <c r="N43" s="1457"/>
      <c r="O43"/>
      <c r="P43"/>
      <c r="Q43"/>
      <c r="R43" s="505"/>
    </row>
    <row r="44" spans="1:18">
      <c r="M44" s="1422"/>
      <c r="N44" s="1458"/>
      <c r="O44"/>
      <c r="P44"/>
      <c r="Q44"/>
      <c r="R44" s="505"/>
    </row>
    <row r="45" spans="1:18">
      <c r="A45" s="221"/>
      <c r="B45" s="221"/>
      <c r="C45" s="221"/>
      <c r="D45" s="221"/>
      <c r="J45" s="919"/>
      <c r="M45" s="1422"/>
      <c r="N45" s="1458"/>
      <c r="O45"/>
      <c r="P45"/>
      <c r="Q45"/>
      <c r="R45" s="505"/>
    </row>
    <row r="46" spans="1:18">
      <c r="A46" s="1140"/>
      <c r="B46" s="1459"/>
      <c r="C46" s="1459"/>
      <c r="D46" s="1459"/>
      <c r="J46" s="919"/>
      <c r="M46" s="1422"/>
      <c r="N46" s="1458"/>
      <c r="O46" s="894"/>
      <c r="P46" s="894"/>
      <c r="Q46" s="894"/>
      <c r="R46" s="505"/>
    </row>
    <row r="47" spans="1:18" ht="15">
      <c r="A47" s="1140"/>
      <c r="B47" s="641"/>
      <c r="C47" s="1460"/>
      <c r="D47" s="1460"/>
      <c r="I47" s="1465"/>
      <c r="J47" s="919"/>
      <c r="K47" s="919"/>
      <c r="M47" s="1422"/>
      <c r="N47" s="1458"/>
      <c r="O47" s="922"/>
      <c r="P47" s="922"/>
      <c r="Q47" s="922"/>
      <c r="R47" s="505"/>
    </row>
    <row r="48" spans="1:18" ht="15">
      <c r="A48" s="1461"/>
      <c r="B48" s="1462"/>
      <c r="C48" s="1462"/>
      <c r="D48" s="1462"/>
      <c r="I48" s="1465"/>
      <c r="J48" s="919"/>
      <c r="K48" s="919"/>
      <c r="M48" s="1422"/>
      <c r="N48" s="1458"/>
      <c r="O48" s="922"/>
      <c r="P48" s="922"/>
      <c r="Q48" s="922"/>
      <c r="R48" s="919"/>
    </row>
    <row r="49" spans="1:22" ht="15">
      <c r="A49" s="221"/>
      <c r="B49" s="221"/>
      <c r="C49" s="221"/>
      <c r="D49" s="221"/>
      <c r="I49" s="1465"/>
      <c r="J49" s="919"/>
      <c r="K49" s="919"/>
      <c r="L49" s="551"/>
      <c r="M49" s="1422"/>
      <c r="N49" s="1458"/>
      <c r="O49" s="922"/>
      <c r="P49" s="922"/>
      <c r="Q49" s="922"/>
      <c r="R49" s="919"/>
    </row>
    <row r="50" spans="1:22" ht="15">
      <c r="A50" s="1464"/>
      <c r="B50" s="1130"/>
      <c r="C50" s="1130"/>
      <c r="D50" s="1130"/>
      <c r="I50" s="1465"/>
      <c r="J50" s="919"/>
      <c r="K50" s="919"/>
      <c r="M50" s="1422"/>
      <c r="N50" s="922"/>
      <c r="O50" s="922"/>
      <c r="P50" s="922"/>
      <c r="Q50" s="922"/>
      <c r="R50" s="919"/>
    </row>
    <row r="51" spans="1:22" ht="15">
      <c r="A51" s="919"/>
      <c r="B51" s="919"/>
      <c r="C51" s="919"/>
      <c r="D51" s="919"/>
      <c r="F51" s="1465"/>
      <c r="G51" s="1465"/>
      <c r="H51" s="1465"/>
      <c r="I51" s="1465"/>
      <c r="J51" s="919"/>
      <c r="K51" s="919"/>
      <c r="L51" s="919"/>
    </row>
    <row r="52" spans="1:22" ht="15">
      <c r="A52" s="919"/>
      <c r="B52" s="919"/>
      <c r="C52" s="919"/>
      <c r="D52" s="919"/>
      <c r="F52" s="1465"/>
      <c r="G52" s="1465"/>
      <c r="H52" s="1465"/>
      <c r="I52" s="1465"/>
      <c r="J52" s="919"/>
      <c r="K52" s="919"/>
      <c r="L52" s="919"/>
    </row>
    <row r="53" spans="1:22" ht="15">
      <c r="A53" s="919"/>
      <c r="B53" s="919"/>
      <c r="C53" s="919"/>
      <c r="D53" s="919"/>
      <c r="F53" s="1465"/>
      <c r="G53" s="1465"/>
      <c r="H53" s="1465"/>
      <c r="I53" s="1465"/>
      <c r="J53" s="919"/>
      <c r="K53" s="923"/>
      <c r="L53" s="919"/>
    </row>
    <row r="54" spans="1:22" ht="15">
      <c r="F54" s="1465"/>
      <c r="G54" s="1465"/>
      <c r="H54" s="1465"/>
      <c r="I54" s="1465"/>
      <c r="J54" s="919"/>
      <c r="K54" s="923"/>
      <c r="L54" s="919"/>
    </row>
    <row r="55" spans="1:22" ht="15">
      <c r="F55" s="1465"/>
      <c r="G55" s="1465"/>
      <c r="H55" s="1465"/>
      <c r="I55" s="1465"/>
      <c r="J55" s="919"/>
      <c r="K55" s="919"/>
      <c r="L55" s="919"/>
    </row>
    <row r="56" spans="1:22" s="919" customFormat="1" ht="15">
      <c r="A56"/>
      <c r="B56"/>
      <c r="C56"/>
      <c r="D56"/>
      <c r="E56"/>
      <c r="F56" s="1465"/>
      <c r="G56" s="1465"/>
      <c r="H56" s="1465"/>
      <c r="I56" s="1465"/>
      <c r="K56" s="923"/>
      <c r="N56" s="1422"/>
      <c r="O56" s="1422"/>
      <c r="P56" s="1422"/>
      <c r="Q56" s="1422"/>
      <c r="R56" s="1422"/>
      <c r="S56"/>
      <c r="T56"/>
      <c r="U56"/>
      <c r="V56"/>
    </row>
    <row r="57" spans="1:22" s="919" customFormat="1" ht="15">
      <c r="A57"/>
      <c r="B57"/>
      <c r="C57"/>
      <c r="D57"/>
      <c r="E57"/>
      <c r="F57" s="1465"/>
      <c r="G57" s="1465"/>
      <c r="H57" s="1465"/>
      <c r="I57" s="1465"/>
      <c r="K57" s="923"/>
      <c r="N57" s="1422"/>
      <c r="O57" s="1422"/>
      <c r="P57" s="1422"/>
      <c r="Q57" s="1422"/>
      <c r="R57" s="1422"/>
      <c r="S57"/>
      <c r="T57"/>
      <c r="U57"/>
      <c r="V57"/>
    </row>
    <row r="58" spans="1:22" s="919" customFormat="1" ht="15">
      <c r="A58"/>
      <c r="B58"/>
      <c r="C58"/>
      <c r="D58"/>
      <c r="E58"/>
      <c r="F58" s="1465"/>
      <c r="G58" s="1465"/>
      <c r="H58" s="1465"/>
      <c r="I58" s="1465"/>
      <c r="K58" s="923"/>
      <c r="N58" s="1422"/>
      <c r="O58" s="1422"/>
      <c r="P58" s="1422"/>
      <c r="Q58" s="1422"/>
      <c r="R58" s="1422"/>
      <c r="S58"/>
      <c r="T58"/>
      <c r="U58"/>
      <c r="V58"/>
    </row>
    <row r="59" spans="1:22" s="919" customFormat="1" ht="15">
      <c r="A59"/>
      <c r="B59"/>
      <c r="C59"/>
      <c r="D59"/>
      <c r="E59"/>
      <c r="F59" s="1465"/>
      <c r="G59" s="1465"/>
      <c r="H59" s="1465"/>
      <c r="N59" s="1422"/>
      <c r="O59" s="1422"/>
      <c r="P59" s="1422"/>
      <c r="Q59" s="1422"/>
      <c r="R59" s="1422"/>
      <c r="S59"/>
      <c r="T59"/>
      <c r="U59"/>
      <c r="V59"/>
    </row>
    <row r="60" spans="1:22" s="919" customFormat="1" ht="15">
      <c r="A60"/>
      <c r="B60"/>
      <c r="C60"/>
      <c r="D60"/>
      <c r="E60"/>
      <c r="F60" s="1465"/>
      <c r="G60" s="1465"/>
      <c r="H60" s="1465"/>
      <c r="I60"/>
      <c r="J60"/>
      <c r="K60"/>
      <c r="N60" s="1422"/>
      <c r="O60" s="1422"/>
      <c r="P60" s="1422"/>
      <c r="Q60" s="1422"/>
      <c r="R60" s="1422"/>
      <c r="S60"/>
      <c r="T60"/>
      <c r="U60"/>
      <c r="V60"/>
    </row>
    <row r="61" spans="1:22" s="919" customFormat="1" ht="15">
      <c r="A61"/>
      <c r="B61"/>
      <c r="C61"/>
      <c r="D61"/>
      <c r="E61"/>
      <c r="F61" s="1465"/>
      <c r="G61" s="1465"/>
      <c r="H61" s="1465"/>
      <c r="I61"/>
      <c r="J61"/>
      <c r="K61"/>
      <c r="N61" s="1422"/>
      <c r="O61" s="1422"/>
      <c r="P61" s="1422"/>
      <c r="Q61" s="1422"/>
      <c r="R61" s="1422"/>
      <c r="S61"/>
      <c r="T61"/>
      <c r="U61"/>
      <c r="V61"/>
    </row>
    <row r="62" spans="1:22" s="919" customFormat="1" ht="15">
      <c r="A62"/>
      <c r="B62"/>
      <c r="C62"/>
      <c r="D62"/>
      <c r="E62"/>
      <c r="F62" s="1465"/>
      <c r="G62" s="1465"/>
      <c r="H62" s="1465"/>
      <c r="I62"/>
      <c r="J62"/>
      <c r="K62"/>
      <c r="N62" s="1422"/>
      <c r="O62" s="1422"/>
      <c r="P62" s="1422"/>
      <c r="Q62" s="1422"/>
      <c r="R62" s="1422"/>
      <c r="S62"/>
      <c r="T62"/>
      <c r="U62"/>
      <c r="V62"/>
    </row>
    <row r="63" spans="1:22" s="919" customFormat="1">
      <c r="A63"/>
      <c r="B63"/>
      <c r="C63"/>
      <c r="D63"/>
      <c r="E63"/>
      <c r="I63"/>
      <c r="J63"/>
      <c r="K63"/>
      <c r="N63" s="1422"/>
      <c r="O63" s="1422"/>
      <c r="P63" s="1422"/>
      <c r="Q63" s="1422"/>
      <c r="R63" s="1422"/>
      <c r="S63"/>
      <c r="T63"/>
      <c r="U63"/>
      <c r="V63"/>
    </row>
  </sheetData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92</vt:i4>
      </vt:variant>
      <vt:variant>
        <vt:lpstr>Pomenované rozsahy</vt:lpstr>
      </vt:variant>
      <vt:variant>
        <vt:i4>66</vt:i4>
      </vt:variant>
    </vt:vector>
  </HeadingPairs>
  <TitlesOfParts>
    <vt:vector size="158" baseType="lpstr">
      <vt:lpstr>Obsah</vt:lpstr>
      <vt:lpstr>T2_1_1</vt:lpstr>
      <vt:lpstr>T2_1_2</vt:lpstr>
      <vt:lpstr>T2_1_3</vt:lpstr>
      <vt:lpstr>T2_1_4</vt:lpstr>
      <vt:lpstr>G2_1</vt:lpstr>
      <vt:lpstr>G2_2</vt:lpstr>
      <vt:lpstr>G2_3</vt:lpstr>
      <vt:lpstr>T2_1_5</vt:lpstr>
      <vt:lpstr>G2_4</vt:lpstr>
      <vt:lpstr>G2_5</vt:lpstr>
      <vt:lpstr>T2_2_1</vt:lpstr>
      <vt:lpstr>G2_6</vt:lpstr>
      <vt:lpstr>G2_7</vt:lpstr>
      <vt:lpstr>T2_2_2</vt:lpstr>
      <vt:lpstr>G2_8</vt:lpstr>
      <vt:lpstr>G2_9</vt:lpstr>
      <vt:lpstr>T2_3</vt:lpstr>
      <vt:lpstr>G2_10</vt:lpstr>
      <vt:lpstr>G2_11</vt:lpstr>
      <vt:lpstr>T2_4_1</vt:lpstr>
      <vt:lpstr>T2_4_2</vt:lpstr>
      <vt:lpstr>G2_12_G2_13</vt:lpstr>
      <vt:lpstr>T2_5_1</vt:lpstr>
      <vt:lpstr>T2_5_2</vt:lpstr>
      <vt:lpstr>G2_14</vt:lpstr>
      <vt:lpstr>T2_5_3</vt:lpstr>
      <vt:lpstr>T2_5_4</vt:lpstr>
      <vt:lpstr>G2_15</vt:lpstr>
      <vt:lpstr>G2_16</vt:lpstr>
      <vt:lpstr>T2_5_5 </vt:lpstr>
      <vt:lpstr>T2_6</vt:lpstr>
      <vt:lpstr>G2_17</vt:lpstr>
      <vt:lpstr>T2_7_1</vt:lpstr>
      <vt:lpstr>T2_7_2</vt:lpstr>
      <vt:lpstr>T2_7_3</vt:lpstr>
      <vt:lpstr>G2_18_G2_19</vt:lpstr>
      <vt:lpstr>G2_20</vt:lpstr>
      <vt:lpstr>T2_7_4</vt:lpstr>
      <vt:lpstr>G2_21</vt:lpstr>
      <vt:lpstr>T2_8_1</vt:lpstr>
      <vt:lpstr>T2_8_2</vt:lpstr>
      <vt:lpstr>G2_22</vt:lpstr>
      <vt:lpstr>T2_9</vt:lpstr>
      <vt:lpstr>T2_10_1</vt:lpstr>
      <vt:lpstr>T2_10_2</vt:lpstr>
      <vt:lpstr>G2_23</vt:lpstr>
      <vt:lpstr>T2_11_1</vt:lpstr>
      <vt:lpstr>T2_11_2</vt:lpstr>
      <vt:lpstr>T2_11_3</vt:lpstr>
      <vt:lpstr>G2_24</vt:lpstr>
      <vt:lpstr>G2_25_G2_26</vt:lpstr>
      <vt:lpstr>T2_11_4</vt:lpstr>
      <vt:lpstr>T2_11_5</vt:lpstr>
      <vt:lpstr>G2_27_G2_28</vt:lpstr>
      <vt:lpstr>T2_12_1</vt:lpstr>
      <vt:lpstr>T2_12_2</vt:lpstr>
      <vt:lpstr>G2_29</vt:lpstr>
      <vt:lpstr>T2_13_1</vt:lpstr>
      <vt:lpstr>T2_13_2</vt:lpstr>
      <vt:lpstr>G2_30_2_31</vt:lpstr>
      <vt:lpstr>G2_32</vt:lpstr>
      <vt:lpstr>T2_14</vt:lpstr>
      <vt:lpstr>G2_33</vt:lpstr>
      <vt:lpstr>T2_15_1</vt:lpstr>
      <vt:lpstr>T2_15_2</vt:lpstr>
      <vt:lpstr>G2_34_G2_35</vt:lpstr>
      <vt:lpstr>T2_16</vt:lpstr>
      <vt:lpstr>T2_17_1</vt:lpstr>
      <vt:lpstr>T2_17_2</vt:lpstr>
      <vt:lpstr>G2_36</vt:lpstr>
      <vt:lpstr>T2_17_3</vt:lpstr>
      <vt:lpstr>T2_17_4</vt:lpstr>
      <vt:lpstr>G2_37_2_38</vt:lpstr>
      <vt:lpstr>T2_18</vt:lpstr>
      <vt:lpstr>T2_19_1</vt:lpstr>
      <vt:lpstr>T2_19_2</vt:lpstr>
      <vt:lpstr>G2_39_2_40</vt:lpstr>
      <vt:lpstr>T2_19_3</vt:lpstr>
      <vt:lpstr>T2_19_4</vt:lpstr>
      <vt:lpstr>G2_41_G2_42</vt:lpstr>
      <vt:lpstr>T2_20</vt:lpstr>
      <vt:lpstr>G2_43</vt:lpstr>
      <vt:lpstr>G2_44</vt:lpstr>
      <vt:lpstr>G2_45</vt:lpstr>
      <vt:lpstr>T2_21_1</vt:lpstr>
      <vt:lpstr>T2_21_2</vt:lpstr>
      <vt:lpstr>T2_21_3</vt:lpstr>
      <vt:lpstr>G2_46</vt:lpstr>
      <vt:lpstr>G2_47</vt:lpstr>
      <vt:lpstr>G2_48</vt:lpstr>
      <vt:lpstr>G2_49</vt:lpstr>
      <vt:lpstr>G2_1!Oblasť_tlače</vt:lpstr>
      <vt:lpstr>G2_11!Oblasť_tlače</vt:lpstr>
      <vt:lpstr>G2_14!Oblasť_tlače</vt:lpstr>
      <vt:lpstr>G2_17!Oblasť_tlače</vt:lpstr>
      <vt:lpstr>G2_2!Oblasť_tlače</vt:lpstr>
      <vt:lpstr>G2_20!Oblasť_tlače</vt:lpstr>
      <vt:lpstr>G2_23!Oblasť_tlače</vt:lpstr>
      <vt:lpstr>G2_24!Oblasť_tlače</vt:lpstr>
      <vt:lpstr>G2_30_2_31!Oblasť_tlače</vt:lpstr>
      <vt:lpstr>G2_37_2_38!Oblasť_tlače</vt:lpstr>
      <vt:lpstr>G2_39_2_40!Oblasť_tlače</vt:lpstr>
      <vt:lpstr>G2_41_G2_42!Oblasť_tlače</vt:lpstr>
      <vt:lpstr>G2_46!Oblasť_tlače</vt:lpstr>
      <vt:lpstr>G2_47!Oblasť_tlače</vt:lpstr>
      <vt:lpstr>G2_48!Oblasť_tlače</vt:lpstr>
      <vt:lpstr>G2_49!Oblasť_tlače</vt:lpstr>
      <vt:lpstr>Obsah!Oblasť_tlače</vt:lpstr>
      <vt:lpstr>T2_1_1!Oblasť_tlače</vt:lpstr>
      <vt:lpstr>T2_1_2!Oblasť_tlače</vt:lpstr>
      <vt:lpstr>T2_1_3!Oblasť_tlače</vt:lpstr>
      <vt:lpstr>T2_1_4!Oblasť_tlače</vt:lpstr>
      <vt:lpstr>T2_1_5!Oblasť_tlače</vt:lpstr>
      <vt:lpstr>T2_10_1!Oblasť_tlače</vt:lpstr>
      <vt:lpstr>T2_10_2!Oblasť_tlače</vt:lpstr>
      <vt:lpstr>T2_11_1!Oblasť_tlače</vt:lpstr>
      <vt:lpstr>T2_11_2!Oblasť_tlače</vt:lpstr>
      <vt:lpstr>T2_11_3!Oblasť_tlače</vt:lpstr>
      <vt:lpstr>T2_11_4!Oblasť_tlače</vt:lpstr>
      <vt:lpstr>T2_11_5!Oblasť_tlače</vt:lpstr>
      <vt:lpstr>T2_13_1!Oblasť_tlače</vt:lpstr>
      <vt:lpstr>T2_13_2!Oblasť_tlače</vt:lpstr>
      <vt:lpstr>T2_14!Oblasť_tlače</vt:lpstr>
      <vt:lpstr>T2_15_1!Oblasť_tlače</vt:lpstr>
      <vt:lpstr>T2_15_2!Oblasť_tlače</vt:lpstr>
      <vt:lpstr>T2_16!Oblasť_tlače</vt:lpstr>
      <vt:lpstr>T2_17_1!Oblasť_tlače</vt:lpstr>
      <vt:lpstr>T2_17_2!Oblasť_tlače</vt:lpstr>
      <vt:lpstr>T2_17_3!Oblasť_tlače</vt:lpstr>
      <vt:lpstr>T2_17_4!Oblasť_tlače</vt:lpstr>
      <vt:lpstr>T2_18!Oblasť_tlače</vt:lpstr>
      <vt:lpstr>T2_19_1!Oblasť_tlače</vt:lpstr>
      <vt:lpstr>T2_19_2!Oblasť_tlače</vt:lpstr>
      <vt:lpstr>T2_19_3!Oblasť_tlače</vt:lpstr>
      <vt:lpstr>T2_19_4!Oblasť_tlače</vt:lpstr>
      <vt:lpstr>T2_2_1!Oblasť_tlače</vt:lpstr>
      <vt:lpstr>T2_2_2!Oblasť_tlače</vt:lpstr>
      <vt:lpstr>T2_20!Oblasť_tlače</vt:lpstr>
      <vt:lpstr>T2_21_1!Oblasť_tlače</vt:lpstr>
      <vt:lpstr>T2_21_2!Oblasť_tlače</vt:lpstr>
      <vt:lpstr>T2_21_3!Oblasť_tlače</vt:lpstr>
      <vt:lpstr>T2_3!Oblasť_tlače</vt:lpstr>
      <vt:lpstr>T2_4_1!Oblasť_tlače</vt:lpstr>
      <vt:lpstr>T2_4_2!Oblasť_tlače</vt:lpstr>
      <vt:lpstr>T2_5_1!Oblasť_tlače</vt:lpstr>
      <vt:lpstr>T2_5_2!Oblasť_tlače</vt:lpstr>
      <vt:lpstr>T2_5_3!Oblasť_tlače</vt:lpstr>
      <vt:lpstr>T2_5_4!Oblasť_tlače</vt:lpstr>
      <vt:lpstr>'T2_5_5 '!Oblasť_tlače</vt:lpstr>
      <vt:lpstr>T2_6!Oblasť_tlače</vt:lpstr>
      <vt:lpstr>T2_7_1!Oblasť_tlače</vt:lpstr>
      <vt:lpstr>T2_7_2!Oblasť_tlače</vt:lpstr>
      <vt:lpstr>T2_7_3!Oblasť_tlače</vt:lpstr>
      <vt:lpstr>T2_7_4!Oblasť_tlače</vt:lpstr>
      <vt:lpstr>T2_8_1!Oblasť_tlače</vt:lpstr>
      <vt:lpstr>T2_8_2!Oblasť_tlače</vt:lpstr>
      <vt:lpstr>T2_9!Oblasť_tlače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2023-12-21T07:45:12Z</dcterms:created>
  <dcterms:modified xsi:type="dcterms:W3CDTF">2023-12-22T09:11:50Z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