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300"/>
  </bookViews>
  <sheets>
    <sheet name="Obsah" sheetId="17" r:id="rId1"/>
    <sheet name="T1_1" sheetId="2" r:id="rId2"/>
    <sheet name="T1_2" sheetId="3" r:id="rId3"/>
    <sheet name="T1_3_1" sheetId="9" r:id="rId4"/>
    <sheet name="T1_3_2" sheetId="5" r:id="rId5"/>
    <sheet name="T1_3_3" sheetId="10" r:id="rId6"/>
    <sheet name="G1_1" sheetId="4" r:id="rId7"/>
    <sheet name="G1_2" sheetId="16" r:id="rId8"/>
    <sheet name="T1_4_1" sheetId="6" r:id="rId9"/>
    <sheet name="T1_4_2" sheetId="11" r:id="rId10"/>
    <sheet name="T1_4_3" sheetId="12" r:id="rId11"/>
    <sheet name="T1_5_1" sheetId="7" r:id="rId12"/>
    <sheet name="T1_5_2" sheetId="13" r:id="rId13"/>
    <sheet name="T1_5_3" sheetId="14" r:id="rId14"/>
    <sheet name="G1_3_1" sheetId="18" r:id="rId15"/>
    <sheet name="G1_3_2" sheetId="19" r:id="rId16"/>
  </sheets>
  <definedNames>
    <definedName name="_AMO_UniqueIdentifier" hidden="1">"'ef77b87b-3eb5-49f0-83fa-4600d83ba5b1'"</definedName>
    <definedName name="_xlnm._FilterDatabase" localSheetId="11" hidden="1">T1_5_1!$A$6:$J$26</definedName>
    <definedName name="_xlnm._FilterDatabase" localSheetId="12" hidden="1">T1_5_2!#REF!</definedName>
    <definedName name="_xlnm._FilterDatabase" localSheetId="13" hidden="1">T1_5_3!#REF!</definedName>
    <definedName name="_xlnm.Print_Area" localSheetId="6">G1_1!$A$1:$S$32</definedName>
    <definedName name="_xlnm.Print_Area" localSheetId="1">T1_1!$A$1:$J$40</definedName>
    <definedName name="_xlnm.Print_Area" localSheetId="2">T1_2!$A$1:$G$48</definedName>
    <definedName name="_xlnm.Print_Area" localSheetId="3">T1_3_1!$A$1:$J$32</definedName>
    <definedName name="_xlnm.Print_Area" localSheetId="4">T1_3_2!$A$1:$J$32</definedName>
    <definedName name="_xlnm.Print_Area" localSheetId="5">T1_3_3!$A$1:$J$32</definedName>
    <definedName name="_xlnm.Print_Area" localSheetId="8">T1_4_1!$A$1:$J$54</definedName>
    <definedName name="_xlnm.Print_Area" localSheetId="9">T1_4_2!$A$1:$J$54</definedName>
    <definedName name="_xlnm.Print_Area" localSheetId="10">T1_4_3!$A$1:$J$54</definedName>
    <definedName name="_xlnm.Print_Area" localSheetId="11">T1_5_1!$A$1:$K$54</definedName>
    <definedName name="_xlnm.Print_Area" localSheetId="12">T1_5_2!$A$1:$K$54</definedName>
    <definedName name="_xlnm.Print_Area" localSheetId="13">T1_5_3!$A$1:$K$54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<sst xmlns="http://schemas.openxmlformats.org/spreadsheetml/2006/main" count="1231" uniqueCount="183">
  <si>
    <t>T 1.1 Stav a pohyb obyvateľstva</t>
  </si>
  <si>
    <t>1/2</t>
  </si>
  <si>
    <t>Územie trvalého pobytu</t>
  </si>
  <si>
    <t>Zomretí</t>
  </si>
  <si>
    <t>Prirodzený prírastok (úbytok)</t>
  </si>
  <si>
    <t>Prírastok (úbytok) sťahovaním</t>
  </si>
  <si>
    <t>Celkový prírastok (úbytok)</t>
  </si>
  <si>
    <t>Stav obyvateľstva k 31. 12.</t>
  </si>
  <si>
    <t>spolu</t>
  </si>
  <si>
    <t>z toho</t>
  </si>
  <si>
    <t>do 1 roka</t>
  </si>
  <si>
    <t>do 28 dní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</si>
  <si>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</si>
  <si>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</si>
  <si>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</si>
  <si>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</si>
  <si>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</si>
  <si>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</si>
  <si>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</si>
  <si>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</si>
  <si>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</si>
  <si>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Spolu 2020</t>
  </si>
  <si>
    <t>Spolu 2019</t>
  </si>
  <si>
    <t>Spolu 2018</t>
  </si>
  <si>
    <t>2/2</t>
  </si>
  <si>
    <t>Prirodzený prírastok
(úbytok)</t>
  </si>
  <si>
    <t>Celkový prírastok
(úbytok)</t>
  </si>
  <si>
    <t>Zomretí do 1 roka</t>
  </si>
  <si>
    <t>Zomretí do 28 dní</t>
  </si>
  <si>
    <t>na 1 000 obyvateľov</t>
  </si>
  <si>
    <t>na 1 000 živonarodených</t>
  </si>
  <si>
    <t>Zdroj: Štatistický úrad Slovenskej republiky</t>
  </si>
  <si>
    <t>T 1.2 Veková štruktúra obyvateľstva</t>
  </si>
  <si>
    <t>Veková skupina</t>
  </si>
  <si>
    <t>muži</t>
  </si>
  <si>
    <t>ženy</t>
  </si>
  <si>
    <t xml:space="preserve">Spolu 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</si>
  <si>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</si>
  <si>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</si>
  <si>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</si>
  <si>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</si>
  <si>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</si>
  <si>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</si>
  <si>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</si>
  <si>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</si>
  <si>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</si>
  <si>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</si>
  <si>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</si>
  <si>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</si>
  <si>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</si>
  <si>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</si>
  <si>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</si>
  <si>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</si>
  <si>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</si>
  <si>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</si>
  <si>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0 – 18</t>
  </si>
  <si>
    <t>19+</t>
  </si>
  <si>
    <t>15 – 49</t>
  </si>
  <si>
    <t>0 – 14</t>
  </si>
  <si>
    <t>15 – 64</t>
  </si>
  <si>
    <t>65+</t>
  </si>
  <si>
    <t>0 – 14 (%)</t>
  </si>
  <si>
    <t>x</t>
  </si>
  <si>
    <t>15 – 64 (%)</t>
  </si>
  <si>
    <t>65+ (%)</t>
  </si>
  <si>
    <t>Index starnutia</t>
  </si>
  <si>
    <t xml:space="preserve">Priemerný vek </t>
  </si>
  <si>
    <t>Miera úmrtnosti podľa veku na všetky príčiny smrti (na 100 000 obyvateľov)</t>
  </si>
  <si>
    <t>Rok</t>
  </si>
  <si>
    <t>v tom vo vekovej skupine</t>
  </si>
  <si>
    <t>do 75 rokov</t>
  </si>
  <si>
    <t>1 – 24</t>
  </si>
  <si>
    <t>25 – 44</t>
  </si>
  <si>
    <t>45 – 64 rokov</t>
  </si>
  <si>
    <t>65 – 74 rokov</t>
  </si>
  <si>
    <t>75 – 84 rokov</t>
  </si>
  <si>
    <t>85 a viac rokov</t>
  </si>
  <si>
    <t>1 – 24 rokov</t>
  </si>
  <si>
    <t>25 – 44 rokov</t>
  </si>
  <si>
    <t>rok 2020</t>
  </si>
  <si>
    <t>rok 2021</t>
  </si>
  <si>
    <t>T 1.3.1 Vývoj počtu zomretých podľa vekových skupín</t>
  </si>
  <si>
    <t>T 1.3.2 Vývoj počtu zomretých podľa vekových skupín – muži</t>
  </si>
  <si>
    <t>T 1.3.3 Vývoj počtu zomretých podľa vekových skupín – ženy</t>
  </si>
  <si>
    <t>POČET</t>
  </si>
  <si>
    <t>Spolu</t>
  </si>
  <si>
    <t>45 – 64</t>
  </si>
  <si>
    <t>65 – 74</t>
  </si>
  <si>
    <t>75 – 84</t>
  </si>
  <si>
    <t>NA 100 000 OBYVATEĽOV</t>
  </si>
  <si>
    <t>NA 100 000 MUŽOV</t>
  </si>
  <si>
    <t>NA 100 000 ŽIEN</t>
  </si>
  <si>
    <t>T 1.4.1 Zomretí podľa príčin smrti a vekových skupín</t>
  </si>
  <si>
    <t>T 1.4.2 Zomretí podľa príčin smrti a vekových skupín – muži</t>
  </si>
  <si>
    <t>T 1.4.3 Zomretí podľa príčin smrti a vekových skupín – ženy</t>
  </si>
  <si>
    <t>Kapitola MKCH-10</t>
  </si>
  <si>
    <t>I. kapitola</t>
  </si>
  <si>
    <t>II. kapitola</t>
  </si>
  <si>
    <t>–</t>
  </si>
  <si>
    <t>III. kapitola</t>
  </si>
  <si>
    <t>IV. kapitola</t>
  </si>
  <si>
    <t>V. kapitola</t>
  </si>
  <si>
    <t>VI. kapitola</t>
  </si>
  <si>
    <t>VII. kapitola</t>
  </si>
  <si>
    <t>VIII. kapitola</t>
  </si>
  <si>
    <t>IX. kapitola</t>
  </si>
  <si>
    <t>X. kapitola</t>
  </si>
  <si>
    <t>XI. kapitola</t>
  </si>
  <si>
    <t>XII. kapitola</t>
  </si>
  <si>
    <t>XIII. kapitola</t>
  </si>
  <si>
    <t>XIV. kapitola</t>
  </si>
  <si>
    <t>XV. kapitola</t>
  </si>
  <si>
    <t>XVI. kapitola</t>
  </si>
  <si>
    <t>XVII. kapitola</t>
  </si>
  <si>
    <t>XVIII. kapitola</t>
  </si>
  <si>
    <t>XX. (=XIX.) kapitola</t>
  </si>
  <si>
    <t>XXII. kapitola</t>
  </si>
  <si>
    <t>T 1.5.1 Vývoj počtu zomretých podľa príčin smrti</t>
  </si>
  <si>
    <t>T 1.5.2 Vývoj počtu zomretých podľa príčin smrti – muži</t>
  </si>
  <si>
    <t>T 1.5.3 Vývoj počtu zomretých podľa príčin smrti – ženy</t>
  </si>
  <si>
    <t>POČET – MUŽI</t>
  </si>
  <si>
    <t>POČET – ŽENY</t>
  </si>
  <si>
    <t>XX. (= XIX.) kapitola</t>
  </si>
  <si>
    <t>Spolu 2021</t>
  </si>
  <si>
    <t>Živo-
narodení</t>
  </si>
  <si>
    <t>Stav obyvateľstva k 1. 1.</t>
  </si>
  <si>
    <t>Stav k 31. 12.</t>
  </si>
  <si>
    <t>Stredný (priemerný) stav</t>
  </si>
  <si>
    <t>rok 2022</t>
  </si>
  <si>
    <t>Nárast/pokles miery úmrtnosti podľa veku v rokoch 2020 – 2022 voči priemeru 2015 – 2019 v %</t>
  </si>
  <si>
    <t>Živo-narodení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</si>
  <si>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priemerná miera úmrtnosti za roky 2015 – 2019 bola vypočítaná ako priemerný počet zomretých za roky 2015 – 2019 / priemerný počet obyvateľov stredného stavu za roky 2015 – 2019 * 100 000</t>
    </r>
  </si>
  <si>
    <r>
      <t>priemer 2015 – 2019</t>
    </r>
    <r>
      <rPr>
        <vertAlign val="superscript"/>
        <sz val="9"/>
        <color theme="4"/>
        <rFont val="Arial"/>
        <family val="2"/>
        <charset val="238"/>
      </rPr>
      <t>1)</t>
    </r>
  </si>
  <si>
    <t>85 +</t>
  </si>
  <si>
    <t>priemer
2015 – 2019</t>
  </si>
  <si>
    <t>Nárast/pokles miery úmrtnosti v rokoch 2020 – 2022 voči priemeru rokov 2015 – 2019 v %</t>
  </si>
  <si>
    <t>G 1.1 Vývoj miery úmrtnosti podľa veku na všetky príčiny smrti vo vekových skupinách obyvateľstva nad 45 rokov</t>
  </si>
  <si>
    <t>Názov</t>
  </si>
  <si>
    <t>Hárok</t>
  </si>
  <si>
    <t>tabuľka</t>
  </si>
  <si>
    <t>T1_1</t>
  </si>
  <si>
    <t>T1_2</t>
  </si>
  <si>
    <t>graf</t>
  </si>
  <si>
    <t>G1_1</t>
  </si>
  <si>
    <t>G1_2</t>
  </si>
  <si>
    <t>T1_3_1</t>
  </si>
  <si>
    <t>T1_3_2</t>
  </si>
  <si>
    <t>T1_3_3</t>
  </si>
  <si>
    <t>T1_4_1</t>
  </si>
  <si>
    <t>T1_4_2</t>
  </si>
  <si>
    <t>T1_4_3</t>
  </si>
  <si>
    <t>T1_5_1</t>
  </si>
  <si>
    <t>T1_5_2</t>
  </si>
  <si>
    <t>T1_5_3</t>
  </si>
  <si>
    <t>G1_3_1</t>
  </si>
  <si>
    <t>G1_3_2</t>
  </si>
  <si>
    <t>Zdravotnícka ročenka Slovenskej republiky 2022 / 1. Demografia</t>
  </si>
  <si>
    <t>Naspäť na obsah</t>
  </si>
  <si>
    <t>Zdrojové údaje ku grafu G 1.1</t>
  </si>
  <si>
    <t>G 1.2 Nárast/pokles miery úmrtnosti podľa veku v rokoch 2020 až 2022 voči priemeru rokov 2015 – 2019  (v %)</t>
  </si>
  <si>
    <t>Zdrojové údaje ku grafu G 1.2</t>
  </si>
  <si>
    <t>G 1.3.1 Vývoj hrubej miery úmrtnosti na najčastejšie príčiny smrti podľa kapitol MKCH-10 – muži</t>
  </si>
  <si>
    <t>G 1.3.2 Vývoj hrubej miery úmrtnosti na najčastejšie príčiny smrti podľa kapitol MKCH-10 – ženy</t>
  </si>
  <si>
    <t>G 1.2 Nárast/pokles miery úmrtnosti podľa veku v rokoch 2020 až 2022 voči priemeru
rokov 2015 – 2019  (v %)</t>
  </si>
  <si>
    <t>Zdrojové údaje ku grafu G 1.3.1</t>
  </si>
  <si>
    <t>MUŽI</t>
  </si>
  <si>
    <t>Počet zomretých mužov</t>
  </si>
  <si>
    <t>Všetky príčiny smrti</t>
  </si>
  <si>
    <t>II. Nádory</t>
  </si>
  <si>
    <t>IX. Choroby obehovej sústavy</t>
  </si>
  <si>
    <t>X. Choroby dýchacej sústavy</t>
  </si>
  <si>
    <t>XI. Choroby tráviacej sústavy</t>
  </si>
  <si>
    <t>XX. Vonkajšie príčiny úmrtnosti</t>
  </si>
  <si>
    <t>XXII. Kódy na osobitné účely</t>
  </si>
  <si>
    <t>Hrubá miera úmrtnosti (na 100 000 mužov)</t>
  </si>
  <si>
    <t xml:space="preserve">XXII. Kódy na osobitné účely </t>
  </si>
  <si>
    <t>Zdrojové údaje ku grafu G 1.3.2</t>
  </si>
  <si>
    <t>ŽENY</t>
  </si>
  <si>
    <t>Počet zomretých žien</t>
  </si>
  <si>
    <t>Hrubá miera úmrtnosti (na 100 000 žien)</t>
  </si>
  <si>
    <t>G 1.3.1 Vývoj hrubej miery úmrtnosti na najčastejšie príčiny smrti podľa kapitol MKCH-10</t>
  </si>
  <si>
    <t>G 1.3.2 Vývoj hrubej miery úmrtnosti na najčastejšie príčiny smrti podľa kapitol MKCH-10</t>
  </si>
  <si>
    <t>Zdravotnícka ročenka SR 2022 / 1. Demografia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</si>
</sst>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"/>
    <numFmt numFmtId="166" formatCode="0.0%"/>
    <numFmt numFmtId="167" formatCode="0.0&quot; &quot;%"/>
    <numFmt numFmtId="168" formatCode="_-* #,##0\ &quot;EUR&quot;_-;\-* #,##0\ &quot;EUR&quot;_-;_-* &quot;-&quot;\ &quot;EUR&quot;_-;_-@_-"/>
    <numFmt numFmtId="169" formatCode="_-* #,##0.00\ &quot;EUR&quot;_-;\-* #,##0.00\ &quot;EUR&quot;_-;_-* &quot;-&quot;??\ &quot;EUR&quot;_-;_-@_-"/>
    <numFmt numFmtId="170" formatCode="_-* #,##0\ _E_U_R_-;\-* #,##0\ _E_U_R_-;_-* &quot;-&quot;\ _E_U_R_-;_-@_-"/>
    <numFmt numFmtId="171" formatCode="_-* #,##0.00\ _E_U_R_-;\-* #,##0.00\ _E_U_R_-;_-* &quot;-&quot;??\ _E_U_R_-;_-@_-"/>
  </numFmts>
  <fonts count="41" x14ac:knownFonts="1"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6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</font>
    <font>
      <sz val="9"/>
      <color theme="4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12"/>
      <name val="Arial CE"/>
      <charset val="238"/>
    </font>
    <font>
      <b/>
      <sz val="9"/>
      <color rgb="FF00B0F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  <scheme val="major"/>
    </font>
    <font>
      <sz val="9"/>
      <color theme="1"/>
      <name val="Arial"/>
      <family val="2"/>
      <charset val="238"/>
      <scheme val="major"/>
    </font>
    <font>
      <b/>
      <sz val="10"/>
      <name val="Arial"/>
      <family val="2"/>
      <charset val="238"/>
      <scheme val="minor"/>
    </font>
    <font>
      <sz val="9"/>
      <color rgb="FFFF0000"/>
      <name val="Arial"/>
      <family val="2"/>
      <charset val="238"/>
      <scheme val="minor"/>
    </font>
    <font>
      <b/>
      <sz val="9.6"/>
      <color rgb="FF00000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vertAlign val="superscript"/>
      <sz val="9"/>
      <name val="Arial"/>
      <family val="2"/>
      <charset val="238"/>
    </font>
    <font>
      <b/>
      <sz val="9"/>
      <color theme="4"/>
      <name val="Arial"/>
      <family val="2"/>
      <charset val="238"/>
    </font>
    <font>
      <vertAlign val="superscript"/>
      <sz val="9"/>
      <color theme="4"/>
      <name val="Arial"/>
      <family val="2"/>
      <charset val="238"/>
    </font>
    <font>
      <sz val="11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i/>
      <sz val="8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5">
    <xf numFmtId="0" fontId="0" fillId="0" borderId="0"/>
    <xf numFmtId="0" fontId="2" fillId="0" borderId="0"/>
    <xf numFmtId="0" fontId="12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12" fillId="0" borderId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344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/>
    <xf numFmtId="0" fontId="5" fillId="0" borderId="0" xfId="1" applyFont="1"/>
    <xf numFmtId="1" fontId="4" fillId="0" borderId="0" xfId="1" applyNumberFormat="1" applyFont="1" applyFill="1" applyAlignment="1"/>
    <xf numFmtId="3" fontId="4" fillId="0" borderId="0" xfId="1" applyNumberFormat="1" applyFont="1" applyFill="1" applyAlignment="1"/>
    <xf numFmtId="0" fontId="6" fillId="0" borderId="0" xfId="1" applyFont="1" applyFill="1" applyAlignment="1"/>
    <xf numFmtId="0" fontId="5" fillId="0" borderId="0" xfId="1" applyFont="1" applyFill="1" applyAlignment="1"/>
    <xf numFmtId="164" fontId="5" fillId="0" borderId="0" xfId="1" applyNumberFormat="1" applyFont="1" applyFill="1" applyAlignment="1"/>
    <xf numFmtId="0" fontId="5" fillId="0" borderId="0" xfId="1" applyFont="1" applyFill="1"/>
    <xf numFmtId="0" fontId="5" fillId="0" borderId="0" xfId="1" applyFont="1" applyBorder="1"/>
    <xf numFmtId="3" fontId="5" fillId="0" borderId="0" xfId="1" applyNumberFormat="1" applyFont="1" applyFill="1"/>
    <xf numFmtId="49" fontId="7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/>
    <xf numFmtId="0" fontId="10" fillId="0" borderId="5" xfId="1" applyFont="1" applyFill="1" applyBorder="1"/>
    <xf numFmtId="3" fontId="10" fillId="0" borderId="5" xfId="1" applyNumberFormat="1" applyFont="1" applyFill="1" applyBorder="1" applyAlignment="1">
      <alignment horizontal="right" vertical="center" wrapText="1"/>
    </xf>
    <xf numFmtId="3" fontId="10" fillId="0" borderId="0" xfId="1" applyNumberFormat="1" applyFont="1" applyFill="1" applyBorder="1"/>
    <xf numFmtId="3" fontId="4" fillId="0" borderId="0" xfId="1" applyNumberFormat="1" applyFont="1" applyFill="1"/>
    <xf numFmtId="3" fontId="11" fillId="0" borderId="0" xfId="1" applyNumberFormat="1" applyFont="1" applyFill="1" applyBorder="1" applyAlignment="1">
      <alignment horizontal="left" vertical="center"/>
    </xf>
    <xf numFmtId="0" fontId="4" fillId="0" borderId="0" xfId="1" applyFont="1" applyFill="1"/>
    <xf numFmtId="0" fontId="7" fillId="0" borderId="6" xfId="1" applyFont="1" applyFill="1" applyBorder="1" applyAlignment="1">
      <alignment horizontal="left" indent="1"/>
    </xf>
    <xf numFmtId="3" fontId="7" fillId="0" borderId="6" xfId="1" applyNumberFormat="1" applyFont="1" applyFill="1" applyBorder="1" applyAlignment="1">
      <alignment horizontal="right" vertical="center" wrapText="1"/>
    </xf>
    <xf numFmtId="3" fontId="7" fillId="0" borderId="6" xfId="2" applyNumberFormat="1" applyFont="1" applyFill="1" applyBorder="1" applyAlignment="1" applyProtection="1"/>
    <xf numFmtId="3" fontId="5" fillId="0" borderId="6" xfId="1" applyNumberFormat="1" applyFont="1" applyBorder="1"/>
    <xf numFmtId="3" fontId="7" fillId="0" borderId="6" xfId="1" applyNumberFormat="1" applyFont="1" applyFill="1" applyBorder="1" applyAlignment="1">
      <alignment horizontal="right"/>
    </xf>
    <xf numFmtId="3" fontId="7" fillId="0" borderId="6" xfId="1" applyNumberFormat="1" applyFont="1" applyFill="1" applyBorder="1"/>
    <xf numFmtId="3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/>
    <xf numFmtId="0" fontId="7" fillId="0" borderId="7" xfId="1" applyFont="1" applyFill="1" applyBorder="1" applyAlignment="1">
      <alignment horizontal="left" indent="1"/>
    </xf>
    <xf numFmtId="3" fontId="7" fillId="0" borderId="7" xfId="1" applyNumberFormat="1" applyFont="1" applyFill="1" applyBorder="1" applyAlignment="1">
      <alignment horizontal="right"/>
    </xf>
    <xf numFmtId="3" fontId="7" fillId="0" borderId="7" xfId="2" applyNumberFormat="1" applyFont="1" applyFill="1" applyBorder="1" applyAlignment="1" applyProtection="1"/>
    <xf numFmtId="3" fontId="5" fillId="0" borderId="7" xfId="1" applyNumberFormat="1" applyFont="1" applyBorder="1"/>
    <xf numFmtId="3" fontId="7" fillId="0" borderId="7" xfId="1" applyNumberFormat="1" applyFont="1" applyFill="1" applyBorder="1"/>
    <xf numFmtId="0" fontId="5" fillId="0" borderId="0" xfId="1" applyFont="1" applyFill="1" applyBorder="1"/>
    <xf numFmtId="3" fontId="5" fillId="0" borderId="0" xfId="1" applyNumberFormat="1" applyFont="1"/>
    <xf numFmtId="0" fontId="13" fillId="0" borderId="0" xfId="0" applyNumberFormat="1" applyFont="1" applyFill="1" applyBorder="1" applyAlignment="1" applyProtection="1"/>
    <xf numFmtId="0" fontId="10" fillId="0" borderId="5" xfId="3" applyFont="1" applyFill="1" applyBorder="1" applyAlignment="1"/>
    <xf numFmtId="0" fontId="10" fillId="0" borderId="6" xfId="3" applyFont="1" applyFill="1" applyBorder="1" applyAlignment="1"/>
    <xf numFmtId="3" fontId="10" fillId="0" borderId="6" xfId="1" applyNumberFormat="1" applyFont="1" applyFill="1" applyBorder="1" applyAlignment="1">
      <alignment horizontal="right" vertical="center" wrapText="1"/>
    </xf>
    <xf numFmtId="3" fontId="10" fillId="0" borderId="6" xfId="2" applyNumberFormat="1" applyFont="1" applyFill="1" applyBorder="1" applyAlignment="1" applyProtection="1"/>
    <xf numFmtId="3" fontId="4" fillId="0" borderId="6" xfId="1" applyNumberFormat="1" applyFont="1" applyFill="1" applyBorder="1"/>
    <xf numFmtId="0" fontId="4" fillId="0" borderId="6" xfId="1" applyFont="1" applyFill="1" applyBorder="1" applyAlignment="1">
      <alignment horizontal="right"/>
    </xf>
    <xf numFmtId="3" fontId="10" fillId="0" borderId="6" xfId="1" applyNumberFormat="1" applyFont="1" applyFill="1" applyBorder="1"/>
    <xf numFmtId="2" fontId="5" fillId="0" borderId="0" xfId="1" applyNumberFormat="1" applyFont="1"/>
    <xf numFmtId="4" fontId="5" fillId="0" borderId="0" xfId="1" applyNumberFormat="1" applyFont="1"/>
    <xf numFmtId="0" fontId="10" fillId="0" borderId="7" xfId="3" applyFont="1" applyFill="1" applyBorder="1" applyAlignment="1"/>
    <xf numFmtId="0" fontId="7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5" fillId="0" borderId="0" xfId="1" applyFont="1" applyFill="1"/>
    <xf numFmtId="165" fontId="10" fillId="0" borderId="5" xfId="1" applyNumberFormat="1" applyFont="1" applyFill="1" applyBorder="1"/>
    <xf numFmtId="164" fontId="10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7" fillId="0" borderId="6" xfId="1" applyNumberFormat="1" applyFont="1" applyFill="1" applyBorder="1"/>
    <xf numFmtId="164" fontId="7" fillId="0" borderId="6" xfId="1" applyNumberFormat="1" applyFont="1" applyFill="1" applyBorder="1"/>
    <xf numFmtId="164" fontId="7" fillId="0" borderId="6" xfId="1" applyNumberFormat="1" applyFont="1" applyFill="1" applyBorder="1" applyAlignment="1">
      <alignment horizontal="right"/>
    </xf>
    <xf numFmtId="164" fontId="7" fillId="0" borderId="6" xfId="1" applyNumberFormat="1" applyFont="1" applyFill="1" applyBorder="1" applyAlignment="1">
      <alignment horizontal="right" vertical="top"/>
    </xf>
    <xf numFmtId="0" fontId="5" fillId="0" borderId="0" xfId="1" applyNumberFormat="1" applyFont="1" applyFill="1" applyBorder="1"/>
    <xf numFmtId="165" fontId="7" fillId="0" borderId="7" xfId="1" applyNumberFormat="1" applyFont="1" applyFill="1" applyBorder="1"/>
    <xf numFmtId="164" fontId="7" fillId="0" borderId="7" xfId="1" applyNumberFormat="1" applyFont="1" applyFill="1" applyBorder="1"/>
    <xf numFmtId="164" fontId="7" fillId="0" borderId="7" xfId="1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right" vertical="top"/>
    </xf>
    <xf numFmtId="165" fontId="10" fillId="0" borderId="6" xfId="1" applyNumberFormat="1" applyFont="1" applyFill="1" applyBorder="1"/>
    <xf numFmtId="164" fontId="10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/>
    <xf numFmtId="0" fontId="16" fillId="0" borderId="0" xfId="1" applyFont="1" applyBorder="1"/>
    <xf numFmtId="165" fontId="5" fillId="0" borderId="0" xfId="1" applyNumberFormat="1" applyFont="1" applyBorder="1"/>
    <xf numFmtId="0" fontId="17" fillId="0" borderId="0" xfId="0" applyFont="1"/>
    <xf numFmtId="0" fontId="18" fillId="0" borderId="0" xfId="0" applyFont="1"/>
    <xf numFmtId="0" fontId="18" fillId="0" borderId="1" xfId="0" applyFont="1" applyBorder="1" applyAlignment="1">
      <alignment horizontal="center"/>
    </xf>
    <xf numFmtId="0" fontId="10" fillId="0" borderId="5" xfId="3" applyFont="1" applyFill="1" applyBorder="1" applyAlignment="1">
      <alignment horizontal="left" vertical="center"/>
    </xf>
    <xf numFmtId="164" fontId="10" fillId="0" borderId="5" xfId="2" applyNumberFormat="1" applyFont="1" applyFill="1" applyBorder="1" applyAlignment="1" applyProtection="1"/>
    <xf numFmtId="3" fontId="10" fillId="0" borderId="5" xfId="2" applyNumberFormat="1" applyFont="1" applyFill="1" applyBorder="1" applyAlignment="1" applyProtection="1"/>
    <xf numFmtId="0" fontId="5" fillId="0" borderId="6" xfId="3" applyFont="1" applyFill="1" applyBorder="1" applyAlignment="1">
      <alignment horizontal="left" vertical="center" indent="1"/>
    </xf>
    <xf numFmtId="164" fontId="7" fillId="0" borderId="6" xfId="2" applyNumberFormat="1" applyFont="1" applyFill="1" applyBorder="1" applyAlignment="1" applyProtection="1"/>
    <xf numFmtId="164" fontId="18" fillId="0" borderId="0" xfId="0" applyNumberFormat="1" applyFont="1" applyBorder="1"/>
    <xf numFmtId="0" fontId="18" fillId="0" borderId="0" xfId="0" applyFont="1" applyBorder="1"/>
    <xf numFmtId="49" fontId="7" fillId="0" borderId="6" xfId="3" applyNumberFormat="1" applyFont="1" applyFill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wrapText="1" indent="1"/>
    </xf>
    <xf numFmtId="0" fontId="7" fillId="0" borderId="6" xfId="3" applyFont="1" applyFill="1" applyBorder="1" applyAlignment="1">
      <alignment horizontal="left" vertical="center" indent="1"/>
    </xf>
    <xf numFmtId="164" fontId="18" fillId="0" borderId="0" xfId="0" applyNumberFormat="1" applyFont="1"/>
    <xf numFmtId="0" fontId="7" fillId="0" borderId="7" xfId="3" applyFont="1" applyFill="1" applyBorder="1" applyAlignment="1">
      <alignment horizontal="left" vertical="center" indent="1"/>
    </xf>
    <xf numFmtId="164" fontId="7" fillId="0" borderId="7" xfId="5" applyNumberFormat="1" applyFont="1" applyFill="1" applyBorder="1"/>
    <xf numFmtId="3" fontId="7" fillId="0" borderId="7" xfId="5" applyNumberFormat="1" applyFont="1" applyFill="1" applyBorder="1"/>
    <xf numFmtId="0" fontId="7" fillId="0" borderId="0" xfId="3" applyFont="1" applyFill="1" applyBorder="1" applyAlignment="1">
      <alignment horizontal="left" vertical="center" indent="1"/>
    </xf>
    <xf numFmtId="164" fontId="7" fillId="0" borderId="0" xfId="5" applyNumberFormat="1" applyFont="1" applyFill="1" applyBorder="1"/>
    <xf numFmtId="3" fontId="7" fillId="0" borderId="0" xfId="5" applyNumberFormat="1" applyFont="1" applyFill="1" applyBorder="1"/>
    <xf numFmtId="0" fontId="7" fillId="0" borderId="5" xfId="1" applyFont="1" applyFill="1" applyBorder="1" applyAlignment="1"/>
    <xf numFmtId="164" fontId="21" fillId="0" borderId="5" xfId="2" applyNumberFormat="1" applyFont="1" applyFill="1" applyBorder="1" applyAlignment="1" applyProtection="1"/>
    <xf numFmtId="3" fontId="21" fillId="0" borderId="5" xfId="2" applyNumberFormat="1" applyFont="1" applyFill="1" applyBorder="1" applyAlignment="1" applyProtection="1"/>
    <xf numFmtId="0" fontId="7" fillId="0" borderId="6" xfId="1" applyFont="1" applyFill="1" applyBorder="1" applyAlignment="1"/>
    <xf numFmtId="164" fontId="22" fillId="0" borderId="6" xfId="0" applyNumberFormat="1" applyFont="1" applyFill="1" applyBorder="1"/>
    <xf numFmtId="3" fontId="22" fillId="0" borderId="6" xfId="0" applyNumberFormat="1" applyFont="1" applyFill="1" applyBorder="1"/>
    <xf numFmtId="0" fontId="7" fillId="0" borderId="7" xfId="1" applyFont="1" applyFill="1" applyBorder="1" applyAlignment="1"/>
    <xf numFmtId="0" fontId="7" fillId="0" borderId="0" xfId="1" applyFont="1" applyFill="1"/>
    <xf numFmtId="164" fontId="7" fillId="0" borderId="5" xfId="2" applyNumberFormat="1" applyFont="1" applyFill="1" applyBorder="1" applyAlignment="1" applyProtection="1"/>
    <xf numFmtId="3" fontId="7" fillId="0" borderId="5" xfId="2" applyNumberFormat="1" applyFont="1" applyFill="1" applyBorder="1" applyAlignment="1" applyProtection="1"/>
    <xf numFmtId="164" fontId="7" fillId="0" borderId="7" xfId="2" applyNumberFormat="1" applyFont="1" applyFill="1" applyBorder="1" applyAlignment="1" applyProtection="1"/>
    <xf numFmtId="0" fontId="18" fillId="0" borderId="5" xfId="0" applyFont="1" applyFill="1" applyBorder="1" applyAlignment="1">
      <alignment horizontal="right"/>
    </xf>
    <xf numFmtId="2" fontId="7" fillId="0" borderId="5" xfId="1" applyNumberFormat="1" applyFont="1" applyFill="1" applyBorder="1"/>
    <xf numFmtId="0" fontId="18" fillId="0" borderId="6" xfId="0" applyFont="1" applyFill="1" applyBorder="1" applyAlignment="1">
      <alignment horizontal="right"/>
    </xf>
    <xf numFmtId="2" fontId="7" fillId="0" borderId="6" xfId="1" applyNumberFormat="1" applyFont="1" applyFill="1" applyBorder="1"/>
    <xf numFmtId="0" fontId="18" fillId="0" borderId="7" xfId="0" applyFont="1" applyFill="1" applyBorder="1" applyAlignment="1">
      <alignment horizontal="right"/>
    </xf>
    <xf numFmtId="2" fontId="7" fillId="0" borderId="7" xfId="1" applyNumberFormat="1" applyFont="1" applyFill="1" applyBorder="1"/>
    <xf numFmtId="0" fontId="18" fillId="0" borderId="0" xfId="0" applyFont="1" applyFill="1" applyAlignment="1">
      <alignment horizontal="right"/>
    </xf>
    <xf numFmtId="0" fontId="7" fillId="0" borderId="1" xfId="1" applyFont="1" applyFill="1" applyBorder="1"/>
    <xf numFmtId="0" fontId="18" fillId="0" borderId="1" xfId="0" applyFont="1" applyFill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8" fillId="0" borderId="0" xfId="0" applyFont="1" applyFill="1"/>
    <xf numFmtId="0" fontId="23" fillId="0" borderId="0" xfId="0" applyFont="1"/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centerContinuous"/>
    </xf>
    <xf numFmtId="0" fontId="11" fillId="0" borderId="0" xfId="1" applyFont="1" applyFill="1" applyAlignment="1">
      <alignment horizontal="left"/>
    </xf>
    <xf numFmtId="0" fontId="5" fillId="0" borderId="7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164" fontId="18" fillId="0" borderId="0" xfId="0" applyNumberFormat="1" applyFont="1" applyFill="1" applyBorder="1"/>
    <xf numFmtId="0" fontId="7" fillId="0" borderId="6" xfId="1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166" fontId="7" fillId="0" borderId="0" xfId="1" applyNumberFormat="1" applyFont="1" applyFill="1" applyBorder="1" applyAlignment="1">
      <alignment horizontal="right"/>
    </xf>
    <xf numFmtId="0" fontId="18" fillId="0" borderId="0" xfId="0" applyFont="1" applyBorder="1" applyAlignment="1"/>
    <xf numFmtId="0" fontId="7" fillId="0" borderId="7" xfId="1" applyFont="1" applyFill="1" applyBorder="1" applyAlignment="1">
      <alignment horizontal="left" vertical="center" indent="1"/>
    </xf>
    <xf numFmtId="164" fontId="10" fillId="0" borderId="7" xfId="1" applyNumberFormat="1" applyFont="1" applyFill="1" applyBorder="1" applyAlignment="1">
      <alignment horizontal="right"/>
    </xf>
    <xf numFmtId="0" fontId="18" fillId="0" borderId="0" xfId="0" applyFont="1" applyFill="1" applyBorder="1"/>
    <xf numFmtId="165" fontId="18" fillId="0" borderId="0" xfId="0" applyNumberFormat="1" applyFont="1"/>
    <xf numFmtId="3" fontId="7" fillId="0" borderId="0" xfId="1" applyNumberFormat="1" applyFont="1" applyFill="1" applyBorder="1" applyAlignment="1">
      <alignment vertical="center" wrapText="1" shrinkToFit="1"/>
    </xf>
    <xf numFmtId="3" fontId="7" fillId="0" borderId="0" xfId="1" applyNumberFormat="1" applyFont="1" applyFill="1" applyBorder="1" applyAlignment="1">
      <alignment vertical="center"/>
    </xf>
    <xf numFmtId="0" fontId="5" fillId="0" borderId="0" xfId="3" applyFont="1" applyFill="1" applyBorder="1" applyAlignment="1">
      <alignment horizontal="left" vertical="center" indent="1"/>
    </xf>
    <xf numFmtId="0" fontId="5" fillId="0" borderId="0" xfId="3" applyFont="1" applyFill="1" applyBorder="1" applyAlignment="1">
      <alignment vertical="center" wrapText="1"/>
    </xf>
    <xf numFmtId="3" fontId="10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0" fontId="19" fillId="0" borderId="0" xfId="0" applyFont="1" applyFill="1" applyBorder="1"/>
    <xf numFmtId="0" fontId="5" fillId="0" borderId="0" xfId="3" applyFont="1" applyFill="1" applyBorder="1" applyAlignment="1">
      <alignment vertical="center"/>
    </xf>
    <xf numFmtId="0" fontId="24" fillId="0" borderId="0" xfId="0" applyFont="1"/>
    <xf numFmtId="167" fontId="7" fillId="0" borderId="6" xfId="1" applyNumberFormat="1" applyFont="1" applyFill="1" applyBorder="1" applyAlignment="1">
      <alignment horizontal="right"/>
    </xf>
    <xf numFmtId="167" fontId="7" fillId="0" borderId="7" xfId="1" applyNumberFormat="1" applyFont="1" applyFill="1" applyBorder="1" applyAlignment="1">
      <alignment horizontal="right"/>
    </xf>
    <xf numFmtId="0" fontId="25" fillId="0" borderId="0" xfId="0" applyFont="1" applyAlignment="1">
      <alignment horizontal="left" vertical="center" readingOrder="1"/>
    </xf>
    <xf numFmtId="167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0" fontId="18" fillId="0" borderId="0" xfId="0" applyFont="1" applyBorder="1" applyAlignment="1">
      <alignment wrapText="1"/>
    </xf>
    <xf numFmtId="3" fontId="18" fillId="0" borderId="0" xfId="0" applyNumberFormat="1" applyFont="1" applyBorder="1"/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/>
    <xf numFmtId="0" fontId="0" fillId="0" borderId="0" xfId="0" applyBorder="1"/>
    <xf numFmtId="0" fontId="0" fillId="0" borderId="0" xfId="0" applyNumberFormat="1" applyBorder="1"/>
    <xf numFmtId="0" fontId="3" fillId="0" borderId="0" xfId="1" applyFont="1" applyFill="1"/>
    <xf numFmtId="0" fontId="0" fillId="0" borderId="0" xfId="0" applyFill="1" applyBorder="1"/>
    <xf numFmtId="0" fontId="26" fillId="0" borderId="0" xfId="0" applyFont="1"/>
    <xf numFmtId="0" fontId="7" fillId="0" borderId="0" xfId="1" applyFont="1" applyFill="1" applyBorder="1" applyAlignment="1">
      <alignment horizontal="centerContinuous"/>
    </xf>
    <xf numFmtId="3" fontId="10" fillId="0" borderId="5" xfId="1" applyNumberFormat="1" applyFont="1" applyFill="1" applyBorder="1" applyAlignment="1">
      <alignment horizontal="right"/>
    </xf>
    <xf numFmtId="3" fontId="10" fillId="0" borderId="6" xfId="1" applyNumberFormat="1" applyFont="1" applyFill="1" applyBorder="1" applyAlignment="1">
      <alignment horizontal="right"/>
    </xf>
    <xf numFmtId="3" fontId="10" fillId="0" borderId="7" xfId="1" applyNumberFormat="1" applyFont="1" applyFill="1" applyBorder="1" applyAlignment="1">
      <alignment horizontal="right"/>
    </xf>
    <xf numFmtId="0" fontId="27" fillId="0" borderId="0" xfId="1" applyFont="1" applyFill="1"/>
    <xf numFmtId="0" fontId="3" fillId="0" borderId="0" xfId="1" applyFont="1" applyFill="1" applyAlignment="1">
      <alignment horizontal="left"/>
    </xf>
    <xf numFmtId="0" fontId="5" fillId="0" borderId="6" xfId="3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vertical="center"/>
    </xf>
    <xf numFmtId="0" fontId="7" fillId="0" borderId="18" xfId="1" applyFont="1" applyFill="1" applyBorder="1" applyAlignment="1">
      <alignment horizontal="left" vertical="center" indent="1"/>
    </xf>
    <xf numFmtId="0" fontId="7" fillId="0" borderId="19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10" fillId="0" borderId="0" xfId="1" applyFont="1" applyFill="1" applyAlignment="1">
      <alignment horizontal="centerContinuous"/>
    </xf>
    <xf numFmtId="164" fontId="10" fillId="0" borderId="20" xfId="1" applyNumberFormat="1" applyFont="1" applyFill="1" applyBorder="1" applyAlignment="1">
      <alignment vertical="top"/>
    </xf>
    <xf numFmtId="164" fontId="7" fillId="0" borderId="20" xfId="1" applyNumberFormat="1" applyFont="1" applyFill="1" applyBorder="1" applyAlignment="1">
      <alignment horizontal="right"/>
    </xf>
    <xf numFmtId="164" fontId="7" fillId="0" borderId="20" xfId="6" applyNumberFormat="1" applyFont="1" applyFill="1" applyBorder="1" applyAlignment="1" applyProtection="1">
      <alignment horizontal="right"/>
    </xf>
    <xf numFmtId="165" fontId="7" fillId="0" borderId="0" xfId="1" applyNumberFormat="1" applyFont="1" applyFill="1"/>
    <xf numFmtId="3" fontId="28" fillId="2" borderId="0" xfId="1" applyNumberFormat="1" applyFont="1" applyFill="1"/>
    <xf numFmtId="0" fontId="28" fillId="2" borderId="0" xfId="1" applyFont="1" applyFill="1"/>
    <xf numFmtId="0" fontId="28" fillId="2" borderId="0" xfId="1" applyFont="1" applyFill="1" applyBorder="1"/>
    <xf numFmtId="0" fontId="0" fillId="0" borderId="0" xfId="0" applyNumberFormat="1"/>
    <xf numFmtId="0" fontId="7" fillId="0" borderId="0" xfId="6" applyFont="1" applyFill="1" applyBorder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left" wrapText="1"/>
    </xf>
    <xf numFmtId="3" fontId="10" fillId="0" borderId="14" xfId="1" applyNumberFormat="1" applyFont="1" applyFill="1" applyBorder="1" applyAlignment="1">
      <alignment horizontal="right"/>
    </xf>
    <xf numFmtId="3" fontId="10" fillId="0" borderId="5" xfId="6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/>
    <xf numFmtId="0" fontId="7" fillId="0" borderId="6" xfId="6" applyFont="1" applyFill="1" applyBorder="1" applyAlignment="1">
      <alignment horizontal="left" indent="1"/>
    </xf>
    <xf numFmtId="3" fontId="7" fillId="0" borderId="6" xfId="1" applyNumberFormat="1" applyFont="1" applyBorder="1" applyAlignment="1">
      <alignment horizontal="right"/>
    </xf>
    <xf numFmtId="3" fontId="7" fillId="0" borderId="6" xfId="6" applyNumberFormat="1" applyFont="1" applyFill="1" applyBorder="1" applyAlignment="1" applyProtection="1">
      <alignment horizontal="right"/>
    </xf>
    <xf numFmtId="0" fontId="29" fillId="0" borderId="0" xfId="1" applyFont="1" applyFill="1"/>
    <xf numFmtId="164" fontId="29" fillId="0" borderId="0" xfId="6" applyNumberFormat="1" applyFont="1" applyFill="1" applyBorder="1"/>
    <xf numFmtId="0" fontId="7" fillId="0" borderId="7" xfId="6" applyFont="1" applyFill="1" applyBorder="1" applyAlignment="1">
      <alignment horizontal="left" indent="1"/>
    </xf>
    <xf numFmtId="3" fontId="7" fillId="0" borderId="7" xfId="1" applyNumberFormat="1" applyFont="1" applyBorder="1" applyAlignment="1">
      <alignment horizontal="right"/>
    </xf>
    <xf numFmtId="3" fontId="7" fillId="0" borderId="0" xfId="1" applyNumberFormat="1" applyFont="1" applyFill="1"/>
    <xf numFmtId="0" fontId="28" fillId="0" borderId="0" xfId="1" applyFont="1" applyFill="1"/>
    <xf numFmtId="164" fontId="10" fillId="0" borderId="22" xfId="1" applyNumberFormat="1" applyFont="1" applyFill="1" applyBorder="1" applyAlignment="1"/>
    <xf numFmtId="164" fontId="10" fillId="0" borderId="5" xfId="1" applyNumberFormat="1" applyFont="1" applyFill="1" applyBorder="1" applyAlignment="1"/>
    <xf numFmtId="164" fontId="7" fillId="0" borderId="15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164" fontId="7" fillId="0" borderId="15" xfId="6" applyNumberFormat="1" applyFont="1" applyFill="1" applyBorder="1" applyAlignment="1" applyProtection="1">
      <alignment horizontal="right"/>
    </xf>
    <xf numFmtId="164" fontId="7" fillId="0" borderId="6" xfId="6" applyNumberFormat="1" applyFont="1" applyFill="1" applyBorder="1" applyAlignment="1" applyProtection="1">
      <alignment horizontal="right"/>
    </xf>
    <xf numFmtId="164" fontId="7" fillId="0" borderId="16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3" fontId="10" fillId="0" borderId="7" xfId="1" applyNumberFormat="1" applyFont="1" applyFill="1" applyBorder="1" applyAlignment="1">
      <alignment horizontal="right" vertical="center" wrapText="1"/>
    </xf>
    <xf numFmtId="3" fontId="10" fillId="0" borderId="7" xfId="2" applyNumberFormat="1" applyFont="1" applyFill="1" applyBorder="1" applyAlignment="1" applyProtection="1"/>
    <xf numFmtId="3" fontId="4" fillId="0" borderId="7" xfId="1" applyNumberFormat="1" applyFont="1" applyFill="1" applyBorder="1"/>
    <xf numFmtId="0" fontId="4" fillId="0" borderId="7" xfId="1" applyFont="1" applyFill="1" applyBorder="1" applyAlignment="1">
      <alignment horizontal="right"/>
    </xf>
    <xf numFmtId="3" fontId="10" fillId="0" borderId="7" xfId="1" applyNumberFormat="1" applyFont="1" applyFill="1" applyBorder="1"/>
    <xf numFmtId="165" fontId="10" fillId="0" borderId="7" xfId="1" applyNumberFormat="1" applyFont="1" applyFill="1" applyBorder="1"/>
    <xf numFmtId="0" fontId="10" fillId="0" borderId="6" xfId="1" applyFont="1" applyFill="1" applyBorder="1"/>
    <xf numFmtId="164" fontId="10" fillId="0" borderId="6" xfId="2" applyNumberFormat="1" applyFont="1" applyFill="1" applyBorder="1" applyAlignment="1" applyProtection="1"/>
    <xf numFmtId="2" fontId="7" fillId="0" borderId="1" xfId="1" applyNumberFormat="1" applyFont="1" applyFill="1" applyBorder="1"/>
    <xf numFmtId="0" fontId="10" fillId="0" borderId="5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indent="1"/>
    </xf>
    <xf numFmtId="3" fontId="0" fillId="0" borderId="0" xfId="0" applyNumberFormat="1" applyBorder="1"/>
    <xf numFmtId="0" fontId="0" fillId="0" borderId="0" xfId="0"/>
    <xf numFmtId="0" fontId="7" fillId="0" borderId="0" xfId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left"/>
    </xf>
    <xf numFmtId="167" fontId="7" fillId="0" borderId="5" xfId="1" applyNumberFormat="1" applyFont="1" applyFill="1" applyBorder="1" applyAlignment="1">
      <alignment horizontal="right"/>
    </xf>
    <xf numFmtId="167" fontId="18" fillId="0" borderId="5" xfId="0" applyNumberFormat="1" applyFont="1" applyBorder="1"/>
    <xf numFmtId="167" fontId="18" fillId="0" borderId="6" xfId="0" applyNumberFormat="1" applyFont="1" applyBorder="1"/>
    <xf numFmtId="167" fontId="18" fillId="0" borderId="7" xfId="0" applyNumberFormat="1" applyFont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5" fillId="0" borderId="3" xfId="3" applyFont="1" applyFill="1" applyBorder="1" applyAlignment="1">
      <alignment horizontal="center" vertical="center"/>
    </xf>
    <xf numFmtId="0" fontId="5" fillId="0" borderId="13" xfId="3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left"/>
    </xf>
    <xf numFmtId="3" fontId="7" fillId="0" borderId="0" xfId="1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7" fontId="18" fillId="0" borderId="0" xfId="0" applyNumberFormat="1" applyFont="1" applyBorder="1"/>
    <xf numFmtId="164" fontId="33" fillId="0" borderId="6" xfId="1" applyNumberFormat="1" applyFont="1" applyFill="1" applyBorder="1" applyAlignment="1">
      <alignment horizontal="right"/>
    </xf>
    <xf numFmtId="0" fontId="7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164" fontId="7" fillId="0" borderId="14" xfId="1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/>
    </xf>
    <xf numFmtId="0" fontId="9" fillId="0" borderId="6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right"/>
    </xf>
    <xf numFmtId="0" fontId="7" fillId="0" borderId="1" xfId="6" applyFont="1" applyFill="1" applyBorder="1" applyAlignment="1">
      <alignment horizontal="center" vertical="center" wrapText="1"/>
    </xf>
    <xf numFmtId="0" fontId="36" fillId="0" borderId="0" xfId="0" applyFont="1"/>
    <xf numFmtId="0" fontId="7" fillId="0" borderId="6" xfId="3" applyFont="1" applyFill="1" applyBorder="1" applyAlignment="1">
      <alignment horizontal="center" vertical="center"/>
    </xf>
    <xf numFmtId="0" fontId="35" fillId="0" borderId="0" xfId="0" applyFont="1"/>
    <xf numFmtId="0" fontId="28" fillId="0" borderId="0" xfId="1" applyFont="1" applyBorder="1"/>
    <xf numFmtId="164" fontId="37" fillId="2" borderId="0" xfId="0" applyNumberFormat="1" applyFont="1" applyFill="1" applyBorder="1"/>
    <xf numFmtId="3" fontId="35" fillId="0" borderId="0" xfId="0" applyNumberFormat="1" applyFont="1" applyBorder="1"/>
    <xf numFmtId="0" fontId="10" fillId="0" borderId="0" xfId="1" applyFont="1" applyFill="1" applyAlignment="1">
      <alignment horizontal="center" vertical="center"/>
    </xf>
    <xf numFmtId="0" fontId="35" fillId="0" borderId="0" xfId="0" applyNumberFormat="1" applyFont="1"/>
    <xf numFmtId="0" fontId="5" fillId="0" borderId="1" xfId="3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/>
    </xf>
    <xf numFmtId="0" fontId="38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 vertical="center"/>
    </xf>
    <xf numFmtId="0" fontId="5" fillId="0" borderId="0" xfId="1" applyFont="1" applyAlignment="1"/>
    <xf numFmtId="0" fontId="3" fillId="0" borderId="0" xfId="6" applyFont="1" applyFill="1" applyBorder="1" applyAlignment="1"/>
    <xf numFmtId="0" fontId="7" fillId="0" borderId="0" xfId="1" applyFont="1" applyFill="1" applyAlignment="1"/>
    <xf numFmtId="0" fontId="27" fillId="0" borderId="0" xfId="1" applyFont="1" applyFill="1" applyAlignment="1"/>
    <xf numFmtId="0" fontId="18" fillId="0" borderId="0" xfId="0" applyFont="1" applyAlignment="1"/>
    <xf numFmtId="0" fontId="0" fillId="0" borderId="0" xfId="0" applyAlignment="1"/>
    <xf numFmtId="0" fontId="0" fillId="0" borderId="0" xfId="0" applyFill="1" applyBorder="1" applyAlignment="1"/>
    <xf numFmtId="0" fontId="17" fillId="0" borderId="0" xfId="0" applyFont="1" applyAlignment="1"/>
    <xf numFmtId="0" fontId="19" fillId="0" borderId="0" xfId="0" applyFont="1" applyFill="1" applyAlignment="1"/>
    <xf numFmtId="0" fontId="5" fillId="0" borderId="0" xfId="0" applyFont="1" applyFill="1" applyBorder="1"/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/>
    <xf numFmtId="3" fontId="4" fillId="0" borderId="5" xfId="0" applyNumberFormat="1" applyFont="1" applyFill="1" applyBorder="1" applyAlignment="1">
      <alignment horizontal="right"/>
    </xf>
    <xf numFmtId="0" fontId="5" fillId="0" borderId="6" xfId="0" applyFont="1" applyFill="1" applyBorder="1"/>
    <xf numFmtId="0" fontId="7" fillId="0" borderId="6" xfId="0" applyFont="1" applyFill="1" applyBorder="1"/>
    <xf numFmtId="0" fontId="18" fillId="0" borderId="6" xfId="0" applyFont="1" applyFill="1" applyBorder="1" applyAlignment="1"/>
    <xf numFmtId="3" fontId="18" fillId="0" borderId="6" xfId="0" applyNumberFormat="1" applyFont="1" applyFill="1" applyBorder="1" applyAlignment="1">
      <alignment horizontal="right"/>
    </xf>
    <xf numFmtId="0" fontId="18" fillId="0" borderId="7" xfId="0" applyFont="1" applyFill="1" applyBorder="1" applyAlignment="1"/>
    <xf numFmtId="0" fontId="5" fillId="0" borderId="7" xfId="0" applyFont="1" applyFill="1" applyBorder="1" applyAlignment="1">
      <alignment horizontal="right"/>
    </xf>
    <xf numFmtId="3" fontId="18" fillId="0" borderId="7" xfId="0" applyNumberFormat="1" applyFont="1" applyFill="1" applyBorder="1" applyAlignment="1">
      <alignment horizontal="right"/>
    </xf>
    <xf numFmtId="164" fontId="4" fillId="0" borderId="5" xfId="0" applyNumberFormat="1" applyFont="1" applyFill="1" applyBorder="1"/>
    <xf numFmtId="164" fontId="10" fillId="0" borderId="5" xfId="0" applyNumberFormat="1" applyFont="1" applyFill="1" applyBorder="1"/>
    <xf numFmtId="164" fontId="5" fillId="0" borderId="6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165" fontId="5" fillId="0" borderId="7" xfId="0" applyNumberFormat="1" applyFont="1" applyFill="1" applyBorder="1"/>
    <xf numFmtId="165" fontId="7" fillId="0" borderId="7" xfId="0" applyNumberFormat="1" applyFont="1" applyFill="1" applyBorder="1"/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0" fillId="0" borderId="0" xfId="0" applyFont="1" applyFill="1" applyBorder="1"/>
    <xf numFmtId="0" fontId="39" fillId="0" borderId="0" xfId="14" applyAlignment="1">
      <alignment horizontal="left"/>
    </xf>
    <xf numFmtId="0" fontId="5" fillId="0" borderId="7" xfId="3" applyFont="1" applyFill="1" applyBorder="1" applyAlignment="1">
      <alignment horizontal="center" vertical="center" wrapText="1"/>
    </xf>
    <xf numFmtId="2" fontId="5" fillId="0" borderId="26" xfId="0" applyNumberFormat="1" applyFont="1" applyFill="1" applyBorder="1" applyAlignment="1">
      <alignment horizontal="left" vertical="center" wrapText="1"/>
    </xf>
    <xf numFmtId="2" fontId="5" fillId="0" borderId="26" xfId="0" applyNumberFormat="1" applyFont="1" applyFill="1" applyBorder="1" applyAlignment="1">
      <alignment vertical="center" wrapText="1"/>
    </xf>
    <xf numFmtId="2" fontId="39" fillId="0" borderId="26" xfId="14" applyNumberFormat="1" applyFill="1" applyBorder="1" applyAlignment="1">
      <alignment horizontal="center" vertical="center"/>
    </xf>
    <xf numFmtId="2" fontId="5" fillId="5" borderId="26" xfId="0" applyNumberFormat="1" applyFont="1" applyFill="1" applyBorder="1" applyAlignment="1">
      <alignment horizontal="left" vertical="center" wrapText="1"/>
    </xf>
    <xf numFmtId="2" fontId="5" fillId="5" borderId="26" xfId="0" applyNumberFormat="1" applyFont="1" applyFill="1" applyBorder="1" applyAlignment="1">
      <alignment vertical="center" wrapText="1"/>
    </xf>
    <xf numFmtId="2" fontId="40" fillId="5" borderId="27" xfId="14" applyNumberFormat="1" applyFont="1" applyFill="1" applyBorder="1" applyAlignment="1">
      <alignment horizontal="center" vertical="center"/>
    </xf>
    <xf numFmtId="0" fontId="30" fillId="3" borderId="23" xfId="0" applyFont="1" applyFill="1" applyBorder="1" applyAlignment="1">
      <alignment horizontal="center" vertical="center"/>
    </xf>
    <xf numFmtId="0" fontId="30" fillId="3" borderId="24" xfId="0" applyFont="1" applyFill="1" applyBorder="1" applyAlignment="1">
      <alignment horizontal="center" vertical="center"/>
    </xf>
    <xf numFmtId="0" fontId="30" fillId="3" borderId="25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 shrinkToFit="1"/>
    </xf>
    <xf numFmtId="0" fontId="7" fillId="0" borderId="3" xfId="1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3" fontId="7" fillId="0" borderId="2" xfId="1" applyNumberFormat="1" applyFont="1" applyFill="1" applyBorder="1" applyAlignment="1">
      <alignment horizontal="center" vertical="center" wrapText="1" shrinkToFit="1"/>
    </xf>
    <xf numFmtId="3" fontId="7" fillId="0" borderId="4" xfId="1" applyNumberFormat="1" applyFont="1" applyFill="1" applyBorder="1" applyAlignment="1">
      <alignment horizontal="center" vertical="center" wrapText="1" shrinkToFi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9" xfId="1" applyNumberFormat="1" applyFont="1" applyFill="1" applyBorder="1" applyAlignment="1">
      <alignment horizontal="center" vertical="center"/>
    </xf>
    <xf numFmtId="3" fontId="7" fillId="0" borderId="10" xfId="1" applyNumberFormat="1" applyFont="1" applyFill="1" applyBorder="1" applyAlignment="1">
      <alignment horizontal="center" vertical="center"/>
    </xf>
    <xf numFmtId="3" fontId="7" fillId="0" borderId="11" xfId="1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 shrinkToFit="1"/>
    </xf>
    <xf numFmtId="3" fontId="7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 readingOrder="1"/>
    </xf>
    <xf numFmtId="3" fontId="7" fillId="0" borderId="3" xfId="1" applyNumberFormat="1" applyFont="1" applyFill="1" applyBorder="1" applyAlignment="1">
      <alignment horizontal="center" vertical="center" wrapText="1" shrinkToFi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/>
    </xf>
    <xf numFmtId="0" fontId="7" fillId="0" borderId="10" xfId="6" applyFont="1" applyFill="1" applyBorder="1" applyAlignment="1">
      <alignment horizontal="center" vertical="center"/>
    </xf>
    <xf numFmtId="0" fontId="7" fillId="0" borderId="1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15">
    <cellStyle name="Comma" xfId="12"/>
    <cellStyle name="Comma [0]" xfId="13"/>
    <cellStyle name="Currency" xfId="10"/>
    <cellStyle name="Currency [0]" xfId="11"/>
    <cellStyle name="Hypertextové prepojenie" xfId="14" builtinId="8"/>
    <cellStyle name="Normal" xfId="2"/>
    <cellStyle name="Normálna" xfId="0" builtinId="0"/>
    <cellStyle name="Normálna 2" xfId="7"/>
    <cellStyle name="Normálna 2 2" xfId="3"/>
    <cellStyle name="Normálna 2 3" xfId="8"/>
    <cellStyle name="Normálna 3" xfId="1"/>
    <cellStyle name="Normálne 2 2 2" xfId="6"/>
    <cellStyle name="Normálne 2 4" xfId="5"/>
    <cellStyle name="normálne_2.03" xfId="4"/>
    <cellStyle name="Percent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83488159485682"/>
          <c:y val="2.7102256157374268E-2"/>
          <c:w val="0.81013727918841605"/>
          <c:h val="0.80884700018558287"/>
        </c:manualLayout>
      </c:layout>
      <c:lineChart>
        <c:grouping val="standard"/>
        <c:varyColors val="0"/>
        <c:ser>
          <c:idx val="4"/>
          <c:order val="0"/>
          <c:tx>
            <c:strRef>
              <c:f>G1_1!$L$5:$L$5</c:f>
              <c:strCache>
                <c:ptCount val="1"/>
                <c:pt idx="0">
                  <c:v>spolu</c:v>
                </c:pt>
              </c:strCache>
            </c:strRef>
          </c:tx>
          <c:spPr>
            <a:ln w="2222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86-4F26-9471-56FD1F8D3377}"/>
                </c:ext>
              </c:extLst>
            </c:dLbl>
            <c:dLbl>
              <c:idx val="1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86-4F26-9471-56FD1F8D3377}"/>
                </c:ext>
              </c:extLst>
            </c:dLbl>
            <c:dLbl>
              <c:idx val="2"/>
              <c:layout>
                <c:manualLayout>
                  <c:x val="-3.9044922116146782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86-4F26-9471-56FD1F8D3377}"/>
                </c:ext>
              </c:extLst>
            </c:dLbl>
            <c:dLbl>
              <c:idx val="3"/>
              <c:layout>
                <c:manualLayout>
                  <c:x val="-3.9044922116146713E-2"/>
                  <c:y val="-2.9273310533153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86-4F26-9471-56FD1F8D3377}"/>
                </c:ext>
              </c:extLst>
            </c:dLbl>
            <c:dLbl>
              <c:idx val="4"/>
              <c:layout>
                <c:manualLayout>
                  <c:x val="-3.9044922116146782E-2"/>
                  <c:y val="-2.9273310533153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86-4F26-9471-56FD1F8D3377}"/>
                </c:ext>
              </c:extLst>
            </c:dLbl>
            <c:dLbl>
              <c:idx val="5"/>
              <c:layout>
                <c:manualLayout>
                  <c:x val="-3.9044922116146859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86-4F26-9471-56FD1F8D3377}"/>
                </c:ext>
              </c:extLst>
            </c:dLbl>
            <c:dLbl>
              <c:idx val="6"/>
              <c:layout>
                <c:manualLayout>
                  <c:x val="-3.9044922116146713E-2"/>
                  <c:y val="-2.9273310533153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86-4F26-9471-56FD1F8D3377}"/>
                </c:ext>
              </c:extLst>
            </c:dLbl>
            <c:dLbl>
              <c:idx val="7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886-4F26-9471-56FD1F8D3377}"/>
                </c:ext>
              </c:extLst>
            </c:dLbl>
            <c:dLbl>
              <c:idx val="8"/>
              <c:layout>
                <c:manualLayout>
                  <c:x val="-3.9044922116146713E-2"/>
                  <c:y val="-2.92733105331530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886-4F26-9471-56FD1F8D3377}"/>
                </c:ext>
              </c:extLst>
            </c:dLbl>
            <c:dLbl>
              <c:idx val="9"/>
              <c:layout>
                <c:manualLayout>
                  <c:x val="-3.6418816388467376E-2"/>
                  <c:y val="-1.72786177105831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886-4F26-9471-56FD1F8D337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G1_1!$K$7:$K$16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G1_1!$L$7:$L$16</c:f>
              <c:numCache>
                <c:formatCode>#\ ##0.0</c:formatCode>
                <c:ptCount val="10"/>
                <c:pt idx="0">
                  <c:v>962.22500000000002</c:v>
                </c:pt>
                <c:pt idx="1">
                  <c:v>947.57899999999995</c:v>
                </c:pt>
                <c:pt idx="2">
                  <c:v>992.404</c:v>
                </c:pt>
                <c:pt idx="3">
                  <c:v>963.96500000000003</c:v>
                </c:pt>
                <c:pt idx="4">
                  <c:v>991.20600000000002</c:v>
                </c:pt>
                <c:pt idx="5">
                  <c:v>996.79300000000001</c:v>
                </c:pt>
                <c:pt idx="6">
                  <c:v>976.02800000000002</c:v>
                </c:pt>
                <c:pt idx="7">
                  <c:v>1082.4490000000001</c:v>
                </c:pt>
                <c:pt idx="8">
                  <c:v>1349.8920000000001</c:v>
                </c:pt>
                <c:pt idx="9">
                  <c:v>1096.9388882261194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886-4F26-9471-56FD1F8D3377}"/>
            </c:ext>
          </c:extLst>
        </c:ser>
        <c:ser>
          <c:idx val="3"/>
          <c:order val="1"/>
          <c:tx>
            <c:strRef>
              <c:f>G1_1!$P$6</c:f>
              <c:strCache>
                <c:ptCount val="1"/>
                <c:pt idx="0">
                  <c:v>45 – 64 rokov</c:v>
                </c:pt>
              </c:strCache>
            </c:strRef>
          </c:tx>
          <c:spPr>
            <a:ln w="1905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4">
                    <a:lumMod val="9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886-4F26-9471-56FD1F8D3377}"/>
                </c:ext>
              </c:extLst>
            </c:dLbl>
            <c:dLbl>
              <c:idx val="1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886-4F26-9471-56FD1F8D3377}"/>
                </c:ext>
              </c:extLst>
            </c:dLbl>
            <c:dLbl>
              <c:idx val="2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886-4F26-9471-56FD1F8D3377}"/>
                </c:ext>
              </c:extLst>
            </c:dLbl>
            <c:dLbl>
              <c:idx val="3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886-4F26-9471-56FD1F8D3377}"/>
                </c:ext>
              </c:extLst>
            </c:dLbl>
            <c:dLbl>
              <c:idx val="4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886-4F26-9471-56FD1F8D3377}"/>
                </c:ext>
              </c:extLst>
            </c:dLbl>
            <c:dLbl>
              <c:idx val="5"/>
              <c:layout>
                <c:manualLayout>
                  <c:x val="-3.4667654403594012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886-4F26-9471-56FD1F8D3377}"/>
                </c:ext>
              </c:extLst>
            </c:dLbl>
            <c:dLbl>
              <c:idx val="6"/>
              <c:layout>
                <c:manualLayout>
                  <c:x val="-3.4667654403594234E-2"/>
                  <c:y val="2.54524245075424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886-4F26-9471-56FD1F8D3377}"/>
                </c:ext>
              </c:extLst>
            </c:dLbl>
            <c:dLbl>
              <c:idx val="7"/>
              <c:layout>
                <c:manualLayout>
                  <c:x val="-3.4667654403594088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886-4F26-9471-56FD1F8D3377}"/>
                </c:ext>
              </c:extLst>
            </c:dLbl>
            <c:dLbl>
              <c:idx val="8"/>
              <c:layout>
                <c:manualLayout>
                  <c:x val="-3.4667654403594234E-2"/>
                  <c:y val="2.5452424507542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886-4F26-9471-56FD1F8D3377}"/>
                </c:ext>
              </c:extLst>
            </c:dLbl>
            <c:dLbl>
              <c:idx val="9"/>
              <c:layout>
                <c:manualLayout>
                  <c:x val="-3.0349013657056147E-2"/>
                  <c:y val="1.7278617710583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886-4F26-9471-56FD1F8D337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G1_1!$K$7:$K$16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G1_1!$P$7:$P$16</c:f>
              <c:numCache>
                <c:formatCode>#\ ##0.0</c:formatCode>
                <c:ptCount val="10"/>
                <c:pt idx="0">
                  <c:v>809.79411208636338</c:v>
                </c:pt>
                <c:pt idx="1">
                  <c:v>790.28069026560172</c:v>
                </c:pt>
                <c:pt idx="2">
                  <c:v>819.63168995843262</c:v>
                </c:pt>
                <c:pt idx="3">
                  <c:v>761.82045120885039</c:v>
                </c:pt>
                <c:pt idx="4">
                  <c:v>771.48414969216731</c:v>
                </c:pt>
                <c:pt idx="5">
                  <c:v>761.88654475197575</c:v>
                </c:pt>
                <c:pt idx="6">
                  <c:v>728.66684596685923</c:v>
                </c:pt>
                <c:pt idx="7">
                  <c:v>742.44344903440754</c:v>
                </c:pt>
                <c:pt idx="8">
                  <c:v>941.52770550496643</c:v>
                </c:pt>
                <c:pt idx="9">
                  <c:v>719.5092467443958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886-4F26-9471-56FD1F8D3377}"/>
            </c:ext>
          </c:extLst>
        </c:ser>
        <c:ser>
          <c:idx val="0"/>
          <c:order val="2"/>
          <c:tx>
            <c:strRef>
              <c:f>G1_1!$Q$6</c:f>
              <c:strCache>
                <c:ptCount val="1"/>
                <c:pt idx="0">
                  <c:v>65 – 74 rokov</c:v>
                </c:pt>
              </c:strCache>
            </c:strRef>
          </c:tx>
          <c:spPr>
            <a:ln w="19050" cap="rnd">
              <a:solidFill>
                <a:schemeClr val="accent2">
                  <a:lumMod val="90000"/>
                </a:schemeClr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2700">
                <a:solidFill>
                  <a:schemeClr val="accent2">
                    <a:lumMod val="90000"/>
                  </a:schemeClr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-4.6535580524344568E-2"/>
                  <c:y val="-3.21523543828448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32-4380-9FA0-E443FC34D44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G1_1!$K$7:$K$16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G1_1!$Q$7:$Q$16</c:f>
              <c:numCache>
                <c:formatCode>#\ ##0.0</c:formatCode>
                <c:ptCount val="10"/>
                <c:pt idx="0">
                  <c:v>2468.8129791717461</c:v>
                </c:pt>
                <c:pt idx="1">
                  <c:v>2363.0679647642019</c:v>
                </c:pt>
                <c:pt idx="2">
                  <c:v>2379.3115404953232</c:v>
                </c:pt>
                <c:pt idx="3">
                  <c:v>2344.595979568639</c:v>
                </c:pt>
                <c:pt idx="4">
                  <c:v>2310.811224787265</c:v>
                </c:pt>
                <c:pt idx="5">
                  <c:v>2303.2607780974649</c:v>
                </c:pt>
                <c:pt idx="6">
                  <c:v>2273.8112867457007</c:v>
                </c:pt>
                <c:pt idx="7">
                  <c:v>2485.0120795553744</c:v>
                </c:pt>
                <c:pt idx="8">
                  <c:v>3208.2642163375308</c:v>
                </c:pt>
                <c:pt idx="9">
                  <c:v>2435.3549135538815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886-4F26-9471-56FD1F8D3377}"/>
            </c:ext>
          </c:extLst>
        </c:ser>
        <c:ser>
          <c:idx val="1"/>
          <c:order val="3"/>
          <c:tx>
            <c:strRef>
              <c:f>G1_1!$R$6</c:f>
              <c:strCache>
                <c:ptCount val="1"/>
                <c:pt idx="0">
                  <c:v>75 – 84 rokov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2.8411774780049306E-3"/>
                  <c:y val="1.83566039126318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32-4380-9FA0-E443FC34D44D}"/>
                </c:ext>
              </c:extLst>
            </c:dLbl>
            <c:dLbl>
              <c:idx val="9"/>
              <c:layout>
                <c:manualLayout>
                  <c:x val="-3.2068791097622659E-2"/>
                  <c:y val="-3.0518301842939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886-4F26-9471-56FD1F8D337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70C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G1_1!$K$7:$K$16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G1_1!$R$7:$R$16</c:f>
              <c:numCache>
                <c:formatCode>#\ ##0.0</c:formatCode>
                <c:ptCount val="10"/>
                <c:pt idx="0">
                  <c:v>6714.6251862230611</c:v>
                </c:pt>
                <c:pt idx="1">
                  <c:v>6440.973449242585</c:v>
                </c:pt>
                <c:pt idx="2">
                  <c:v>6542.9201036803133</c:v>
                </c:pt>
                <c:pt idx="3">
                  <c:v>6056.7266580491196</c:v>
                </c:pt>
                <c:pt idx="4">
                  <c:v>6098.812550425454</c:v>
                </c:pt>
                <c:pt idx="5">
                  <c:v>5999.9481318488406</c:v>
                </c:pt>
                <c:pt idx="6">
                  <c:v>5617.4660119376504</c:v>
                </c:pt>
                <c:pt idx="7">
                  <c:v>6441.7995461537284</c:v>
                </c:pt>
                <c:pt idx="8">
                  <c:v>7968.1093653149546</c:v>
                </c:pt>
                <c:pt idx="9">
                  <c:v>6240.015348231449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886-4F26-9471-56FD1F8D3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960880"/>
        <c:axId val="1760956720"/>
      </c:lineChart>
      <c:lineChart>
        <c:grouping val="standard"/>
        <c:varyColors val="0"/>
        <c:ser>
          <c:idx val="2"/>
          <c:order val="4"/>
          <c:tx>
            <c:strRef>
              <c:f>G1_1!$S$6</c:f>
              <c:strCache>
                <c:ptCount val="1"/>
                <c:pt idx="0">
                  <c:v>85 a viac rokov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6"/>
              <c:layout>
                <c:manualLayout>
                  <c:x val="-4.8710246575779013E-2"/>
                  <c:y val="1.26782424335187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027-4364-8EE1-F43248B9E503}"/>
                </c:ext>
              </c:extLst>
            </c:dLbl>
            <c:dLbl>
              <c:idx val="7"/>
              <c:layout>
                <c:manualLayout>
                  <c:x val="-7.9394612850935437E-2"/>
                  <c:y val="-2.53084131222258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32-4380-9FA0-E443FC34D44D}"/>
                </c:ext>
              </c:extLst>
            </c:dLbl>
            <c:dLbl>
              <c:idx val="8"/>
              <c:layout>
                <c:manualLayout>
                  <c:x val="-6.57487085737955E-2"/>
                  <c:y val="-1.2895699052737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886-4F26-9471-56FD1F8D3377}"/>
                </c:ext>
              </c:extLst>
            </c:dLbl>
            <c:dLbl>
              <c:idx val="9"/>
              <c:layout>
                <c:manualLayout>
                  <c:x val="-5.6803316884327389E-2"/>
                  <c:y val="1.8437781670379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886-4F26-9471-56FD1F8D3377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G1_1!$K$7:$K$16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G1_1!$S$7:$S$16</c:f>
              <c:numCache>
                <c:formatCode>#\ ##0.0</c:formatCode>
                <c:ptCount val="10"/>
                <c:pt idx="0">
                  <c:v>17601.53</c:v>
                </c:pt>
                <c:pt idx="1">
                  <c:v>16914.89</c:v>
                </c:pt>
                <c:pt idx="2">
                  <c:v>17708.54</c:v>
                </c:pt>
                <c:pt idx="3">
                  <c:v>17037.490000000002</c:v>
                </c:pt>
                <c:pt idx="4">
                  <c:v>17408.3</c:v>
                </c:pt>
                <c:pt idx="5">
                  <c:v>16790.21</c:v>
                </c:pt>
                <c:pt idx="6">
                  <c:v>15948.25</c:v>
                </c:pt>
                <c:pt idx="7">
                  <c:v>17326.29</c:v>
                </c:pt>
                <c:pt idx="8">
                  <c:v>20832.262875260825</c:v>
                </c:pt>
                <c:pt idx="9">
                  <c:v>18549.039433771486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3886-4F26-9471-56FD1F8D3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840976"/>
        <c:axId val="1474843056"/>
      </c:lineChart>
      <c:catAx>
        <c:axId val="1760960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60956720"/>
        <c:crosses val="autoZero"/>
        <c:auto val="1"/>
        <c:lblAlgn val="ctr"/>
        <c:lblOffset val="100"/>
        <c:noMultiLvlLbl val="0"/>
      </c:catAx>
      <c:valAx>
        <c:axId val="1760956720"/>
        <c:scaling>
          <c:orientation val="minMax"/>
          <c:max val="14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latin typeface="+mn-lt"/>
                  </a:rPr>
                  <a:t>počet zomretých </a:t>
                </a:r>
                <a:r>
                  <a:rPr lang="en-US">
                    <a:latin typeface="+mn-lt"/>
                  </a:rPr>
                  <a:t>na 100 000 obyvateľov danej vekovej skupiny</a:t>
                </a:r>
              </a:p>
            </c:rich>
          </c:tx>
          <c:layout>
            <c:manualLayout>
              <c:xMode val="edge"/>
              <c:yMode val="edge"/>
              <c:x val="8.5944264554184135E-3"/>
              <c:y val="8.31493795456993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60960880"/>
        <c:crosses val="autoZero"/>
        <c:crossBetween val="between"/>
        <c:majorUnit val="2000"/>
      </c:valAx>
      <c:valAx>
        <c:axId val="1474843056"/>
        <c:scaling>
          <c:orientation val="minMax"/>
          <c:max val="21000"/>
          <c:min val="7000"/>
        </c:scaling>
        <c:delete val="0"/>
        <c:axPos val="r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74840976"/>
        <c:crosses val="max"/>
        <c:crossBetween val="between"/>
        <c:majorUnit val="2000"/>
      </c:valAx>
      <c:catAx>
        <c:axId val="1474840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4843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5953504673827757E-2"/>
          <c:y val="0.9500148466290198"/>
          <c:w val="0.89999992034379617"/>
          <c:h val="4.9985153370980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36964944599315"/>
          <c:y val="7.0336535238336457E-3"/>
          <c:w val="0.78926015820624329"/>
          <c:h val="0.86085540773075675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G1_2!$L$25</c:f>
              <c:strCache>
                <c:ptCount val="1"/>
                <c:pt idx="0">
                  <c:v>rok 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5.91278502417247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B5-4299-B729-D1DB48D19B37}"/>
                </c:ext>
              </c:extLst>
            </c:dLbl>
            <c:dLbl>
              <c:idx val="3"/>
              <c:layout>
                <c:manualLayout>
                  <c:x val="-7.933805821664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B5-4299-B729-D1DB48D19B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G1_2!$M$22:$W$22</c:f>
              <c:strCache>
                <c:ptCount val="11"/>
                <c:pt idx="0">
                  <c:v>spolu</c:v>
                </c:pt>
                <c:pt idx="2">
                  <c:v>do 1 roka</c:v>
                </c:pt>
                <c:pt idx="3">
                  <c:v>1 – 24 rokov</c:v>
                </c:pt>
                <c:pt idx="4">
                  <c:v>25 – 44 rokov</c:v>
                </c:pt>
                <c:pt idx="5">
                  <c:v>45 – 64 rokov</c:v>
                </c:pt>
                <c:pt idx="6">
                  <c:v>65 – 74 rokov</c:v>
                </c:pt>
                <c:pt idx="7">
                  <c:v>75 – 84 rokov</c:v>
                </c:pt>
                <c:pt idx="8">
                  <c:v>85 a viac rokov</c:v>
                </c:pt>
                <c:pt idx="10">
                  <c:v>do 75 rokov</c:v>
                </c:pt>
              </c:strCache>
            </c:strRef>
          </c:cat>
          <c:val>
            <c:numRef>
              <c:f>G1_2!$M$25:$W$25</c:f>
              <c:numCache>
                <c:formatCode>0.0" "%</c:formatCode>
                <c:ptCount val="11"/>
                <c:pt idx="0">
                  <c:v>0.11468494420295339</c:v>
                </c:pt>
                <c:pt idx="2">
                  <c:v>3.6343934485920437E-2</c:v>
                </c:pt>
                <c:pt idx="3">
                  <c:v>-0.14559418868070395</c:v>
                </c:pt>
                <c:pt idx="4">
                  <c:v>0.1120462625151184</c:v>
                </c:pt>
                <c:pt idx="5">
                  <c:v>-6.3997603915277201E-2</c:v>
                </c:pt>
                <c:pt idx="6">
                  <c:v>4.9663529237518489E-2</c:v>
                </c:pt>
                <c:pt idx="7">
                  <c:v>3.0482515319169234E-2</c:v>
                </c:pt>
                <c:pt idx="8">
                  <c:v>9.4082885963612028E-2</c:v>
                </c:pt>
                <c:pt idx="10">
                  <c:v>0.10631025523921389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B5-4299-B729-D1DB48D19B37}"/>
            </c:ext>
          </c:extLst>
        </c:ser>
        <c:ser>
          <c:idx val="2"/>
          <c:order val="1"/>
          <c:tx>
            <c:strRef>
              <c:f>G1_2!$L$24</c:f>
              <c:strCache>
                <c:ptCount val="1"/>
                <c:pt idx="0">
                  <c:v>rok 2021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2.725481026260872E-3"/>
                  <c:y val="-2.8767794223907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B5-4299-B729-D1DB48D19B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G1_2!$M$22:$W$22</c:f>
              <c:strCache>
                <c:ptCount val="11"/>
                <c:pt idx="0">
                  <c:v>spolu</c:v>
                </c:pt>
                <c:pt idx="2">
                  <c:v>do 1 roka</c:v>
                </c:pt>
                <c:pt idx="3">
                  <c:v>1 – 24 rokov</c:v>
                </c:pt>
                <c:pt idx="4">
                  <c:v>25 – 44 rokov</c:v>
                </c:pt>
                <c:pt idx="5">
                  <c:v>45 – 64 rokov</c:v>
                </c:pt>
                <c:pt idx="6">
                  <c:v>65 – 74 rokov</c:v>
                </c:pt>
                <c:pt idx="7">
                  <c:v>75 – 84 rokov</c:v>
                </c:pt>
                <c:pt idx="8">
                  <c:v>85 a viac rokov</c:v>
                </c:pt>
                <c:pt idx="10">
                  <c:v>do 75 rokov</c:v>
                </c:pt>
              </c:strCache>
            </c:strRef>
          </c:cat>
          <c:val>
            <c:numRef>
              <c:f>G1_2!$M$24:$W$24</c:f>
              <c:numCache>
                <c:formatCode>0.0" "%</c:formatCode>
                <c:ptCount val="11"/>
                <c:pt idx="0">
                  <c:v>0.37173028037441447</c:v>
                </c:pt>
                <c:pt idx="2">
                  <c:v>-2.1998259937456632E-2</c:v>
                </c:pt>
                <c:pt idx="3">
                  <c:v>-0.11491241899676363</c:v>
                </c:pt>
                <c:pt idx="4">
                  <c:v>0.27493247012886224</c:v>
                </c:pt>
                <c:pt idx="5">
                  <c:v>0.22482399263156383</c:v>
                </c:pt>
                <c:pt idx="6">
                  <c:v>0.38279555119668496</c:v>
                </c:pt>
                <c:pt idx="7">
                  <c:v>0.31586172835859316</c:v>
                </c:pt>
                <c:pt idx="8">
                  <c:v>0.22875485650330218</c:v>
                </c:pt>
                <c:pt idx="10">
                  <c:v>0.41091762802231768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B5-4299-B729-D1DB48D19B37}"/>
            </c:ext>
          </c:extLst>
        </c:ser>
        <c:ser>
          <c:idx val="0"/>
          <c:order val="2"/>
          <c:tx>
            <c:strRef>
              <c:f>G1_2!$L$23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6446019405547624E-3"/>
                  <c:y val="-5.9127850241726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B5-4299-B729-D1DB48D19B37}"/>
                </c:ext>
              </c:extLst>
            </c:dLbl>
            <c:dLbl>
              <c:idx val="3"/>
              <c:layout>
                <c:manualLayout>
                  <c:x val="0"/>
                  <c:y val="-5.99250794951005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B5-4299-B729-D1DB48D19B37}"/>
                </c:ext>
              </c:extLst>
            </c:dLbl>
            <c:dLbl>
              <c:idx val="6"/>
              <c:layout>
                <c:manualLayout>
                  <c:x val="-2.6446019405547624E-3"/>
                  <c:y val="-2.95639251208629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B5-4299-B729-D1DB48D19B37}"/>
                </c:ext>
              </c:extLst>
            </c:dLbl>
            <c:dLbl>
              <c:idx val="7"/>
              <c:layout>
                <c:manualLayout>
                  <c:x val="-9.6967617642147717E-17"/>
                  <c:y val="-8.86917753625890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B5-4299-B729-D1DB48D19B37}"/>
                </c:ext>
              </c:extLst>
            </c:dLbl>
            <c:dLbl>
              <c:idx val="10"/>
              <c:layout>
                <c:manualLayout>
                  <c:x val="-9.6967617642147717E-17"/>
                  <c:y val="-5.91278502417258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B5-4299-B729-D1DB48D19B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G1_2!$M$22:$W$22</c:f>
              <c:strCache>
                <c:ptCount val="11"/>
                <c:pt idx="0">
                  <c:v>spolu</c:v>
                </c:pt>
                <c:pt idx="2">
                  <c:v>do 1 roka</c:v>
                </c:pt>
                <c:pt idx="3">
                  <c:v>1 – 24 rokov</c:v>
                </c:pt>
                <c:pt idx="4">
                  <c:v>25 – 44 rokov</c:v>
                </c:pt>
                <c:pt idx="5">
                  <c:v>45 – 64 rokov</c:v>
                </c:pt>
                <c:pt idx="6">
                  <c:v>65 – 74 rokov</c:v>
                </c:pt>
                <c:pt idx="7">
                  <c:v>75 – 84 rokov</c:v>
                </c:pt>
                <c:pt idx="8">
                  <c:v>85 a viac rokov</c:v>
                </c:pt>
                <c:pt idx="10">
                  <c:v>do 75 rokov</c:v>
                </c:pt>
              </c:strCache>
            </c:strRef>
          </c:cat>
          <c:val>
            <c:numRef>
              <c:f>G1_2!$M$23:$W$23</c:f>
              <c:numCache>
                <c:formatCode>0.0" "%</c:formatCode>
                <c:ptCount val="11"/>
                <c:pt idx="0">
                  <c:v>9.9960641489100333E-2</c:v>
                </c:pt>
                <c:pt idx="2">
                  <c:v>3.5580798123695523E-3</c:v>
                </c:pt>
                <c:pt idx="3">
                  <c:v>-8.4219029272092683E-2</c:v>
                </c:pt>
                <c:pt idx="4">
                  <c:v>1.0838405322511235E-2</c:v>
                </c:pt>
                <c:pt idx="5">
                  <c:v>-3.4162729112940382E-2</c:v>
                </c:pt>
                <c:pt idx="6">
                  <c:v>7.1066288985992987E-2</c:v>
                </c:pt>
                <c:pt idx="7">
                  <c:v>6.3805364097985873E-2</c:v>
                </c:pt>
                <c:pt idx="8">
                  <c:v>2.1961133563030977E-2</c:v>
                </c:pt>
                <c:pt idx="10">
                  <c:v>8.2671383921807395E-2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B5-4299-B729-D1DB48D19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226752208"/>
        <c:axId val="1226751792"/>
      </c:barChart>
      <c:catAx>
        <c:axId val="122675220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6751792"/>
        <c:crosses val="autoZero"/>
        <c:auto val="1"/>
        <c:lblAlgn val="ctr"/>
        <c:lblOffset val="100"/>
        <c:noMultiLvlLbl val="0"/>
      </c:catAx>
      <c:valAx>
        <c:axId val="1226751792"/>
        <c:scaling>
          <c:orientation val="minMax"/>
        </c:scaling>
        <c:delete val="0"/>
        <c:axPos val="b"/>
        <c:numFmt formatCode="0&quot; &quot;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675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159483032379718"/>
          <c:y val="0.95235645434026339"/>
          <c:w val="0.37303068258841976"/>
          <c:h val="4.38893927430108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Muži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5333319409344391E-2"/>
          <c:y val="8.7614507206340259E-2"/>
          <c:w val="0.88132450552434261"/>
          <c:h val="0.63363288254613648"/>
        </c:manualLayout>
      </c:layout>
      <c:lineChart>
        <c:grouping val="standard"/>
        <c:varyColors val="0"/>
        <c:ser>
          <c:idx val="1"/>
          <c:order val="0"/>
          <c:tx>
            <c:strRef>
              <c:f>G1_3_1!$J$18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dPt>
            <c:idx val="8"/>
            <c:marker>
              <c:symbol val="square"/>
              <c:size val="6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5C3-479D-9357-3E7F0D74364E}"/>
              </c:ext>
            </c:extLst>
          </c:dPt>
          <c:dLbls>
            <c:dLbl>
              <c:idx val="0"/>
              <c:layout>
                <c:manualLayout>
                  <c:x val="-4.2525175636722132E-2"/>
                  <c:y val="-3.50631289572216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16B-43EE-BF7D-A4C9217DEF8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16B-43EE-BF7D-A4C9217DEF8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16B-43EE-BF7D-A4C9217DEF8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16B-43EE-BF7D-A4C9217DEF8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16B-43EE-BF7D-A4C9217DEF8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16B-43EE-BF7D-A4C9217DEF8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16B-43EE-BF7D-A4C9217DEF86}"/>
                </c:ext>
              </c:extLst>
            </c:dLbl>
            <c:dLbl>
              <c:idx val="9"/>
              <c:layout>
                <c:manualLayout>
                  <c:x val="-3.3191002318344313E-2"/>
                  <c:y val="-3.85423554994064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G1_3_1!$K$18:$T$18</c:f>
              <c:numCache>
                <c:formatCode>#\ ##0.0</c:formatCode>
                <c:ptCount val="10"/>
                <c:pt idx="0">
                  <c:v>444.35690428070768</c:v>
                </c:pt>
                <c:pt idx="1">
                  <c:v>434.43125178456876</c:v>
                </c:pt>
                <c:pt idx="2">
                  <c:v>438.43045452224771</c:v>
                </c:pt>
                <c:pt idx="3">
                  <c:v>426.33064578541217</c:v>
                </c:pt>
                <c:pt idx="4">
                  <c:v>443.54035022808114</c:v>
                </c:pt>
                <c:pt idx="5">
                  <c:v>429.93152350378205</c:v>
                </c:pt>
                <c:pt idx="6">
                  <c:v>434.92570160071659</c:v>
                </c:pt>
                <c:pt idx="7">
                  <c:v>468.35599999999999</c:v>
                </c:pt>
                <c:pt idx="8">
                  <c:v>493.94400000000002</c:v>
                </c:pt>
                <c:pt idx="9">
                  <c:v>464.33294347184017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6B-43EE-BF7D-A4C9217DEF86}"/>
            </c:ext>
          </c:extLst>
        </c:ser>
        <c:ser>
          <c:idx val="0"/>
          <c:order val="1"/>
          <c:tx>
            <c:strRef>
              <c:f>G1_3_1!$J$17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triangle"/>
              <c:size val="6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E5C3-479D-9357-3E7F0D74364E}"/>
              </c:ext>
            </c:extLst>
          </c:dPt>
          <c:dLbls>
            <c:dLbl>
              <c:idx val="0"/>
              <c:layout>
                <c:manualLayout>
                  <c:x val="-4.6751271780409401E-2"/>
                  <c:y val="-3.1903571295294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5C3-479D-9357-3E7F0D74364E}"/>
                </c:ext>
              </c:extLst>
            </c:dLbl>
            <c:dLbl>
              <c:idx val="9"/>
              <c:layout>
                <c:manualLayout>
                  <c:x val="-2.682495457298607E-2"/>
                  <c:y val="-3.8542355499406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G1_3_1!$K$17:$T$17</c:f>
              <c:numCache>
                <c:formatCode>#\ ##0.0</c:formatCode>
                <c:ptCount val="10"/>
                <c:pt idx="0">
                  <c:v>291.94096953595982</c:v>
                </c:pt>
                <c:pt idx="1">
                  <c:v>287.08362271433191</c:v>
                </c:pt>
                <c:pt idx="2">
                  <c:v>288.66899502875151</c:v>
                </c:pt>
                <c:pt idx="3">
                  <c:v>287.51741771909144</c:v>
                </c:pt>
                <c:pt idx="4">
                  <c:v>288.91160427700703</c:v>
                </c:pt>
                <c:pt idx="5">
                  <c:v>292.04953897356904</c:v>
                </c:pt>
                <c:pt idx="6">
                  <c:v>285.03159810507123</c:v>
                </c:pt>
                <c:pt idx="7">
                  <c:v>291.86900000000003</c:v>
                </c:pt>
                <c:pt idx="8">
                  <c:v>270.13400000000001</c:v>
                </c:pt>
                <c:pt idx="9">
                  <c:v>271.07106006815735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6B-43EE-BF7D-A4C9217DEF86}"/>
            </c:ext>
          </c:extLst>
        </c:ser>
        <c:ser>
          <c:idx val="2"/>
          <c:order val="2"/>
          <c:tx>
            <c:strRef>
              <c:f>G1_3_1!$J$19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noFill/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Pt>
            <c:idx val="8"/>
            <c:marker>
              <c:symbol val="diamond"/>
              <c:size val="6"/>
              <c:spPr>
                <a:solidFill>
                  <a:schemeClr val="accent2">
                    <a:lumMod val="75000"/>
                  </a:schemeClr>
                </a:solidFill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E5C3-479D-9357-3E7F0D74364E}"/>
              </c:ext>
            </c:extLst>
          </c:dPt>
          <c:dLbls>
            <c:dLbl>
              <c:idx val="0"/>
              <c:layout>
                <c:manualLayout>
                  <c:x val="-6.34303754819871E-2"/>
                  <c:y val="-6.682588847010237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5C3-479D-9357-3E7F0D74364E}"/>
                </c:ext>
              </c:extLst>
            </c:dLbl>
            <c:dLbl>
              <c:idx val="9"/>
              <c:layout>
                <c:manualLayout>
                  <c:x val="-1.8372703412073491E-2"/>
                  <c:y val="-2.89843390429276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G1_3_1!$K$19:$T$19</c:f>
              <c:numCache>
                <c:formatCode>#\ ##0.0</c:formatCode>
                <c:ptCount val="10"/>
                <c:pt idx="0">
                  <c:v>72.606098267709498</c:v>
                </c:pt>
                <c:pt idx="1">
                  <c:v>69.337833160525236</c:v>
                </c:pt>
                <c:pt idx="2">
                  <c:v>81.839343016142848</c:v>
                </c:pt>
                <c:pt idx="3">
                  <c:v>75.654530607807132</c:v>
                </c:pt>
                <c:pt idx="4">
                  <c:v>78.934508471613157</c:v>
                </c:pt>
                <c:pt idx="5">
                  <c:v>85.377006242112259</c:v>
                </c:pt>
                <c:pt idx="6">
                  <c:v>80.767088331446203</c:v>
                </c:pt>
                <c:pt idx="7">
                  <c:v>80.046999999999997</c:v>
                </c:pt>
                <c:pt idx="8">
                  <c:v>123.27</c:v>
                </c:pt>
                <c:pt idx="9">
                  <c:v>111.16134431068862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6B-43EE-BF7D-A4C9217DEF86}"/>
            </c:ext>
          </c:extLst>
        </c:ser>
        <c:ser>
          <c:idx val="3"/>
          <c:order val="3"/>
          <c:tx>
            <c:strRef>
              <c:f>G1_3_1!$J$20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12700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9"/>
            <c:marker>
              <c:symbol val="circle"/>
              <c:size val="6"/>
              <c:spPr>
                <a:solidFill>
                  <a:schemeClr val="accent6"/>
                </a:solidFill>
                <a:ln w="12700"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E5C3-479D-9357-3E7F0D74364E}"/>
              </c:ext>
            </c:extLst>
          </c:dPt>
          <c:dLbls>
            <c:dLbl>
              <c:idx val="0"/>
              <c:layout>
                <c:manualLayout>
                  <c:x val="-6.3633527584012375E-2"/>
                  <c:y val="1.2770334987747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E5C3-479D-9357-3E7F0D74364E}"/>
                </c:ext>
              </c:extLst>
            </c:dLbl>
            <c:dLbl>
              <c:idx val="9"/>
              <c:layout>
                <c:manualLayout>
                  <c:x val="-1.4836093190411575E-2"/>
                  <c:y val="-2.5461307857844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G1_3_1!$K$20:$T$20</c:f>
              <c:numCache>
                <c:formatCode>#\ ##0.0</c:formatCode>
                <c:ptCount val="10"/>
                <c:pt idx="0">
                  <c:v>60.20808566533821</c:v>
                </c:pt>
                <c:pt idx="1">
                  <c:v>61.082427573963514</c:v>
                </c:pt>
                <c:pt idx="2">
                  <c:v>65.123543749444536</c:v>
                </c:pt>
                <c:pt idx="3">
                  <c:v>64.819774976848734</c:v>
                </c:pt>
                <c:pt idx="4">
                  <c:v>63.29831705599527</c:v>
                </c:pt>
                <c:pt idx="5">
                  <c:v>72.476427765881212</c:v>
                </c:pt>
                <c:pt idx="6">
                  <c:v>66.048028068346753</c:v>
                </c:pt>
                <c:pt idx="7">
                  <c:v>67.894000000000005</c:v>
                </c:pt>
                <c:pt idx="8">
                  <c:v>76.381</c:v>
                </c:pt>
                <c:pt idx="9">
                  <c:v>78.712621386268168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6B-43EE-BF7D-A4C9217DEF86}"/>
            </c:ext>
          </c:extLst>
        </c:ser>
        <c:ser>
          <c:idx val="4"/>
          <c:order val="4"/>
          <c:tx>
            <c:strRef>
              <c:f>G1_3_1!$J$21</c:f>
              <c:strCache>
                <c:ptCount val="1"/>
                <c:pt idx="0">
                  <c:v>XX. Vonkajšie príčiny úmrtnosti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6"/>
            <c:spPr>
              <a:noFill/>
              <a:ln w="1587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15454783682943E-2"/>
                  <c:y val="-3.18597852993494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5C3-479D-9357-3E7F0D74364E}"/>
                </c:ext>
              </c:extLst>
            </c:dLbl>
            <c:dLbl>
              <c:idx val="2"/>
              <c:layout>
                <c:manualLayout>
                  <c:x val="-3.1830238726790493E-2"/>
                  <c:y val="-3.823178496276665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E5C3-479D-9357-3E7F0D74364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E5C3-479D-9357-3E7F0D74364E}"/>
                </c:ext>
              </c:extLst>
            </c:dLbl>
            <c:dLbl>
              <c:idx val="9"/>
              <c:layout>
                <c:manualLayout>
                  <c:x val="-1.4818290344451793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G1_3_1!$K$21:$T$21</c:f>
              <c:numCache>
                <c:formatCode>#\ ##0.0</c:formatCode>
                <c:ptCount val="10"/>
                <c:pt idx="0">
                  <c:v>80.870999999999995</c:v>
                </c:pt>
                <c:pt idx="1">
                  <c:v>77.819999999999993</c:v>
                </c:pt>
                <c:pt idx="2">
                  <c:v>83.275999999999996</c:v>
                </c:pt>
                <c:pt idx="3">
                  <c:v>73.427176662766911</c:v>
                </c:pt>
                <c:pt idx="4">
                  <c:v>74.337844971118258</c:v>
                </c:pt>
                <c:pt idx="5">
                  <c:v>73.567147228886157</c:v>
                </c:pt>
                <c:pt idx="6">
                  <c:v>70.291022480923885</c:v>
                </c:pt>
                <c:pt idx="7">
                  <c:v>66.543999999999997</c:v>
                </c:pt>
                <c:pt idx="8">
                  <c:v>68.266000000000005</c:v>
                </c:pt>
                <c:pt idx="9">
                  <c:v>70.20518358937835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6B-43EE-BF7D-A4C9217DEF86}"/>
            </c:ext>
          </c:extLst>
        </c:ser>
        <c:ser>
          <c:idx val="5"/>
          <c:order val="5"/>
          <c:tx>
            <c:strRef>
              <c:f>G1_3_1!$J$22</c:f>
              <c:strCache>
                <c:ptCount val="1"/>
                <c:pt idx="0">
                  <c:v>XXII. Kódy na osobitné účely 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E5C3-479D-9357-3E7F0D74364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E5C3-479D-9357-3E7F0D74364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E5C3-479D-9357-3E7F0D74364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E5C3-479D-9357-3E7F0D74364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E5C3-479D-9357-3E7F0D74364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E5C3-479D-9357-3E7F0D74364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E5C3-479D-9357-3E7F0D74364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E5C3-479D-9357-3E7F0D74364E}"/>
                </c:ext>
              </c:extLst>
            </c:dLbl>
            <c:dLbl>
              <c:idx val="8"/>
              <c:layout>
                <c:manualLayout>
                  <c:x val="-3.8196286472148538E-2"/>
                  <c:y val="-2.548785664184443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E5C3-479D-9357-3E7F0D74364E}"/>
                </c:ext>
              </c:extLst>
            </c:dLbl>
            <c:dLbl>
              <c:idx val="9"/>
              <c:layout>
                <c:manualLayout>
                  <c:x val="-1.0565240359218173E-2"/>
                  <c:y val="1.263823064770932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E5C3-479D-9357-3E7F0D74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G1_3_1!$K$22:$T$22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">
                  <c:v>78.058999999999997</c:v>
                </c:pt>
                <c:pt idx="8" formatCode="0.0">
                  <c:v>296.13299999999998</c:v>
                </c:pt>
                <c:pt idx="9" formatCode="0.0">
                  <c:v>55.787711570755349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16B-43EE-BF7D-A4C9217DE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873391"/>
        <c:axId val="1365866319"/>
      </c:lineChart>
      <c:catAx>
        <c:axId val="1365873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66319"/>
        <c:crosses val="autoZero"/>
        <c:auto val="1"/>
        <c:lblAlgn val="ctr"/>
        <c:lblOffset val="100"/>
        <c:noMultiLvlLbl val="0"/>
      </c:catAx>
      <c:valAx>
        <c:axId val="1365866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zomretých </a:t>
                </a:r>
                <a:r>
                  <a:rPr lang="sk-SK" sz="800" b="0" i="0" baseline="0">
                    <a:effectLst/>
                  </a:rPr>
                  <a:t>mužov</a:t>
                </a:r>
                <a:r>
                  <a:rPr lang="en-US" sz="800" b="0" i="0" baseline="0">
                    <a:effectLst/>
                  </a:rPr>
                  <a:t> na 100 000 </a:t>
                </a:r>
                <a:r>
                  <a:rPr lang="sk-SK" sz="800" b="0" i="0" baseline="0">
                    <a:effectLst/>
                  </a:rPr>
                  <a:t>mužov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1999443443063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73391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245213926572426"/>
          <c:w val="0.99972351851851848"/>
          <c:h val="0.138270752300540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Ženy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224047654596867E-2"/>
          <c:y val="9.0779481183209706E-2"/>
          <c:w val="0.88132450552434261"/>
          <c:h val="0.63363288254613648"/>
        </c:manualLayout>
      </c:layout>
      <c:lineChart>
        <c:grouping val="standard"/>
        <c:varyColors val="0"/>
        <c:ser>
          <c:idx val="1"/>
          <c:order val="0"/>
          <c:tx>
            <c:strRef>
              <c:f>G1_3_2!$J$18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dPt>
            <c:idx val="8"/>
            <c:marker>
              <c:symbol val="square"/>
              <c:size val="6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7EAF-4584-88AC-4360CF188798}"/>
              </c:ext>
            </c:extLst>
          </c:dPt>
          <c:dLbls>
            <c:dLbl>
              <c:idx val="0"/>
              <c:layout>
                <c:manualLayout>
                  <c:x val="-4.8852870733733907E-2"/>
                  <c:y val="-2.8733191684696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EAF-4584-88AC-4360CF18879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EAF-4584-88AC-4360CF18879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EAF-4584-88AC-4360CF18879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EAF-4584-88AC-4360CF18879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EAF-4584-88AC-4360CF18879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EAF-4584-88AC-4360CF1887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EAF-4584-88AC-4360CF18879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EAF-4584-88AC-4360CF188798}"/>
                </c:ext>
              </c:extLst>
            </c:dLbl>
            <c:dLbl>
              <c:idx val="9"/>
              <c:layout>
                <c:manualLayout>
                  <c:x val="-2.8972485538918645E-2"/>
                  <c:y val="-2.58827745389316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EAF-4584-88AC-4360CF18879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G1_3_2!$K$18:$T$18</c:f>
              <c:numCache>
                <c:formatCode>#\ ##0.0</c:formatCode>
                <c:ptCount val="10"/>
                <c:pt idx="0">
                  <c:v>521.27745037326997</c:v>
                </c:pt>
                <c:pt idx="1">
                  <c:v>494.10447613442261</c:v>
                </c:pt>
                <c:pt idx="2">
                  <c:v>514.93103942642006</c:v>
                </c:pt>
                <c:pt idx="3">
                  <c:v>501.34538642363015</c:v>
                </c:pt>
                <c:pt idx="4">
                  <c:v>512.68655979562914</c:v>
                </c:pt>
                <c:pt idx="5">
                  <c:v>499.68166859458921</c:v>
                </c:pt>
                <c:pt idx="6">
                  <c:v>488.6178764202013</c:v>
                </c:pt>
                <c:pt idx="7">
                  <c:v>526.476</c:v>
                </c:pt>
                <c:pt idx="8">
                  <c:v>546.33399999999995</c:v>
                </c:pt>
                <c:pt idx="9">
                  <c:v>517.1778871411409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7EAF-4584-88AC-4360CF188798}"/>
            </c:ext>
          </c:extLst>
        </c:ser>
        <c:ser>
          <c:idx val="0"/>
          <c:order val="1"/>
          <c:tx>
            <c:strRef>
              <c:f>G1_3_2!$J$17</c:f>
              <c:strCache>
                <c:ptCount val="1"/>
                <c:pt idx="0">
                  <c:v>II. Nádory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triangle"/>
              <c:size val="6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7EAF-4584-88AC-4360CF188798}"/>
              </c:ext>
            </c:extLst>
          </c:dPt>
          <c:dPt>
            <c:idx val="7"/>
            <c:marker>
              <c:symbol val="triangle"/>
              <c:size val="6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7EAF-4584-88AC-4360CF188798}"/>
              </c:ext>
            </c:extLst>
          </c:dPt>
          <c:dLbls>
            <c:dLbl>
              <c:idx val="0"/>
              <c:layout>
                <c:manualLayout>
                  <c:x val="-4.8860510456372137E-2"/>
                  <c:y val="-2.55737592162573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EAF-4584-88AC-4360CF18879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AF-4584-88AC-4360CF18879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EAF-4584-88AC-4360CF18879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AF-4584-88AC-4360CF18879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AF-4584-88AC-4360CF18879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EAF-4584-88AC-4360CF1887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EAF-4584-88AC-4360CF188798}"/>
                </c:ext>
              </c:extLst>
            </c:dLbl>
            <c:dLbl>
              <c:idx val="7"/>
              <c:layout>
                <c:manualLayout>
                  <c:x val="-4.2184555437066042E-2"/>
                  <c:y val="-2.5319319986861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AF-4584-88AC-4360CF18879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AF-4584-88AC-4360CF188798}"/>
                </c:ext>
              </c:extLst>
            </c:dLbl>
            <c:dLbl>
              <c:idx val="9"/>
              <c:layout>
                <c:manualLayout>
                  <c:x val="-2.6824893072947227E-2"/>
                  <c:y val="-2.90476895372894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EAF-4584-88AC-4360CF18879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G1_3_2!$K$17:$T$17</c:f>
              <c:numCache>
                <c:formatCode>#\ ##0.0</c:formatCode>
                <c:ptCount val="10"/>
                <c:pt idx="0">
                  <c:v>203.71969466902846</c:v>
                </c:pt>
                <c:pt idx="1">
                  <c:v>211.95447730434802</c:v>
                </c:pt>
                <c:pt idx="2">
                  <c:v>216.72218133897539</c:v>
                </c:pt>
                <c:pt idx="3">
                  <c:v>213.80959048166292</c:v>
                </c:pt>
                <c:pt idx="4">
                  <c:v>215.35779716045826</c:v>
                </c:pt>
                <c:pt idx="5">
                  <c:v>219.26308521417874</c:v>
                </c:pt>
                <c:pt idx="6">
                  <c:v>211.72127533672872</c:v>
                </c:pt>
                <c:pt idx="7">
                  <c:v>223.63800000000001</c:v>
                </c:pt>
                <c:pt idx="8">
                  <c:v>210.369</c:v>
                </c:pt>
                <c:pt idx="9">
                  <c:v>211.54820423644108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EAF-4584-88AC-4360CF188798}"/>
            </c:ext>
          </c:extLst>
        </c:ser>
        <c:ser>
          <c:idx val="2"/>
          <c:order val="2"/>
          <c:tx>
            <c:strRef>
              <c:f>G1_3_2!$J$19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noFill/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Pt>
            <c:idx val="8"/>
            <c:marker>
              <c:symbol val="diamond"/>
              <c:size val="6"/>
              <c:spPr>
                <a:solidFill>
                  <a:schemeClr val="accent2">
                    <a:lumMod val="75000"/>
                  </a:schemeClr>
                </a:solidFill>
                <a:ln w="9525">
                  <a:solidFill>
                    <a:schemeClr val="accent2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7EAF-4584-88AC-4360CF188798}"/>
              </c:ext>
            </c:extLst>
          </c:dPt>
          <c:dLbls>
            <c:dLbl>
              <c:idx val="0"/>
              <c:layout>
                <c:manualLayout>
                  <c:x val="-5.9212037037037049E-2"/>
                  <c:y val="-2.591177307655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EAF-4584-88AC-4360CF18879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EAF-4584-88AC-4360CF18879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EAF-4584-88AC-4360CF18879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EAF-4584-88AC-4360CF18879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EAF-4584-88AC-4360CF18879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EAF-4584-88AC-4360CF1887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EAF-4584-88AC-4360CF18879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EAF-4584-88AC-4360CF188798}"/>
                </c:ext>
              </c:extLst>
            </c:dLbl>
            <c:dLbl>
              <c:idx val="9"/>
              <c:layout>
                <c:manualLayout>
                  <c:x val="-1.8372703412073491E-2"/>
                  <c:y val="-2.89843390429276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EAF-4584-88AC-4360CF18879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G1_3_2!$K$19:$T$19</c:f>
              <c:numCache>
                <c:formatCode>#\ ##0.0</c:formatCode>
                <c:ptCount val="10"/>
                <c:pt idx="0">
                  <c:v>55.87431413468844</c:v>
                </c:pt>
                <c:pt idx="1">
                  <c:v>52.124674445770353</c:v>
                </c:pt>
                <c:pt idx="2">
                  <c:v>67.887575728194989</c:v>
                </c:pt>
                <c:pt idx="3">
                  <c:v>57.406509078550044</c:v>
                </c:pt>
                <c:pt idx="4">
                  <c:v>65.346980798938645</c:v>
                </c:pt>
                <c:pt idx="5">
                  <c:v>68.329163640276548</c:v>
                </c:pt>
                <c:pt idx="6">
                  <c:v>66.859350106335384</c:v>
                </c:pt>
                <c:pt idx="7">
                  <c:v>59.256999999999998</c:v>
                </c:pt>
                <c:pt idx="8">
                  <c:v>108.79900000000001</c:v>
                </c:pt>
                <c:pt idx="9">
                  <c:v>93.721151289215328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7EAF-4584-88AC-4360CF188798}"/>
            </c:ext>
          </c:extLst>
        </c:ser>
        <c:ser>
          <c:idx val="3"/>
          <c:order val="3"/>
          <c:tx>
            <c:strRef>
              <c:f>G1_3_2!$J$20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12700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9"/>
            <c:marker>
              <c:symbol val="circle"/>
              <c:size val="6"/>
              <c:spPr>
                <a:solidFill>
                  <a:schemeClr val="accent6"/>
                </a:solidFill>
                <a:ln w="12700"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7EAF-4584-88AC-4360CF188798}"/>
              </c:ext>
            </c:extLst>
          </c:dPt>
          <c:dLbls>
            <c:dLbl>
              <c:idx val="0"/>
              <c:layout>
                <c:manualLayout>
                  <c:x val="-6.3633574986618036E-2"/>
                  <c:y val="-1.25490125714411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EAF-4584-88AC-4360CF18879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EAF-4584-88AC-4360CF18879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EAF-4584-88AC-4360CF18879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EAF-4584-88AC-4360CF18879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EAF-4584-88AC-4360CF18879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EAF-4584-88AC-4360CF1887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EAF-4584-88AC-4360CF18879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EAF-4584-88AC-4360CF18879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EAF-4584-88AC-4360CF188798}"/>
                </c:ext>
              </c:extLst>
            </c:dLbl>
            <c:dLbl>
              <c:idx val="9"/>
              <c:layout>
                <c:manualLayout>
                  <c:x val="-1.2484259259259259E-2"/>
                  <c:y val="-3.16326724219713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EAF-4584-88AC-4360CF18879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G1_3_2!$K$20:$T$20</c:f>
              <c:numCache>
                <c:formatCode>#\ ##0.0</c:formatCode>
                <c:ptCount val="10"/>
                <c:pt idx="0">
                  <c:v>36.168801670681617</c:v>
                </c:pt>
                <c:pt idx="1">
                  <c:v>36.825650523496606</c:v>
                </c:pt>
                <c:pt idx="2">
                  <c:v>39.358244751799319</c:v>
                </c:pt>
                <c:pt idx="3">
                  <c:v>40.116258066162715</c:v>
                </c:pt>
                <c:pt idx="4">
                  <c:v>41.43429441866769</c:v>
                </c:pt>
                <c:pt idx="5">
                  <c:v>41.535523094719288</c:v>
                </c:pt>
                <c:pt idx="6">
                  <c:v>38.051784465663552</c:v>
                </c:pt>
                <c:pt idx="7">
                  <c:v>38.634</c:v>
                </c:pt>
                <c:pt idx="8">
                  <c:v>41.792999999999999</c:v>
                </c:pt>
                <c:pt idx="9">
                  <c:v>43.743743815881359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7EAF-4584-88AC-4360CF188798}"/>
            </c:ext>
          </c:extLst>
        </c:ser>
        <c:ser>
          <c:idx val="4"/>
          <c:order val="4"/>
          <c:tx>
            <c:strRef>
              <c:f>G1_3_2!$J$21</c:f>
              <c:strCache>
                <c:ptCount val="1"/>
                <c:pt idx="0">
                  <c:v>XX. Vonkajšie príčiny úmrtnosti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6"/>
            <c:spPr>
              <a:noFill/>
              <a:ln w="1587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1482162659327662E-2"/>
                  <c:y val="2.9543360083094058E-3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EAF-4584-88AC-4360CF18879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EAF-4584-88AC-4360CF18879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EAF-4584-88AC-4360CF18879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EAF-4584-88AC-4360CF18879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EAF-4584-88AC-4360CF18879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EAF-4584-88AC-4360CF1887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EAF-4584-88AC-4360CF18879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EAF-4584-88AC-4360CF18879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EAF-4584-88AC-4360CF188798}"/>
                </c:ext>
              </c:extLst>
            </c:dLbl>
            <c:dLbl>
              <c:idx val="9"/>
              <c:layout>
                <c:manualLayout>
                  <c:x val="-1.4818290344451793E-2"/>
                  <c:y val="0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EAF-4584-88AC-4360CF18879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G1_3_2!$K$21:$T$21</c:f>
              <c:numCache>
                <c:formatCode>#\ ##0.0</c:formatCode>
                <c:ptCount val="10"/>
                <c:pt idx="0">
                  <c:v>24.965</c:v>
                </c:pt>
                <c:pt idx="1">
                  <c:v>25.99</c:v>
                </c:pt>
                <c:pt idx="2">
                  <c:v>30.436</c:v>
                </c:pt>
                <c:pt idx="3">
                  <c:v>28.469602498567085</c:v>
                </c:pt>
                <c:pt idx="4">
                  <c:v>27.969943979325937</c:v>
                </c:pt>
                <c:pt idx="5">
                  <c:v>30.057658336247638</c:v>
                </c:pt>
                <c:pt idx="6">
                  <c:v>27.517674641835786</c:v>
                </c:pt>
                <c:pt idx="7">
                  <c:v>23.094000000000001</c:v>
                </c:pt>
                <c:pt idx="8">
                  <c:v>23.702000000000002</c:v>
                </c:pt>
                <c:pt idx="9">
                  <c:v>24.069868920106053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7EAF-4584-88AC-4360CF188798}"/>
            </c:ext>
          </c:extLst>
        </c:ser>
        <c:ser>
          <c:idx val="5"/>
          <c:order val="5"/>
          <c:tx>
            <c:strRef>
              <c:f>G1_3_2!$J$22</c:f>
              <c:strCache>
                <c:ptCount val="1"/>
                <c:pt idx="0">
                  <c:v>XXII. Kódy na osobitné účely</c:v>
                </c:pt>
              </c:strCache>
            </c:strRef>
          </c:tx>
          <c:spPr>
            <a:ln w="19050" cap="rnd">
              <a:solidFill>
                <a:schemeClr val="accent4">
                  <a:lumMod val="25000"/>
                </a:schemeClr>
              </a:solidFill>
              <a:prstDash val="dash"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>
                    <a:lumMod val="25000"/>
                  </a:schemeClr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7EAF-4584-88AC-4360CF18879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7EAF-4584-88AC-4360CF18879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7EAF-4584-88AC-4360CF18879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7EAF-4584-88AC-4360CF18879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EAF-4584-88AC-4360CF18879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EAF-4584-88AC-4360CF1887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EAF-4584-88AC-4360CF18879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7EAF-4584-88AC-4360CF188798}"/>
                </c:ext>
              </c:extLst>
            </c:dLbl>
            <c:dLbl>
              <c:idx val="8"/>
              <c:layout>
                <c:manualLayout>
                  <c:x val="-3.8196286472148538E-2"/>
                  <c:y val="-2.5487856641844438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7EAF-4584-88AC-4360CF188798}"/>
                </c:ext>
              </c:extLst>
            </c:dLbl>
            <c:dLbl>
              <c:idx val="9"/>
              <c:layout>
                <c:manualLayout>
                  <c:x val="-8.4560103940087301E-3"/>
                  <c:y val="-3.8000411688155808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4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7EAF-4584-88AC-4360CF18879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G1_3_1!$K$5:$T$5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G1_3_2!$K$22:$T$22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">
                  <c:v>68.852999999999994</c:v>
                </c:pt>
                <c:pt idx="8" formatCode="0.0">
                  <c:v>253.38499999999999</c:v>
                </c:pt>
                <c:pt idx="9" formatCode="0.0">
                  <c:v>47.383050344220749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7EAF-4584-88AC-4360CF188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873391"/>
        <c:axId val="1365866319"/>
      </c:lineChart>
      <c:catAx>
        <c:axId val="1365873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66319"/>
        <c:crosses val="autoZero"/>
        <c:auto val="1"/>
        <c:lblAlgn val="ctr"/>
        <c:lblOffset val="100"/>
        <c:noMultiLvlLbl val="0"/>
      </c:catAx>
      <c:valAx>
        <c:axId val="1365866319"/>
        <c:scaling>
          <c:orientation val="minMax"/>
          <c:max val="5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baseline="0">
                    <a:effectLst/>
                  </a:rPr>
                  <a:t>počet zomretých </a:t>
                </a:r>
                <a:r>
                  <a:rPr lang="sk-SK" sz="800" b="0" i="0" baseline="0">
                    <a:effectLst/>
                  </a:rPr>
                  <a:t>žien</a:t>
                </a:r>
                <a:r>
                  <a:rPr lang="en-US" sz="800" b="0" i="0" baseline="0">
                    <a:effectLst/>
                  </a:rPr>
                  <a:t> na 100 000 </a:t>
                </a:r>
                <a:r>
                  <a:rPr lang="sk-SK" sz="800" b="0" i="0" baseline="0">
                    <a:effectLst/>
                  </a:rPr>
                  <a:t>žien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"/>
              <c:y val="0.135818962874799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65873391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261111111111108E-3"/>
          <c:y val="0.85209069348259181"/>
          <c:w val="0.98090870370370375"/>
          <c:h val="0.138270752300540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168274</xdr:rowOff>
    </xdr:from>
    <xdr:to>
      <xdr:col>8</xdr:col>
      <xdr:colOff>647700</xdr:colOff>
      <xdr:row>29</xdr:row>
      <xdr:rowOff>117474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9</xdr:col>
      <xdr:colOff>0</xdr:colOff>
      <xdr:row>1</xdr:row>
      <xdr:rowOff>60733</xdr:rowOff>
    </xdr:to>
    <xdr:grpSp>
      <xdr:nvGrpSpPr>
        <xdr:cNvPr id="4" name="Skupina 3"/>
        <xdr:cNvGrpSpPr/>
      </xdr:nvGrpSpPr>
      <xdr:grpSpPr>
        <a:xfrm>
          <a:off x="685800" y="190500"/>
          <a:ext cx="5486400" cy="60733"/>
          <a:chOff x="0" y="0"/>
          <a:chExt cx="5983150" cy="4004083"/>
        </a:xfrm>
      </xdr:grpSpPr>
      <xdr:sp macro="" textlink="">
        <xdr:nvSpPr>
          <xdr:cNvPr id="5" name="Obdĺžnik 4"/>
          <xdr:cNvSpPr/>
        </xdr:nvSpPr>
        <xdr:spPr>
          <a:xfrm>
            <a:off x="0" y="0"/>
            <a:ext cx="407107" cy="1499164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sk-SK"/>
          </a:p>
        </xdr:txBody>
      </xdr:sp>
      <xdr:sp macro="" textlink="">
        <xdr:nvSpPr>
          <xdr:cNvPr id="6" name="Obdĺžnik 5"/>
          <xdr:cNvSpPr/>
        </xdr:nvSpPr>
        <xdr:spPr>
          <a:xfrm>
            <a:off x="5551165" y="2004876"/>
            <a:ext cx="431985" cy="19992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sk-SK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0.11358</cdr:x>
      <cdr:y>0.37285</cdr:y>
    </cdr:from>
    <cdr:to>
      <cdr:x>0.9227</cdr:x>
      <cdr:y>0.37436</cdr:y>
    </cdr:to>
    <cdr:cxnSp macro="">
      <cdr:nvCxnSpPr>
        <cdr:cNvPr id="4" name="Rovná spojnica 3"/>
        <cdr:cNvCxnSpPr/>
      </cdr:nvCxnSpPr>
      <cdr:spPr>
        <a:xfrm xmlns:a="http://schemas.openxmlformats.org/drawingml/2006/main" flipV="1">
          <a:off x="712924" y="1644296"/>
          <a:ext cx="5078826" cy="6660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chemeClr val="bg1">
              <a:lumMod val="6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0.04222</cdr:x>
      <cdr:y>0.01007</cdr:y>
    </cdr:from>
    <cdr:to>
      <cdr:x>0.99541</cdr:x>
      <cdr:y>0.91801</cdr:y>
    </cdr:to>
    <cdr:grpSp>
      <cdr:nvGrpSpPr>
        <cdr:cNvPr id="3" name="Skupina 2"/>
        <cdr:cNvGrpSpPr/>
      </cdr:nvGrpSpPr>
      <cdr:grpSpPr>
        <a:xfrm xmlns:a="http://schemas.openxmlformats.org/drawingml/2006/main">
          <a:off x="258177" y="46392"/>
          <a:ext cx="5828805" cy="4182811"/>
          <a:chOff x="274806" y="26152"/>
          <a:chExt cx="5983150" cy="4004083"/>
        </a:xfrm>
      </cdr:grpSpPr>
      <cdr:sp macro="" textlink="">
        <cdr:nvSpPr>
          <cdr:cNvPr id="2" name="Obdĺžnik 1"/>
          <cdr:cNvSpPr/>
        </cdr:nvSpPr>
        <cdr:spPr>
          <a:xfrm xmlns:a="http://schemas.openxmlformats.org/drawingml/2006/main">
            <a:off x="274806" y="26152"/>
            <a:ext cx="407107" cy="1499164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sk-SK"/>
          </a:p>
        </cdr:txBody>
      </cdr:sp>
      <cdr:sp macro="" textlink="">
        <cdr:nvSpPr>
          <cdr:cNvPr id="8" name="Obdĺžnik 7"/>
          <cdr:cNvSpPr/>
        </cdr:nvSpPr>
        <cdr:spPr>
          <a:xfrm xmlns:a="http://schemas.openxmlformats.org/drawingml/2006/main">
            <a:off x="5825971" y="2031028"/>
            <a:ext cx="431985" cy="199920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sk-SK"/>
          </a:p>
        </cdr:txBody>
      </cdr: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193675</xdr:colOff>
      <xdr:row>3</xdr:row>
      <xdr:rowOff>142874</xdr:rowOff>
    </xdr:from>
    <xdr:to>
      <xdr:col>9</xdr:col>
      <xdr:colOff>431799</xdr:colOff>
      <xdr:row>28</xdr:row>
      <xdr:rowOff>152400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180974</xdr:rowOff>
    </xdr:from>
    <xdr:to>
      <xdr:col>7</xdr:col>
      <xdr:colOff>599400</xdr:colOff>
      <xdr:row>24</xdr:row>
      <xdr:rowOff>152399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123825</xdr:rowOff>
    </xdr:from>
    <xdr:to>
      <xdr:col>7</xdr:col>
      <xdr:colOff>685125</xdr:colOff>
      <xdr:row>24</xdr:row>
      <xdr:rowOff>95250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Formulas="1" showGridLines="0" tabSelected="1" zoomScaleNormal="100" workbookViewId="0">
      <selection activeCell="A2" sqref="A2"/>
    </sheetView>
  </sheetViews>
  <sheetFormatPr defaultRowHeight="14.25" x14ac:dyDescent="0.2"/>
  <cols>
    <col min="1" max="1" width="3.625" customWidth="1"/>
    <col min="2" max="2" width="39.5" customWidth="1"/>
    <col min="3" max="3" width="6.5" customWidth="1"/>
  </cols>
  <sheetData>
    <row r="1" spans="1:3" ht="15" customHeight="1" x14ac:dyDescent="0.2">
      <c r="A1" s="292" t="s">
        <v>156</v>
      </c>
      <c r="B1" s="293"/>
      <c r="C1" s="294"/>
    </row>
    <row r="2" spans="1:3" ht="15" customHeight="1" x14ac:dyDescent="0.2">
      <c r="A2" s="250"/>
      <c r="B2" s="251"/>
      <c r="C2" s="252"/>
    </row>
    <row r="3" spans="1:3" ht="15" customHeight="1" x14ac:dyDescent="0.2">
      <c r="A3" s="253"/>
      <c r="B3" s="253" t="s">
        <v>137</v>
      </c>
      <c r="C3" s="253" t="s">
        <v>138</v>
      </c>
    </row>
    <row r="4" spans="1:3" ht="15" customHeight="1" x14ac:dyDescent="0.2">
      <c r="A4" s="286" t="s">
        <v>139</v>
      </c>
      <c r="B4" s="287" t="s">
        <v>0</v>
      </c>
      <c r="C4" s="288" t="s">
        <v>140</v>
      </c>
    </row>
    <row r="5" spans="1:3" ht="15" customHeight="1" x14ac:dyDescent="0.2">
      <c r="A5" s="289" t="s">
        <v>139</v>
      </c>
      <c r="B5" s="290" t="s">
        <v>32</v>
      </c>
      <c r="C5" s="291" t="s">
        <v>141</v>
      </c>
    </row>
    <row r="6" spans="1:3" ht="15" customHeight="1" x14ac:dyDescent="0.2">
      <c r="A6" s="286" t="s">
        <v>139</v>
      </c>
      <c r="B6" s="287" t="s">
        <v>81</v>
      </c>
      <c r="C6" s="288" t="s">
        <v>145</v>
      </c>
    </row>
    <row r="7" spans="1:3" ht="15" customHeight="1" x14ac:dyDescent="0.2">
      <c r="A7" s="289" t="s">
        <v>139</v>
      </c>
      <c r="B7" s="290" t="s">
        <v>82</v>
      </c>
      <c r="C7" s="291" t="s">
        <v>146</v>
      </c>
    </row>
    <row r="8" spans="1:3" ht="15" customHeight="1" x14ac:dyDescent="0.2">
      <c r="A8" s="286" t="s">
        <v>139</v>
      </c>
      <c r="B8" s="287" t="s">
        <v>83</v>
      </c>
      <c r="C8" s="288" t="s">
        <v>147</v>
      </c>
    </row>
    <row r="9" spans="1:3" ht="15" customHeight="1" x14ac:dyDescent="0.2">
      <c r="A9" s="289" t="s">
        <v>142</v>
      </c>
      <c r="B9" s="290" t="s">
        <v>136</v>
      </c>
      <c r="C9" s="291" t="s">
        <v>143</v>
      </c>
    </row>
    <row r="10" spans="1:3" ht="15" customHeight="1" x14ac:dyDescent="0.2">
      <c r="A10" s="286" t="s">
        <v>142</v>
      </c>
      <c r="B10" s="287" t="s">
        <v>159</v>
      </c>
      <c r="C10" s="288" t="s">
        <v>144</v>
      </c>
    </row>
    <row r="11" spans="1:3" ht="15" customHeight="1" x14ac:dyDescent="0.2">
      <c r="A11" s="289" t="s">
        <v>139</v>
      </c>
      <c r="B11" s="290" t="s">
        <v>92</v>
      </c>
      <c r="C11" s="291" t="s">
        <v>148</v>
      </c>
    </row>
    <row r="12" spans="1:3" ht="15" customHeight="1" x14ac:dyDescent="0.2">
      <c r="A12" s="286" t="s">
        <v>139</v>
      </c>
      <c r="B12" s="287" t="s">
        <v>93</v>
      </c>
      <c r="C12" s="288" t="s">
        <v>149</v>
      </c>
    </row>
    <row r="13" spans="1:3" ht="15" customHeight="1" x14ac:dyDescent="0.2">
      <c r="A13" s="289" t="s">
        <v>139</v>
      </c>
      <c r="B13" s="290" t="s">
        <v>94</v>
      </c>
      <c r="C13" s="291" t="s">
        <v>150</v>
      </c>
    </row>
    <row r="14" spans="1:3" ht="15" customHeight="1" x14ac:dyDescent="0.2">
      <c r="A14" s="286" t="s">
        <v>139</v>
      </c>
      <c r="B14" s="287" t="s">
        <v>117</v>
      </c>
      <c r="C14" s="288" t="s">
        <v>151</v>
      </c>
    </row>
    <row r="15" spans="1:3" ht="15" customHeight="1" x14ac:dyDescent="0.2">
      <c r="A15" s="289" t="s">
        <v>139</v>
      </c>
      <c r="B15" s="290" t="s">
        <v>118</v>
      </c>
      <c r="C15" s="291" t="s">
        <v>152</v>
      </c>
    </row>
    <row r="16" spans="1:3" ht="15" customHeight="1" x14ac:dyDescent="0.2">
      <c r="A16" s="286" t="s">
        <v>139</v>
      </c>
      <c r="B16" s="287" t="s">
        <v>119</v>
      </c>
      <c r="C16" s="288" t="s">
        <v>153</v>
      </c>
    </row>
    <row r="17" spans="1:3" ht="15" customHeight="1" x14ac:dyDescent="0.2">
      <c r="A17" s="289" t="s">
        <v>142</v>
      </c>
      <c r="B17" s="290" t="s">
        <v>161</v>
      </c>
      <c r="C17" s="291" t="s">
        <v>154</v>
      </c>
    </row>
    <row r="18" spans="1:3" ht="15" customHeight="1" x14ac:dyDescent="0.2">
      <c r="A18" s="286" t="s">
        <v>142</v>
      </c>
      <c r="B18" s="287" t="s">
        <v>162</v>
      </c>
      <c r="C18" s="288" t="s">
        <v>155</v>
      </c>
    </row>
  </sheetData>
  <mergeCells count="1">
    <mergeCell ref="A1:C1"/>
  </mergeCells>
  <hyperlinks>
    <hyperlink ref="C4" location="'T1_1'!R1C1" display="'T1_1'!R1C1"/>
    <hyperlink ref="C5" location="'T1_2'!R1C1" display="'T1_2'!R1C1"/>
    <hyperlink ref="C9" location="'G1_1'!R1C1" display="'G1_1'!R1C1"/>
    <hyperlink ref="C10" location="'G1_2'!R1C1" display="'G1_2'!R1C1"/>
    <hyperlink ref="C6" location="'T1_3_1'!R1C1" display="'T1_3_1'!R1C1"/>
    <hyperlink ref="C7" location="'T1_3_2'!R1C1" display="'T1_3_2'!R1C1"/>
    <hyperlink ref="C8" location="'T1_3_3'!R1C1" display="'T1_3_3'!R1C1"/>
    <hyperlink ref="C11" location="'T1_4_1'!R1C1" display="'T1_4_1'!R1C1"/>
    <hyperlink ref="C12" location="'T1_4_2'!R1C1" display="'T1_4_2'!R1C1"/>
    <hyperlink ref="C13" location="'T1_4_3'!R1C1" display="'T1_4_3'!R1C1"/>
    <hyperlink ref="C14" location="'T1_5_1'!R1C1" display="'T1_5_1'!R1C1"/>
    <hyperlink ref="C15" location="'T1_5_2'!R1C1" display="'T1_5_2'!R1C1"/>
    <hyperlink ref="C16" location="'T1_5_3'!R1C1" display="'T1_5_3'!R1C1"/>
    <hyperlink ref="C17" location="'G1_3_1'!R1C1" display="'G1_3_1'!R1C1"/>
    <hyperlink ref="C18" location="'G1_3_2'!R1C1" display="'G1_3_2'!R1C1"/>
  </hyperlinks>
  <pageMargins left="0.7" right="0.7" top="0.75" bottom="0.75" header="0.3" footer="0.3"/>
  <pageSetup paperSize="9" scale="93" orientation="portrait" r:id="rId1"/>
  <colBreaks count="1" manualBreakCount="1">
    <brk id="2" max="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zoomScaleNormal="100" workbookViewId="0"/>
  </sheetViews>
  <sheetFormatPr defaultRowHeight="13.5" customHeight="1" x14ac:dyDescent="0.2"/>
  <cols>
    <col min="1" max="1" width="17.25" style="10" customWidth="1"/>
    <col min="2" max="2" width="9.125" style="10" customWidth="1"/>
    <col min="3" max="3" width="8.75" style="10" customWidth="1"/>
    <col min="4" max="6" width="9.375" style="10" customWidth="1"/>
    <col min="7" max="7" width="8.875" style="10" customWidth="1"/>
    <col min="8" max="8" width="9.375" style="10" customWidth="1"/>
    <col min="9" max="9" width="9.5" style="10" customWidth="1"/>
    <col min="10" max="10" width="9" style="10" customWidth="1"/>
    <col min="11" max="11" width="10.875" style="10" customWidth="1"/>
    <col min="12" max="12" width="9" style="3" customWidth="1"/>
    <col min="13" max="13" width="12.375" style="3" customWidth="1"/>
    <col min="14" max="14" width="9" style="3" customWidth="1"/>
    <col min="15" max="15" width="10.75" style="3" customWidth="1"/>
    <col min="16" max="16" width="9" style="3" customWidth="1"/>
    <col min="17" max="17" width="10.5" style="3" customWidth="1"/>
    <col min="18" max="16384" width="9" style="3"/>
  </cols>
  <sheetData>
    <row r="1" spans="1:17" ht="15" customHeight="1" x14ac:dyDescent="0.2">
      <c r="A1" s="10" t="s">
        <v>182</v>
      </c>
      <c r="K1" s="284" t="s">
        <v>157</v>
      </c>
    </row>
    <row r="2" spans="1:17" s="254" customFormat="1" ht="20.100000000000001" customHeight="1" x14ac:dyDescent="0.2">
      <c r="A2" s="1" t="s">
        <v>0</v>
      </c>
      <c r="B2" s="2"/>
      <c r="C2" s="2"/>
      <c r="E2" s="4"/>
      <c r="F2" s="5"/>
      <c r="G2" s="2"/>
      <c r="H2" s="2"/>
      <c r="I2" s="2"/>
      <c r="J2" s="6"/>
      <c r="K2" s="2"/>
      <c r="L2" s="7"/>
      <c r="M2" s="7"/>
      <c r="N2" s="7"/>
      <c r="O2" s="7"/>
      <c r="P2" s="7"/>
      <c r="Q2" s="8"/>
    </row>
    <row r="3" spans="1:17" ht="15" customHeight="1" x14ac:dyDescent="0.2">
      <c r="A3" s="9"/>
      <c r="C3" s="11"/>
      <c r="D3" s="3"/>
      <c r="E3" s="9"/>
      <c r="F3" s="9"/>
      <c r="G3" s="11"/>
      <c r="H3" s="11"/>
      <c r="I3" s="11"/>
      <c r="J3" s="12" t="s">
        <v>1</v>
      </c>
      <c r="K3" s="11"/>
      <c r="L3" s="9"/>
      <c r="M3" s="13"/>
      <c r="N3" s="9"/>
      <c r="O3" s="9"/>
      <c r="P3" s="9"/>
      <c r="Q3" s="9"/>
    </row>
    <row r="4" spans="1:17" ht="13.5" customHeight="1" x14ac:dyDescent="0.2">
      <c r="A4" s="295" t="s">
        <v>2</v>
      </c>
      <c r="B4" s="302" t="s">
        <v>125</v>
      </c>
      <c r="C4" s="296" t="s">
        <v>124</v>
      </c>
      <c r="D4" s="295" t="s">
        <v>3</v>
      </c>
      <c r="E4" s="301"/>
      <c r="F4" s="301"/>
      <c r="G4" s="296" t="s">
        <v>4</v>
      </c>
      <c r="H4" s="296" t="s">
        <v>5</v>
      </c>
      <c r="I4" s="295" t="s">
        <v>6</v>
      </c>
      <c r="J4" s="296" t="s">
        <v>7</v>
      </c>
      <c r="K4" s="14"/>
    </row>
    <row r="5" spans="1:17" ht="13.5" customHeight="1" x14ac:dyDescent="0.25">
      <c r="A5" s="301"/>
      <c r="B5" s="303"/>
      <c r="C5" s="297"/>
      <c r="D5" s="295" t="s">
        <v>8</v>
      </c>
      <c r="E5" s="295" t="s">
        <v>9</v>
      </c>
      <c r="F5" s="295"/>
      <c r="G5" s="297"/>
      <c r="H5" s="297"/>
      <c r="I5" s="295"/>
      <c r="J5" s="297"/>
      <c r="K5" s="14"/>
      <c r="M5" s="15"/>
    </row>
    <row r="6" spans="1:17" ht="13.5" customHeight="1" x14ac:dyDescent="0.2">
      <c r="A6" s="301"/>
      <c r="B6" s="304"/>
      <c r="C6" s="298"/>
      <c r="D6" s="295"/>
      <c r="E6" s="16" t="s">
        <v>10</v>
      </c>
      <c r="F6" s="16" t="s">
        <v>11</v>
      </c>
      <c r="G6" s="298"/>
      <c r="H6" s="298"/>
      <c r="I6" s="295"/>
      <c r="J6" s="298"/>
      <c r="K6" s="14"/>
      <c r="M6" s="17"/>
    </row>
    <row r="7" spans="1:17" s="23" customFormat="1" ht="13.5" customHeight="1" x14ac:dyDescent="0.2">
      <c r="A7" s="18" t="s">
        <v>12</v>
      </c>
      <c r="B7" s="19">
        <v>5434712</v>
      </c>
      <c r="C7" s="19">
        <v>52668</v>
      </c>
      <c r="D7" s="19">
        <v>59583</v>
      </c>
      <c r="E7" s="19">
        <v>285</v>
      </c>
      <c r="F7" s="19">
        <v>175</v>
      </c>
      <c r="G7" s="19">
        <v>-6915</v>
      </c>
      <c r="H7" s="19">
        <v>995</v>
      </c>
      <c r="I7" s="19">
        <v>-5920</v>
      </c>
      <c r="J7" s="19">
        <v>5428792</v>
      </c>
      <c r="K7" s="20"/>
      <c r="L7" s="21"/>
      <c r="M7" s="22"/>
    </row>
    <row r="8" spans="1:17" s="23" customFormat="1" ht="13.5" customHeight="1" x14ac:dyDescent="0.25">
      <c r="A8" s="24" t="s">
        <v>13</v>
      </c>
      <c r="B8" s="25">
        <v>723714</v>
      </c>
      <c r="C8" s="26">
        <v>7148</v>
      </c>
      <c r="D8" s="27">
        <v>6984</v>
      </c>
      <c r="E8" s="27">
        <v>18</v>
      </c>
      <c r="F8" s="28">
        <v>13</v>
      </c>
      <c r="G8" s="29">
        <v>164</v>
      </c>
      <c r="H8" s="29">
        <v>4492</v>
      </c>
      <c r="I8" s="29">
        <v>4656</v>
      </c>
      <c r="J8" s="25">
        <v>728370</v>
      </c>
      <c r="K8" s="20"/>
      <c r="L8" s="21"/>
      <c r="M8" s="30"/>
    </row>
    <row r="9" spans="1:17" s="23" customFormat="1" ht="13.5" customHeight="1" x14ac:dyDescent="0.25">
      <c r="A9" s="24" t="s">
        <v>14</v>
      </c>
      <c r="B9" s="28">
        <v>565296</v>
      </c>
      <c r="C9" s="26">
        <v>4929</v>
      </c>
      <c r="D9" s="27">
        <v>6410</v>
      </c>
      <c r="E9" s="27">
        <v>14</v>
      </c>
      <c r="F9" s="28">
        <v>12</v>
      </c>
      <c r="G9" s="29">
        <v>-1481</v>
      </c>
      <c r="H9" s="29">
        <v>1758</v>
      </c>
      <c r="I9" s="29">
        <v>277</v>
      </c>
      <c r="J9" s="28">
        <v>565573</v>
      </c>
      <c r="K9" s="20"/>
      <c r="L9" s="21"/>
      <c r="M9" s="31"/>
    </row>
    <row r="10" spans="1:17" s="23" customFormat="1" ht="13.5" customHeight="1" x14ac:dyDescent="0.25">
      <c r="A10" s="24" t="s">
        <v>15</v>
      </c>
      <c r="B10" s="28">
        <v>573699</v>
      </c>
      <c r="C10" s="26">
        <v>4687</v>
      </c>
      <c r="D10" s="27">
        <v>6889</v>
      </c>
      <c r="E10" s="27">
        <v>12</v>
      </c>
      <c r="F10" s="28">
        <v>11</v>
      </c>
      <c r="G10" s="29">
        <v>-2202</v>
      </c>
      <c r="H10" s="29">
        <v>-822</v>
      </c>
      <c r="I10" s="29">
        <v>-3024</v>
      </c>
      <c r="J10" s="28">
        <v>570675</v>
      </c>
      <c r="K10" s="20"/>
      <c r="L10" s="21"/>
      <c r="M10" s="31"/>
    </row>
    <row r="11" spans="1:17" s="23" customFormat="1" ht="13.5" customHeight="1" x14ac:dyDescent="0.25">
      <c r="A11" s="24" t="s">
        <v>16</v>
      </c>
      <c r="B11" s="28">
        <v>673547</v>
      </c>
      <c r="C11" s="26">
        <v>5583</v>
      </c>
      <c r="D11" s="27">
        <v>8368</v>
      </c>
      <c r="E11" s="27">
        <v>23</v>
      </c>
      <c r="F11" s="28">
        <v>18</v>
      </c>
      <c r="G11" s="29">
        <v>-2785</v>
      </c>
      <c r="H11" s="29">
        <v>-66</v>
      </c>
      <c r="I11" s="29">
        <v>-2851</v>
      </c>
      <c r="J11" s="28">
        <v>670696</v>
      </c>
      <c r="K11" s="20"/>
      <c r="L11" s="21"/>
      <c r="M11" s="31"/>
    </row>
    <row r="12" spans="1:17" s="23" customFormat="1" ht="13.5" customHeight="1" x14ac:dyDescent="0.25">
      <c r="A12" s="24" t="s">
        <v>17</v>
      </c>
      <c r="B12" s="28">
        <v>689525</v>
      </c>
      <c r="C12" s="26">
        <v>6720</v>
      </c>
      <c r="D12" s="27">
        <v>7327</v>
      </c>
      <c r="E12" s="27">
        <v>18</v>
      </c>
      <c r="F12" s="28">
        <v>8</v>
      </c>
      <c r="G12" s="29">
        <v>-607</v>
      </c>
      <c r="H12" s="29">
        <v>-812</v>
      </c>
      <c r="I12" s="29">
        <v>-1419</v>
      </c>
      <c r="J12" s="28">
        <v>688106</v>
      </c>
      <c r="K12" s="20"/>
      <c r="L12" s="21"/>
      <c r="M12" s="31"/>
    </row>
    <row r="13" spans="1:17" s="23" customFormat="1" ht="13.5" customHeight="1" x14ac:dyDescent="0.25">
      <c r="A13" s="24" t="s">
        <v>18</v>
      </c>
      <c r="B13" s="28">
        <v>620986</v>
      </c>
      <c r="C13" s="26">
        <v>5483</v>
      </c>
      <c r="D13" s="27">
        <v>7515</v>
      </c>
      <c r="E13" s="27">
        <v>24</v>
      </c>
      <c r="F13" s="28">
        <v>15</v>
      </c>
      <c r="G13" s="29">
        <v>-2032</v>
      </c>
      <c r="H13" s="29">
        <v>-1177</v>
      </c>
      <c r="I13" s="29">
        <v>-3209</v>
      </c>
      <c r="J13" s="28">
        <v>617777</v>
      </c>
      <c r="K13" s="20"/>
      <c r="L13" s="21"/>
      <c r="M13" s="31"/>
    </row>
    <row r="14" spans="1:17" s="23" customFormat="1" ht="13.5" customHeight="1" x14ac:dyDescent="0.25">
      <c r="A14" s="24" t="s">
        <v>19</v>
      </c>
      <c r="B14" s="28">
        <v>807657</v>
      </c>
      <c r="C14" s="26">
        <v>9736</v>
      </c>
      <c r="D14" s="27">
        <v>7752</v>
      </c>
      <c r="E14" s="27">
        <v>103</v>
      </c>
      <c r="F14" s="28">
        <v>57</v>
      </c>
      <c r="G14" s="29">
        <v>1984</v>
      </c>
      <c r="H14" s="29">
        <v>-1551</v>
      </c>
      <c r="I14" s="29">
        <v>433</v>
      </c>
      <c r="J14" s="28">
        <v>808090</v>
      </c>
      <c r="K14" s="20"/>
      <c r="L14" s="21"/>
      <c r="M14" s="31"/>
    </row>
    <row r="15" spans="1:17" s="23" customFormat="1" ht="13.5" customHeight="1" x14ac:dyDescent="0.25">
      <c r="A15" s="32" t="s">
        <v>20</v>
      </c>
      <c r="B15" s="33">
        <v>780288</v>
      </c>
      <c r="C15" s="34">
        <v>8382</v>
      </c>
      <c r="D15" s="35">
        <v>8338</v>
      </c>
      <c r="E15" s="35">
        <v>73</v>
      </c>
      <c r="F15" s="33">
        <v>41</v>
      </c>
      <c r="G15" s="36">
        <v>44</v>
      </c>
      <c r="H15" s="36">
        <v>-827</v>
      </c>
      <c r="I15" s="36">
        <v>-783</v>
      </c>
      <c r="J15" s="33">
        <v>779505</v>
      </c>
      <c r="K15" s="20"/>
      <c r="L15" s="21"/>
      <c r="M15" s="31"/>
    </row>
    <row r="16" spans="1:17" ht="13.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38"/>
      <c r="O16" s="39"/>
    </row>
    <row r="17" spans="1:17" ht="13.5" customHeight="1" x14ac:dyDescent="0.2">
      <c r="A17" s="40" t="s">
        <v>123</v>
      </c>
      <c r="B17" s="19">
        <v>5449270</v>
      </c>
      <c r="C17" s="19">
        <v>56565</v>
      </c>
      <c r="D17" s="19">
        <v>73461</v>
      </c>
      <c r="E17" s="19">
        <v>278</v>
      </c>
      <c r="F17" s="19">
        <v>147</v>
      </c>
      <c r="G17" s="19">
        <v>-16896</v>
      </c>
      <c r="H17" s="19">
        <v>2338</v>
      </c>
      <c r="I17" s="19">
        <v>-14558</v>
      </c>
      <c r="J17" s="19">
        <v>5434712</v>
      </c>
      <c r="K17" s="37"/>
      <c r="O17" s="38"/>
    </row>
    <row r="18" spans="1:17" ht="13.5" customHeight="1" x14ac:dyDescent="0.2">
      <c r="A18" s="41" t="s">
        <v>21</v>
      </c>
      <c r="B18" s="42">
        <v>5457873</v>
      </c>
      <c r="C18" s="42">
        <v>56650</v>
      </c>
      <c r="D18" s="42">
        <v>59089</v>
      </c>
      <c r="E18" s="42">
        <v>288</v>
      </c>
      <c r="F18" s="42">
        <v>177</v>
      </c>
      <c r="G18" s="42">
        <v>-2439</v>
      </c>
      <c r="H18" s="42">
        <v>4347</v>
      </c>
      <c r="I18" s="42">
        <v>1908</v>
      </c>
      <c r="J18" s="42">
        <v>5459781</v>
      </c>
      <c r="K18" s="37"/>
      <c r="L18" s="47"/>
      <c r="M18" s="47"/>
    </row>
    <row r="19" spans="1:17" ht="13.5" customHeight="1" x14ac:dyDescent="0.2">
      <c r="A19" s="41" t="s">
        <v>22</v>
      </c>
      <c r="B19" s="42">
        <v>5450421</v>
      </c>
      <c r="C19" s="43">
        <v>57054</v>
      </c>
      <c r="D19" s="44">
        <v>53234</v>
      </c>
      <c r="E19" s="45">
        <v>292</v>
      </c>
      <c r="F19" s="45">
        <v>180</v>
      </c>
      <c r="G19" s="46">
        <v>3820</v>
      </c>
      <c r="H19" s="46">
        <v>3632</v>
      </c>
      <c r="I19" s="46">
        <v>7452</v>
      </c>
      <c r="J19" s="42">
        <v>5457873</v>
      </c>
      <c r="K19" s="37"/>
      <c r="L19" s="48"/>
    </row>
    <row r="20" spans="1:17" ht="13.5" customHeight="1" x14ac:dyDescent="0.2">
      <c r="A20" s="49" t="s">
        <v>23</v>
      </c>
      <c r="B20" s="196">
        <v>5443120</v>
      </c>
      <c r="C20" s="197">
        <v>57639</v>
      </c>
      <c r="D20" s="198">
        <v>54293</v>
      </c>
      <c r="E20" s="199">
        <v>288</v>
      </c>
      <c r="F20" s="199">
        <v>173</v>
      </c>
      <c r="G20" s="200">
        <v>3346</v>
      </c>
      <c r="H20" s="200">
        <v>3955</v>
      </c>
      <c r="I20" s="200">
        <v>7301</v>
      </c>
      <c r="J20" s="196">
        <v>5450421</v>
      </c>
      <c r="K20" s="37"/>
    </row>
    <row r="21" spans="1:17" ht="13.5" customHeigh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3"/>
      <c r="M21" s="13"/>
      <c r="N21" s="13"/>
      <c r="O21" s="13"/>
      <c r="P21" s="13"/>
      <c r="Q21" s="13"/>
    </row>
    <row r="22" spans="1:17" ht="13.5" customHeight="1" x14ac:dyDescent="0.2">
      <c r="A22" s="37"/>
      <c r="B22" s="37"/>
      <c r="C22" s="37"/>
      <c r="D22" s="37"/>
      <c r="E22" s="37"/>
      <c r="F22" s="37"/>
      <c r="G22" s="37"/>
      <c r="H22" s="12" t="s">
        <v>24</v>
      </c>
      <c r="I22" s="37"/>
      <c r="J22" s="37"/>
      <c r="K22" s="37"/>
      <c r="L22" s="9"/>
      <c r="M22" s="9"/>
      <c r="N22" s="9"/>
      <c r="O22" s="9"/>
      <c r="P22" s="9"/>
      <c r="Q22" s="9"/>
    </row>
    <row r="23" spans="1:17" ht="35.25" customHeight="1" x14ac:dyDescent="0.2">
      <c r="A23" s="296" t="s">
        <v>2</v>
      </c>
      <c r="B23" s="16" t="s">
        <v>130</v>
      </c>
      <c r="C23" s="16" t="s">
        <v>3</v>
      </c>
      <c r="D23" s="16" t="s">
        <v>25</v>
      </c>
      <c r="E23" s="50" t="s">
        <v>5</v>
      </c>
      <c r="F23" s="16" t="s">
        <v>26</v>
      </c>
      <c r="G23" s="51" t="s">
        <v>27</v>
      </c>
      <c r="H23" s="52" t="s">
        <v>28</v>
      </c>
      <c r="I23" s="37"/>
      <c r="J23" s="37"/>
      <c r="K23" s="37"/>
      <c r="L23" s="9"/>
      <c r="M23" s="9"/>
      <c r="N23" s="9"/>
      <c r="O23" s="9"/>
      <c r="P23" s="9"/>
      <c r="Q23" s="9"/>
    </row>
    <row r="24" spans="1:17" ht="16.5" customHeight="1" x14ac:dyDescent="0.2">
      <c r="A24" s="298"/>
      <c r="B24" s="295" t="s">
        <v>29</v>
      </c>
      <c r="C24" s="295"/>
      <c r="D24" s="295"/>
      <c r="E24" s="295"/>
      <c r="F24" s="295"/>
      <c r="G24" s="299" t="s">
        <v>30</v>
      </c>
      <c r="H24" s="300"/>
      <c r="I24" s="37"/>
      <c r="J24" s="37"/>
      <c r="K24" s="37"/>
      <c r="L24" s="9"/>
      <c r="M24" s="9"/>
      <c r="N24" s="9"/>
      <c r="O24" s="9"/>
      <c r="P24" s="9"/>
      <c r="Q24" s="53"/>
    </row>
    <row r="25" spans="1:17" ht="13.5" customHeight="1" x14ac:dyDescent="0.2">
      <c r="A25" s="18" t="s">
        <v>12</v>
      </c>
      <c r="B25" s="54">
        <v>9.6999999999999993</v>
      </c>
      <c r="C25" s="54">
        <v>10.97</v>
      </c>
      <c r="D25" s="54">
        <v>-1.27</v>
      </c>
      <c r="E25" s="54">
        <v>0.18</v>
      </c>
      <c r="F25" s="54">
        <v>-1.0900000000000001</v>
      </c>
      <c r="G25" s="54">
        <v>5.41</v>
      </c>
      <c r="H25" s="55">
        <v>3.32</v>
      </c>
      <c r="I25" s="37"/>
      <c r="J25" s="56"/>
      <c r="K25" s="56"/>
      <c r="L25" s="9"/>
      <c r="M25" s="9"/>
      <c r="N25" s="9"/>
      <c r="O25" s="9"/>
      <c r="P25" s="9"/>
      <c r="Q25" s="53"/>
    </row>
    <row r="26" spans="1:17" ht="13.5" customHeight="1" x14ac:dyDescent="0.2">
      <c r="A26" s="24" t="s">
        <v>13</v>
      </c>
      <c r="B26" s="57">
        <v>9.85</v>
      </c>
      <c r="C26" s="57">
        <v>9.6199999999999992</v>
      </c>
      <c r="D26" s="57">
        <v>0.23</v>
      </c>
      <c r="E26" s="57">
        <v>6.19</v>
      </c>
      <c r="F26" s="58">
        <v>6.41</v>
      </c>
      <c r="G26" s="58">
        <v>2.52</v>
      </c>
      <c r="H26" s="60">
        <v>1.82</v>
      </c>
      <c r="I26" s="37"/>
      <c r="J26" s="56"/>
      <c r="K26" s="56"/>
      <c r="L26" s="37"/>
      <c r="M26" s="9"/>
      <c r="N26" s="9"/>
      <c r="O26" s="9"/>
      <c r="P26" s="9"/>
      <c r="Q26" s="61"/>
    </row>
    <row r="27" spans="1:17" ht="13.5" customHeight="1" x14ac:dyDescent="0.2">
      <c r="A27" s="24" t="s">
        <v>14</v>
      </c>
      <c r="B27" s="57">
        <v>8.7200000000000006</v>
      </c>
      <c r="C27" s="57">
        <v>11.34</v>
      </c>
      <c r="D27" s="57">
        <v>-2.62</v>
      </c>
      <c r="E27" s="57">
        <v>3.11</v>
      </c>
      <c r="F27" s="58">
        <v>0.49</v>
      </c>
      <c r="G27" s="58">
        <v>2.84</v>
      </c>
      <c r="H27" s="60">
        <v>2.4300000000000002</v>
      </c>
      <c r="I27" s="37"/>
      <c r="J27" s="56"/>
      <c r="K27" s="56"/>
      <c r="L27" s="37"/>
      <c r="M27" s="9"/>
      <c r="N27" s="9"/>
      <c r="O27" s="9"/>
      <c r="P27" s="9"/>
      <c r="Q27" s="61"/>
    </row>
    <row r="28" spans="1:17" ht="13.5" customHeight="1" x14ac:dyDescent="0.2">
      <c r="A28" s="24" t="s">
        <v>15</v>
      </c>
      <c r="B28" s="57">
        <v>8.19</v>
      </c>
      <c r="C28" s="57">
        <v>12.04</v>
      </c>
      <c r="D28" s="57">
        <v>-3.85</v>
      </c>
      <c r="E28" s="57">
        <v>-1.44</v>
      </c>
      <c r="F28" s="58">
        <v>-5.28</v>
      </c>
      <c r="G28" s="58">
        <v>2.56</v>
      </c>
      <c r="H28" s="60">
        <v>2.35</v>
      </c>
      <c r="J28" s="56"/>
      <c r="K28" s="56"/>
    </row>
    <row r="29" spans="1:17" ht="13.5" customHeight="1" x14ac:dyDescent="0.2">
      <c r="A29" s="24" t="s">
        <v>16</v>
      </c>
      <c r="B29" s="57">
        <v>8.31</v>
      </c>
      <c r="C29" s="57">
        <v>12.45</v>
      </c>
      <c r="D29" s="57">
        <v>-4.1399999999999997</v>
      </c>
      <c r="E29" s="57">
        <v>-0.1</v>
      </c>
      <c r="F29" s="58">
        <v>-4.24</v>
      </c>
      <c r="G29" s="58">
        <v>4.12</v>
      </c>
      <c r="H29" s="60">
        <v>3.22</v>
      </c>
      <c r="J29" s="56"/>
      <c r="K29" s="56"/>
    </row>
    <row r="30" spans="1:17" ht="13.5" customHeight="1" x14ac:dyDescent="0.2">
      <c r="A30" s="24" t="s">
        <v>17</v>
      </c>
      <c r="B30" s="57">
        <v>9.76</v>
      </c>
      <c r="C30" s="57">
        <v>10.64</v>
      </c>
      <c r="D30" s="57">
        <v>-0.88</v>
      </c>
      <c r="E30" s="57">
        <v>-1.18</v>
      </c>
      <c r="F30" s="58">
        <v>-2.06</v>
      </c>
      <c r="G30" s="58">
        <v>2.68</v>
      </c>
      <c r="H30" s="60">
        <v>1.19</v>
      </c>
      <c r="J30" s="56"/>
      <c r="K30" s="56"/>
    </row>
    <row r="31" spans="1:17" ht="13.5" customHeight="1" x14ac:dyDescent="0.2">
      <c r="A31" s="24" t="s">
        <v>18</v>
      </c>
      <c r="B31" s="57">
        <v>8.85</v>
      </c>
      <c r="C31" s="57">
        <v>12.13</v>
      </c>
      <c r="D31" s="57">
        <v>-3.28</v>
      </c>
      <c r="E31" s="57">
        <v>-1.9</v>
      </c>
      <c r="F31" s="58">
        <v>-5.18</v>
      </c>
      <c r="G31" s="58">
        <v>4.38</v>
      </c>
      <c r="H31" s="60">
        <v>2.74</v>
      </c>
      <c r="J31" s="56"/>
      <c r="K31" s="56"/>
    </row>
    <row r="32" spans="1:17" ht="13.5" customHeight="1" x14ac:dyDescent="0.2">
      <c r="A32" s="24" t="s">
        <v>19</v>
      </c>
      <c r="B32" s="57">
        <v>12.05</v>
      </c>
      <c r="C32" s="57">
        <v>9.6</v>
      </c>
      <c r="D32" s="57">
        <v>2.46</v>
      </c>
      <c r="E32" s="57">
        <v>-1.92</v>
      </c>
      <c r="F32" s="58">
        <v>0.54</v>
      </c>
      <c r="G32" s="58">
        <v>10.58</v>
      </c>
      <c r="H32" s="60">
        <v>5.85</v>
      </c>
      <c r="J32" s="56"/>
      <c r="K32" s="56"/>
    </row>
    <row r="33" spans="1:11" ht="13.5" customHeight="1" x14ac:dyDescent="0.2">
      <c r="A33" s="32" t="s">
        <v>20</v>
      </c>
      <c r="B33" s="62">
        <v>10.75</v>
      </c>
      <c r="C33" s="62">
        <v>10.69</v>
      </c>
      <c r="D33" s="62">
        <v>0.06</v>
      </c>
      <c r="E33" s="62">
        <v>-1.06</v>
      </c>
      <c r="F33" s="63">
        <v>-1</v>
      </c>
      <c r="G33" s="63">
        <v>8.7100000000000009</v>
      </c>
      <c r="H33" s="65">
        <v>4.8899999999999997</v>
      </c>
      <c r="J33" s="56"/>
      <c r="K33" s="56"/>
    </row>
    <row r="34" spans="1:11" ht="13.5" customHeight="1" x14ac:dyDescent="0.2">
      <c r="A34" s="9"/>
      <c r="B34" s="9"/>
      <c r="C34" s="9"/>
      <c r="D34" s="9"/>
      <c r="E34" s="9"/>
      <c r="F34" s="9"/>
      <c r="G34" s="9"/>
      <c r="H34" s="9"/>
    </row>
    <row r="35" spans="1:11" ht="13.5" customHeight="1" x14ac:dyDescent="0.2">
      <c r="A35" s="40" t="s">
        <v>123</v>
      </c>
      <c r="B35" s="54">
        <v>10.39</v>
      </c>
      <c r="C35" s="54">
        <v>13.5</v>
      </c>
      <c r="D35" s="54">
        <v>-3.1</v>
      </c>
      <c r="E35" s="54">
        <v>0.43</v>
      </c>
      <c r="F35" s="54">
        <v>-2.68</v>
      </c>
      <c r="G35" s="55">
        <v>4.91</v>
      </c>
      <c r="H35" s="55">
        <v>2.6</v>
      </c>
    </row>
    <row r="36" spans="1:11" ht="13.5" customHeight="1" x14ac:dyDescent="0.2">
      <c r="A36" s="41" t="s">
        <v>21</v>
      </c>
      <c r="B36" s="66">
        <v>10.38</v>
      </c>
      <c r="C36" s="66">
        <v>10.82</v>
      </c>
      <c r="D36" s="66">
        <v>-0.45</v>
      </c>
      <c r="E36" s="66">
        <v>0.8</v>
      </c>
      <c r="F36" s="66">
        <v>0.35</v>
      </c>
      <c r="G36" s="67">
        <v>5.08</v>
      </c>
      <c r="H36" s="67">
        <v>3.12</v>
      </c>
    </row>
    <row r="37" spans="1:11" ht="13.5" customHeight="1" x14ac:dyDescent="0.2">
      <c r="A37" s="41" t="s">
        <v>22</v>
      </c>
      <c r="B37" s="66">
        <v>10.460664151516267</v>
      </c>
      <c r="C37" s="66">
        <v>9.7602796550954718</v>
      </c>
      <c r="D37" s="66">
        <v>0.70038449642079692</v>
      </c>
      <c r="E37" s="66">
        <v>0.66591531178019225</v>
      </c>
      <c r="F37" s="66">
        <v>1.366299808200989</v>
      </c>
      <c r="G37" s="67">
        <v>5.1179584253514214</v>
      </c>
      <c r="H37" s="67">
        <v>3.1549058786412871</v>
      </c>
    </row>
    <row r="38" spans="1:11" ht="13.5" customHeight="1" x14ac:dyDescent="0.2">
      <c r="A38" s="49" t="s">
        <v>23</v>
      </c>
      <c r="B38" s="201">
        <v>10.58223400453535</v>
      </c>
      <c r="C38" s="201">
        <v>9.9679250300705711</v>
      </c>
      <c r="D38" s="201">
        <v>0.61430897446477695</v>
      </c>
      <c r="E38" s="201">
        <v>0.72611834847824053</v>
      </c>
      <c r="F38" s="201">
        <v>1.3404273229430173</v>
      </c>
      <c r="G38" s="126">
        <v>4.9966168739915684</v>
      </c>
      <c r="H38" s="126">
        <v>3.0014399972241019</v>
      </c>
    </row>
    <row r="39" spans="1:11" ht="13.5" customHeight="1" x14ac:dyDescent="0.2">
      <c r="B39" s="70"/>
    </row>
    <row r="40" spans="1:11" ht="13.5" customHeight="1" x14ac:dyDescent="0.2">
      <c r="A40" s="69" t="s">
        <v>31</v>
      </c>
    </row>
  </sheetData>
  <mergeCells count="13">
    <mergeCell ref="I4:I6"/>
    <mergeCell ref="J4:J6"/>
    <mergeCell ref="D5:D6"/>
    <mergeCell ref="E5:F5"/>
    <mergeCell ref="A23:A24"/>
    <mergeCell ref="B24:F24"/>
    <mergeCell ref="G24:H24"/>
    <mergeCell ref="A4:A6"/>
    <mergeCell ref="B4:B6"/>
    <mergeCell ref="C4:C6"/>
    <mergeCell ref="D4:F4"/>
    <mergeCell ref="G4:G6"/>
    <mergeCell ref="H4:H6"/>
  </mergeCells>
  <hyperlinks>
    <hyperlink ref="K1" location="Obsah!A1" display="Naspäť na obsah"/>
  </hyperlink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zoomScaleNormal="100" workbookViewId="0"/>
  </sheetViews>
  <sheetFormatPr defaultRowHeight="13.5" customHeight="1" x14ac:dyDescent="0.2"/>
  <cols>
    <col min="1" max="1" width="12.625" style="72" customWidth="1"/>
    <col min="2" max="7" width="10.875" style="72" customWidth="1"/>
    <col min="8" max="16384" width="9" style="72"/>
  </cols>
  <sheetData>
    <row r="1" spans="1:12" ht="15" customHeight="1" x14ac:dyDescent="0.2">
      <c r="A1" s="72" t="s">
        <v>182</v>
      </c>
      <c r="H1" s="284" t="s">
        <v>157</v>
      </c>
    </row>
    <row r="2" spans="1:12" s="258" customFormat="1" ht="20.100000000000001" customHeight="1" x14ac:dyDescent="0.2">
      <c r="A2" s="261" t="s">
        <v>32</v>
      </c>
      <c r="F2" s="262"/>
    </row>
    <row r="3" spans="1:12" ht="15" customHeight="1" x14ac:dyDescent="0.2"/>
    <row r="4" spans="1:12" ht="15" customHeight="1" x14ac:dyDescent="0.2">
      <c r="A4" s="295" t="s">
        <v>33</v>
      </c>
      <c r="B4" s="305" t="s">
        <v>127</v>
      </c>
      <c r="C4" s="306"/>
      <c r="D4" s="306"/>
      <c r="E4" s="305" t="s">
        <v>126</v>
      </c>
      <c r="F4" s="306"/>
      <c r="G4" s="306"/>
    </row>
    <row r="5" spans="1:12" ht="15" customHeight="1" x14ac:dyDescent="0.2">
      <c r="A5" s="295"/>
      <c r="B5" s="73" t="s">
        <v>8</v>
      </c>
      <c r="C5" s="73" t="s">
        <v>34</v>
      </c>
      <c r="D5" s="73" t="s">
        <v>35</v>
      </c>
      <c r="E5" s="73" t="s">
        <v>8</v>
      </c>
      <c r="F5" s="73" t="s">
        <v>34</v>
      </c>
      <c r="G5" s="73" t="s">
        <v>35</v>
      </c>
    </row>
    <row r="6" spans="1:12" ht="13.5" customHeight="1" x14ac:dyDescent="0.2">
      <c r="A6" s="74" t="s">
        <v>36</v>
      </c>
      <c r="B6" s="75">
        <v>5431752</v>
      </c>
      <c r="C6" s="75">
        <v>2656498.5</v>
      </c>
      <c r="D6" s="75">
        <v>2775253.5</v>
      </c>
      <c r="E6" s="76">
        <v>5428792</v>
      </c>
      <c r="F6" s="76">
        <v>2655094</v>
      </c>
      <c r="G6" s="76">
        <v>2773698</v>
      </c>
    </row>
    <row r="7" spans="1:12" ht="13.5" customHeight="1" x14ac:dyDescent="0.2">
      <c r="A7" s="77" t="s">
        <v>10</v>
      </c>
      <c r="B7" s="78">
        <v>55087.5</v>
      </c>
      <c r="C7" s="78">
        <v>28120</v>
      </c>
      <c r="D7" s="78">
        <v>26967.5</v>
      </c>
      <c r="E7" s="26">
        <v>53143</v>
      </c>
      <c r="F7" s="26">
        <v>27256</v>
      </c>
      <c r="G7" s="26">
        <v>25887</v>
      </c>
      <c r="I7" s="79"/>
      <c r="J7" s="79"/>
      <c r="K7" s="80"/>
      <c r="L7" s="80"/>
    </row>
    <row r="8" spans="1:12" ht="13.5" customHeight="1" x14ac:dyDescent="0.2">
      <c r="A8" s="81" t="s">
        <v>37</v>
      </c>
      <c r="B8" s="78">
        <v>236070</v>
      </c>
      <c r="C8" s="78">
        <v>120798</v>
      </c>
      <c r="D8" s="78">
        <v>115272</v>
      </c>
      <c r="E8" s="26">
        <v>234775</v>
      </c>
      <c r="F8" s="26">
        <v>119977</v>
      </c>
      <c r="G8" s="26">
        <v>114798</v>
      </c>
      <c r="I8" s="82"/>
      <c r="J8" s="79"/>
      <c r="K8" s="79"/>
      <c r="L8" s="79"/>
    </row>
    <row r="9" spans="1:12" ht="13.5" customHeight="1" x14ac:dyDescent="0.2">
      <c r="A9" s="81" t="s">
        <v>38</v>
      </c>
      <c r="B9" s="78">
        <v>294443.5</v>
      </c>
      <c r="C9" s="78">
        <v>150948</v>
      </c>
      <c r="D9" s="78">
        <v>143495.5</v>
      </c>
      <c r="E9" s="26">
        <v>295810</v>
      </c>
      <c r="F9" s="26">
        <v>151550</v>
      </c>
      <c r="G9" s="26">
        <v>144260</v>
      </c>
      <c r="I9" s="82"/>
      <c r="J9" s="79"/>
      <c r="K9" s="79"/>
      <c r="L9" s="79"/>
    </row>
    <row r="10" spans="1:12" ht="13.5" customHeight="1" x14ac:dyDescent="0.2">
      <c r="A10" s="81" t="s">
        <v>39</v>
      </c>
      <c r="B10" s="78">
        <v>287523</v>
      </c>
      <c r="C10" s="78">
        <v>147102</v>
      </c>
      <c r="D10" s="78">
        <v>140421</v>
      </c>
      <c r="E10" s="26">
        <v>289724</v>
      </c>
      <c r="F10" s="26">
        <v>148372</v>
      </c>
      <c r="G10" s="26">
        <v>141352</v>
      </c>
      <c r="I10" s="82"/>
      <c r="J10" s="79"/>
      <c r="K10" s="79"/>
      <c r="L10" s="79"/>
    </row>
    <row r="11" spans="1:12" ht="13.5" customHeight="1" x14ac:dyDescent="0.2">
      <c r="A11" s="83" t="s">
        <v>40</v>
      </c>
      <c r="B11" s="78">
        <v>262552.5</v>
      </c>
      <c r="C11" s="78">
        <v>134644.5</v>
      </c>
      <c r="D11" s="78">
        <v>127908</v>
      </c>
      <c r="E11" s="26">
        <v>264380</v>
      </c>
      <c r="F11" s="26">
        <v>135569</v>
      </c>
      <c r="G11" s="26">
        <v>128811</v>
      </c>
      <c r="I11" s="82"/>
      <c r="J11" s="79"/>
      <c r="K11" s="79"/>
      <c r="L11" s="79"/>
    </row>
    <row r="12" spans="1:12" ht="13.5" customHeight="1" x14ac:dyDescent="0.2">
      <c r="A12" s="83" t="s">
        <v>41</v>
      </c>
      <c r="B12" s="78">
        <v>271149.5</v>
      </c>
      <c r="C12" s="78">
        <v>138791.5</v>
      </c>
      <c r="D12" s="78">
        <v>132358</v>
      </c>
      <c r="E12" s="26">
        <v>267068</v>
      </c>
      <c r="F12" s="26">
        <v>136665</v>
      </c>
      <c r="G12" s="26">
        <v>130403</v>
      </c>
      <c r="I12" s="82"/>
      <c r="J12" s="79"/>
      <c r="K12" s="79"/>
      <c r="L12" s="79"/>
    </row>
    <row r="13" spans="1:12" ht="13.5" customHeight="1" x14ac:dyDescent="0.2">
      <c r="A13" s="83" t="s">
        <v>42</v>
      </c>
      <c r="B13" s="78">
        <v>322884</v>
      </c>
      <c r="C13" s="78">
        <v>165188</v>
      </c>
      <c r="D13" s="78">
        <v>157696</v>
      </c>
      <c r="E13" s="26">
        <v>315298</v>
      </c>
      <c r="F13" s="26">
        <v>161342</v>
      </c>
      <c r="G13" s="26">
        <v>153956</v>
      </c>
      <c r="I13" s="82"/>
      <c r="J13" s="79"/>
      <c r="K13" s="79"/>
      <c r="L13" s="79"/>
    </row>
    <row r="14" spans="1:12" ht="13.5" customHeight="1" x14ac:dyDescent="0.2">
      <c r="A14" s="83" t="s">
        <v>43</v>
      </c>
      <c r="B14" s="78">
        <v>390262.5</v>
      </c>
      <c r="C14" s="78">
        <v>199683</v>
      </c>
      <c r="D14" s="78">
        <v>190579.5</v>
      </c>
      <c r="E14" s="26">
        <v>386022</v>
      </c>
      <c r="F14" s="26">
        <v>197567</v>
      </c>
      <c r="G14" s="26">
        <v>188455</v>
      </c>
      <c r="I14" s="82"/>
      <c r="J14" s="79"/>
      <c r="K14" s="79"/>
      <c r="L14" s="79"/>
    </row>
    <row r="15" spans="1:12" ht="13.5" customHeight="1" x14ac:dyDescent="0.2">
      <c r="A15" s="83" t="s">
        <v>44</v>
      </c>
      <c r="B15" s="78">
        <v>424891</v>
      </c>
      <c r="C15" s="78">
        <v>218772</v>
      </c>
      <c r="D15" s="78">
        <v>206119</v>
      </c>
      <c r="E15" s="26">
        <v>421697</v>
      </c>
      <c r="F15" s="26">
        <v>216747</v>
      </c>
      <c r="G15" s="26">
        <v>204950</v>
      </c>
      <c r="I15" s="82"/>
      <c r="J15" s="79"/>
      <c r="K15" s="79"/>
      <c r="L15" s="79"/>
    </row>
    <row r="16" spans="1:12" ht="13.5" customHeight="1" x14ac:dyDescent="0.2">
      <c r="A16" s="83" t="s">
        <v>45</v>
      </c>
      <c r="B16" s="78">
        <v>444974.5</v>
      </c>
      <c r="C16" s="78">
        <v>229741.5</v>
      </c>
      <c r="D16" s="78">
        <v>215233</v>
      </c>
      <c r="E16" s="26">
        <v>442108</v>
      </c>
      <c r="F16" s="26">
        <v>228178</v>
      </c>
      <c r="G16" s="26">
        <v>213930</v>
      </c>
      <c r="I16" s="80"/>
      <c r="J16" s="80"/>
      <c r="K16" s="80"/>
      <c r="L16" s="80"/>
    </row>
    <row r="17" spans="1:12" ht="13.5" customHeight="1" x14ac:dyDescent="0.2">
      <c r="A17" s="83" t="s">
        <v>46</v>
      </c>
      <c r="B17" s="78">
        <v>435023</v>
      </c>
      <c r="C17" s="78">
        <v>222718</v>
      </c>
      <c r="D17" s="78">
        <v>212305</v>
      </c>
      <c r="E17" s="26">
        <v>440401</v>
      </c>
      <c r="F17" s="26">
        <v>225951</v>
      </c>
      <c r="G17" s="26">
        <v>214450</v>
      </c>
      <c r="I17" s="80"/>
      <c r="J17" s="80"/>
      <c r="K17" s="80"/>
      <c r="L17" s="80"/>
    </row>
    <row r="18" spans="1:12" ht="13.5" customHeight="1" x14ac:dyDescent="0.2">
      <c r="A18" s="83" t="s">
        <v>47</v>
      </c>
      <c r="B18" s="78">
        <v>354080</v>
      </c>
      <c r="C18" s="78">
        <v>178048.5</v>
      </c>
      <c r="D18" s="78">
        <v>176031.5</v>
      </c>
      <c r="E18" s="26">
        <v>359103</v>
      </c>
      <c r="F18" s="26">
        <v>180683</v>
      </c>
      <c r="G18" s="26">
        <v>178420</v>
      </c>
      <c r="J18" s="84"/>
    </row>
    <row r="19" spans="1:12" ht="13.5" customHeight="1" x14ac:dyDescent="0.2">
      <c r="A19" s="83" t="s">
        <v>48</v>
      </c>
      <c r="B19" s="78">
        <v>351192</v>
      </c>
      <c r="C19" s="78">
        <v>172291</v>
      </c>
      <c r="D19" s="78">
        <v>178901</v>
      </c>
      <c r="E19" s="26">
        <v>349098</v>
      </c>
      <c r="F19" s="26">
        <v>171378</v>
      </c>
      <c r="G19" s="26">
        <v>177720</v>
      </c>
    </row>
    <row r="20" spans="1:12" ht="13.5" customHeight="1" x14ac:dyDescent="0.2">
      <c r="A20" s="83" t="s">
        <v>49</v>
      </c>
      <c r="B20" s="78">
        <v>344606</v>
      </c>
      <c r="C20" s="78">
        <v>164229.5</v>
      </c>
      <c r="D20" s="78">
        <v>180376.5</v>
      </c>
      <c r="E20" s="26">
        <v>341097</v>
      </c>
      <c r="F20" s="26">
        <v>162724</v>
      </c>
      <c r="G20" s="26">
        <v>178373</v>
      </c>
    </row>
    <row r="21" spans="1:12" ht="13.5" customHeight="1" x14ac:dyDescent="0.2">
      <c r="A21" s="83" t="s">
        <v>50</v>
      </c>
      <c r="B21" s="78">
        <v>338769.5</v>
      </c>
      <c r="C21" s="78">
        <v>153101</v>
      </c>
      <c r="D21" s="78">
        <v>185668.5</v>
      </c>
      <c r="E21" s="26">
        <v>339126</v>
      </c>
      <c r="F21" s="26">
        <v>153578</v>
      </c>
      <c r="G21" s="26">
        <v>185548</v>
      </c>
    </row>
    <row r="22" spans="1:12" ht="13.5" customHeight="1" x14ac:dyDescent="0.2">
      <c r="A22" s="83" t="s">
        <v>51</v>
      </c>
      <c r="B22" s="78">
        <v>268082.5</v>
      </c>
      <c r="C22" s="78">
        <v>112949</v>
      </c>
      <c r="D22" s="78">
        <v>155133.5</v>
      </c>
      <c r="E22" s="26">
        <v>273445</v>
      </c>
      <c r="F22" s="26">
        <v>115421</v>
      </c>
      <c r="G22" s="26">
        <v>158024</v>
      </c>
    </row>
    <row r="23" spans="1:12" ht="13.5" customHeight="1" x14ac:dyDescent="0.2">
      <c r="A23" s="83" t="s">
        <v>52</v>
      </c>
      <c r="B23" s="78">
        <v>164816.5</v>
      </c>
      <c r="C23" s="78">
        <v>61884.5</v>
      </c>
      <c r="D23" s="78">
        <v>102932</v>
      </c>
      <c r="E23" s="26">
        <v>169464</v>
      </c>
      <c r="F23" s="26">
        <v>64011</v>
      </c>
      <c r="G23" s="26">
        <v>105453</v>
      </c>
    </row>
    <row r="24" spans="1:12" ht="13.5" customHeight="1" x14ac:dyDescent="0.2">
      <c r="A24" s="83" t="s">
        <v>53</v>
      </c>
      <c r="B24" s="78">
        <v>106224.5</v>
      </c>
      <c r="C24" s="78">
        <v>34853</v>
      </c>
      <c r="D24" s="78">
        <v>71371.5</v>
      </c>
      <c r="E24" s="26">
        <v>107778</v>
      </c>
      <c r="F24" s="26">
        <v>35447</v>
      </c>
      <c r="G24" s="26">
        <v>72331</v>
      </c>
    </row>
    <row r="25" spans="1:12" ht="13.5" customHeight="1" x14ac:dyDescent="0.2">
      <c r="A25" s="85" t="s">
        <v>54</v>
      </c>
      <c r="B25" s="86">
        <v>79120</v>
      </c>
      <c r="C25" s="86">
        <v>22635.5</v>
      </c>
      <c r="D25" s="86">
        <v>56484.5</v>
      </c>
      <c r="E25" s="87">
        <v>79255</v>
      </c>
      <c r="F25" s="87">
        <v>22678</v>
      </c>
      <c r="G25" s="87">
        <v>56577</v>
      </c>
    </row>
    <row r="26" spans="1:12" ht="13.5" customHeight="1" x14ac:dyDescent="0.2">
      <c r="A26" s="88"/>
      <c r="B26" s="89"/>
      <c r="C26" s="89"/>
      <c r="D26" s="89"/>
      <c r="E26" s="90"/>
      <c r="F26" s="90"/>
      <c r="G26" s="90"/>
    </row>
    <row r="27" spans="1:12" ht="13.5" customHeight="1" x14ac:dyDescent="0.2">
      <c r="A27" s="91" t="s">
        <v>55</v>
      </c>
      <c r="B27" s="92">
        <v>1085163</v>
      </c>
      <c r="C27" s="92">
        <v>555771</v>
      </c>
      <c r="D27" s="92">
        <v>529392</v>
      </c>
      <c r="E27" s="93">
        <v>1086860</v>
      </c>
      <c r="F27" s="93">
        <v>556660</v>
      </c>
      <c r="G27" s="93">
        <v>530200</v>
      </c>
    </row>
    <row r="28" spans="1:12" ht="13.5" customHeight="1" x14ac:dyDescent="0.2">
      <c r="A28" s="94" t="s">
        <v>56</v>
      </c>
      <c r="B28" s="95">
        <v>4346589</v>
      </c>
      <c r="C28" s="95">
        <v>2100727.5</v>
      </c>
      <c r="D28" s="95">
        <v>2245861.5</v>
      </c>
      <c r="E28" s="96">
        <v>4341932</v>
      </c>
      <c r="F28" s="96">
        <v>2098434</v>
      </c>
      <c r="G28" s="96">
        <v>2243498</v>
      </c>
    </row>
    <row r="29" spans="1:12" ht="13.5" customHeight="1" x14ac:dyDescent="0.2">
      <c r="A29" s="97" t="s">
        <v>57</v>
      </c>
      <c r="B29" s="63">
        <v>2551737</v>
      </c>
      <c r="C29" s="63">
        <v>1309538.5</v>
      </c>
      <c r="D29" s="63">
        <v>1242198.5</v>
      </c>
      <c r="E29" s="36">
        <v>2536974</v>
      </c>
      <c r="F29" s="36">
        <v>1302019</v>
      </c>
      <c r="G29" s="36">
        <v>1234955</v>
      </c>
    </row>
    <row r="30" spans="1:12" ht="13.5" customHeight="1" x14ac:dyDescent="0.2">
      <c r="A30" s="98"/>
      <c r="E30" s="98"/>
      <c r="F30" s="98"/>
      <c r="G30" s="98"/>
    </row>
    <row r="31" spans="1:12" ht="13.5" customHeight="1" x14ac:dyDescent="0.2">
      <c r="A31" s="91" t="s">
        <v>58</v>
      </c>
      <c r="B31" s="99">
        <v>873124</v>
      </c>
      <c r="C31" s="99">
        <v>446968</v>
      </c>
      <c r="D31" s="99">
        <v>426156</v>
      </c>
      <c r="E31" s="100">
        <v>873452</v>
      </c>
      <c r="F31" s="100">
        <v>447155</v>
      </c>
      <c r="G31" s="100">
        <v>426297</v>
      </c>
    </row>
    <row r="32" spans="1:12" ht="13.5" customHeight="1" x14ac:dyDescent="0.2">
      <c r="A32" s="94" t="s">
        <v>59</v>
      </c>
      <c r="B32" s="78">
        <v>3601615</v>
      </c>
      <c r="C32" s="78">
        <v>1824107.5</v>
      </c>
      <c r="D32" s="78">
        <v>1777507.5</v>
      </c>
      <c r="E32" s="26">
        <v>3586272</v>
      </c>
      <c r="F32" s="26">
        <v>1816804</v>
      </c>
      <c r="G32" s="26">
        <v>1769468</v>
      </c>
    </row>
    <row r="33" spans="1:7" ht="13.5" customHeight="1" x14ac:dyDescent="0.2">
      <c r="A33" s="97" t="s">
        <v>60</v>
      </c>
      <c r="B33" s="101">
        <v>957013</v>
      </c>
      <c r="C33" s="101">
        <v>385423</v>
      </c>
      <c r="D33" s="101">
        <v>571590</v>
      </c>
      <c r="E33" s="34">
        <v>969068</v>
      </c>
      <c r="F33" s="34">
        <v>391135</v>
      </c>
      <c r="G33" s="34">
        <v>577933</v>
      </c>
    </row>
    <row r="34" spans="1:7" ht="13.5" customHeight="1" x14ac:dyDescent="0.2">
      <c r="A34" s="98"/>
      <c r="E34" s="98"/>
      <c r="F34" s="98"/>
      <c r="G34" s="98"/>
    </row>
    <row r="35" spans="1:7" ht="13.5" customHeight="1" x14ac:dyDescent="0.2">
      <c r="A35" s="91" t="s">
        <v>61</v>
      </c>
      <c r="B35" s="102" t="s">
        <v>62</v>
      </c>
      <c r="C35" s="102" t="s">
        <v>62</v>
      </c>
      <c r="D35" s="102" t="s">
        <v>62</v>
      </c>
      <c r="E35" s="103">
        <v>16.08925153146409</v>
      </c>
      <c r="F35" s="103">
        <v>16.84139996550028</v>
      </c>
      <c r="G35" s="103">
        <v>15.369265147106859</v>
      </c>
    </row>
    <row r="36" spans="1:7" ht="13.5" customHeight="1" x14ac:dyDescent="0.2">
      <c r="A36" s="94" t="s">
        <v>63</v>
      </c>
      <c r="B36" s="104" t="s">
        <v>62</v>
      </c>
      <c r="C36" s="104" t="s">
        <v>62</v>
      </c>
      <c r="D36" s="104" t="s">
        <v>62</v>
      </c>
      <c r="E36" s="105">
        <v>66.060221132067682</v>
      </c>
      <c r="F36" s="105">
        <v>68.427106535587825</v>
      </c>
      <c r="G36" s="105">
        <v>63.794544323138282</v>
      </c>
    </row>
    <row r="37" spans="1:7" ht="13.5" customHeight="1" x14ac:dyDescent="0.2">
      <c r="A37" s="97" t="s">
        <v>64</v>
      </c>
      <c r="B37" s="106" t="s">
        <v>62</v>
      </c>
      <c r="C37" s="106" t="s">
        <v>62</v>
      </c>
      <c r="D37" s="106" t="s">
        <v>62</v>
      </c>
      <c r="E37" s="107">
        <v>17.850527336468225</v>
      </c>
      <c r="F37" s="107">
        <v>14.731493498911902</v>
      </c>
      <c r="G37" s="107">
        <v>20.836190529754862</v>
      </c>
    </row>
    <row r="38" spans="1:7" ht="13.5" customHeight="1" x14ac:dyDescent="0.2">
      <c r="A38" s="98"/>
      <c r="B38" s="108"/>
      <c r="C38" s="108"/>
      <c r="D38" s="108"/>
      <c r="E38" s="98"/>
      <c r="F38" s="98"/>
      <c r="G38" s="98"/>
    </row>
    <row r="39" spans="1:7" ht="13.5" customHeight="1" x14ac:dyDescent="0.2">
      <c r="A39" s="109" t="s">
        <v>65</v>
      </c>
      <c r="B39" s="110" t="s">
        <v>62</v>
      </c>
      <c r="C39" s="110" t="s">
        <v>62</v>
      </c>
      <c r="D39" s="110" t="s">
        <v>62</v>
      </c>
      <c r="E39" s="204">
        <v>110.95</v>
      </c>
      <c r="F39" s="204">
        <v>87.47</v>
      </c>
      <c r="G39" s="204">
        <v>135.57</v>
      </c>
    </row>
    <row r="40" spans="1:7" ht="13.5" customHeight="1" x14ac:dyDescent="0.2">
      <c r="A40" s="98"/>
      <c r="E40" s="98"/>
      <c r="F40" s="98"/>
      <c r="G40" s="98"/>
    </row>
    <row r="41" spans="1:7" ht="13.5" customHeight="1" x14ac:dyDescent="0.2">
      <c r="A41" s="109" t="s">
        <v>66</v>
      </c>
      <c r="B41" s="111" t="s">
        <v>62</v>
      </c>
      <c r="C41" s="111" t="s">
        <v>62</v>
      </c>
      <c r="D41" s="111" t="s">
        <v>62</v>
      </c>
      <c r="E41" s="109">
        <v>41.62</v>
      </c>
      <c r="F41" s="109">
        <v>40.049999999999997</v>
      </c>
      <c r="G41" s="109">
        <v>43.11</v>
      </c>
    </row>
    <row r="42" spans="1:7" ht="13.5" customHeight="1" x14ac:dyDescent="0.2">
      <c r="A42" s="98"/>
      <c r="E42" s="98"/>
      <c r="F42" s="98"/>
      <c r="G42" s="98"/>
    </row>
    <row r="43" spans="1:7" ht="13.5" customHeight="1" x14ac:dyDescent="0.2">
      <c r="A43" s="18" t="s">
        <v>123</v>
      </c>
      <c r="B43" s="75">
        <v>5441991</v>
      </c>
      <c r="C43" s="75">
        <v>2661639.5</v>
      </c>
      <c r="D43" s="75">
        <v>2780351.5</v>
      </c>
      <c r="E43" s="76">
        <v>5434712</v>
      </c>
      <c r="F43" s="76">
        <v>2657903</v>
      </c>
      <c r="G43" s="76">
        <v>2776809</v>
      </c>
    </row>
    <row r="44" spans="1:7" ht="13.5" customHeight="1" x14ac:dyDescent="0.2">
      <c r="A44" s="202" t="s">
        <v>21</v>
      </c>
      <c r="B44" s="203">
        <v>5458827</v>
      </c>
      <c r="C44" s="203">
        <v>2665918</v>
      </c>
      <c r="D44" s="203">
        <v>2792909</v>
      </c>
      <c r="E44" s="43">
        <v>5459781</v>
      </c>
      <c r="F44" s="43">
        <v>2666486</v>
      </c>
      <c r="G44" s="43">
        <v>2793295</v>
      </c>
    </row>
    <row r="45" spans="1:7" ht="13.5" customHeight="1" x14ac:dyDescent="0.2">
      <c r="A45" s="41" t="s">
        <v>22</v>
      </c>
      <c r="B45" s="203">
        <v>5454147</v>
      </c>
      <c r="C45" s="203">
        <v>2663213.5</v>
      </c>
      <c r="D45" s="203">
        <v>2790933.5</v>
      </c>
      <c r="E45" s="43">
        <v>5457873</v>
      </c>
      <c r="F45" s="43">
        <v>2665350</v>
      </c>
      <c r="G45" s="43">
        <v>2792523</v>
      </c>
    </row>
    <row r="46" spans="1:7" ht="13.5" customHeight="1" x14ac:dyDescent="0.2">
      <c r="A46" s="49" t="s">
        <v>23</v>
      </c>
      <c r="B46" s="68">
        <v>5446770.5</v>
      </c>
      <c r="C46" s="68">
        <v>2658795.5</v>
      </c>
      <c r="D46" s="68">
        <v>2787975</v>
      </c>
      <c r="E46" s="200">
        <v>5450421</v>
      </c>
      <c r="F46" s="200">
        <v>2661077</v>
      </c>
      <c r="G46" s="200">
        <v>2789344</v>
      </c>
    </row>
    <row r="48" spans="1:7" s="112" customFormat="1" ht="13.5" customHeight="1" x14ac:dyDescent="0.2">
      <c r="A48" s="69" t="s">
        <v>31</v>
      </c>
    </row>
  </sheetData>
  <mergeCells count="3">
    <mergeCell ref="A4:A5"/>
    <mergeCell ref="B4:D4"/>
    <mergeCell ref="E4:G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zoomScaleNormal="100" workbookViewId="0"/>
  </sheetViews>
  <sheetFormatPr defaultRowHeight="14.25" x14ac:dyDescent="0.2"/>
  <cols>
    <col min="1" max="9" width="7.875" style="208" customWidth="1"/>
    <col min="10" max="10" width="9" style="208"/>
    <col min="11" max="12" width="9" style="151"/>
    <col min="13" max="16384" width="9" style="208"/>
  </cols>
  <sheetData>
    <row r="1" spans="1:12" ht="15" customHeight="1" x14ac:dyDescent="0.2">
      <c r="A1" s="72" t="s">
        <v>182</v>
      </c>
      <c r="K1" s="284" t="s">
        <v>157</v>
      </c>
    </row>
    <row r="2" spans="1:12" s="259" customFormat="1" ht="20.100000000000001" customHeight="1" x14ac:dyDescent="0.2">
      <c r="A2" s="1" t="s">
        <v>81</v>
      </c>
      <c r="K2" s="260"/>
      <c r="L2" s="260"/>
    </row>
    <row r="3" spans="1:12" ht="15" customHeight="1" x14ac:dyDescent="0.2">
      <c r="F3" s="152"/>
    </row>
    <row r="4" spans="1:12" ht="13.5" customHeight="1" x14ac:dyDescent="0.2">
      <c r="A4" s="114" t="s">
        <v>84</v>
      </c>
      <c r="B4" s="115"/>
      <c r="C4" s="116"/>
      <c r="D4" s="116"/>
      <c r="E4" s="116"/>
      <c r="F4" s="115"/>
      <c r="G4" s="115"/>
      <c r="H4" s="115"/>
      <c r="I4" s="115"/>
      <c r="J4" s="12" t="s">
        <v>1</v>
      </c>
    </row>
    <row r="5" spans="1:12" ht="15" customHeight="1" x14ac:dyDescent="0.2">
      <c r="A5" s="307" t="s">
        <v>68</v>
      </c>
      <c r="B5" s="309" t="s">
        <v>85</v>
      </c>
      <c r="C5" s="316" t="s">
        <v>69</v>
      </c>
      <c r="D5" s="316"/>
      <c r="E5" s="316"/>
      <c r="F5" s="316"/>
      <c r="G5" s="316"/>
      <c r="H5" s="316"/>
      <c r="I5" s="316"/>
      <c r="J5" s="317" t="s">
        <v>70</v>
      </c>
    </row>
    <row r="6" spans="1:12" ht="15" customHeight="1" x14ac:dyDescent="0.2">
      <c r="A6" s="308"/>
      <c r="B6" s="310"/>
      <c r="C6" s="249" t="s">
        <v>10</v>
      </c>
      <c r="D6" s="249" t="s">
        <v>71</v>
      </c>
      <c r="E6" s="249" t="s">
        <v>72</v>
      </c>
      <c r="F6" s="249" t="s">
        <v>86</v>
      </c>
      <c r="G6" s="249" t="s">
        <v>87</v>
      </c>
      <c r="H6" s="249" t="s">
        <v>88</v>
      </c>
      <c r="I6" s="249" t="s">
        <v>54</v>
      </c>
      <c r="J6" s="317"/>
      <c r="K6" s="131"/>
      <c r="L6" s="131"/>
    </row>
    <row r="7" spans="1:12" ht="13.5" customHeight="1" x14ac:dyDescent="0.2">
      <c r="A7" s="121">
        <v>2013</v>
      </c>
      <c r="B7" s="155">
        <v>52089</v>
      </c>
      <c r="C7" s="28">
        <v>301</v>
      </c>
      <c r="D7" s="28">
        <v>450</v>
      </c>
      <c r="E7" s="28">
        <v>1821</v>
      </c>
      <c r="F7" s="28">
        <v>11843</v>
      </c>
      <c r="G7" s="28">
        <v>10480</v>
      </c>
      <c r="H7" s="28">
        <v>15527</v>
      </c>
      <c r="I7" s="28">
        <v>11667</v>
      </c>
      <c r="J7" s="28">
        <v>24895</v>
      </c>
      <c r="K7" s="134"/>
      <c r="L7" s="134"/>
    </row>
    <row r="8" spans="1:12" ht="13.5" customHeight="1" x14ac:dyDescent="0.2">
      <c r="A8" s="121">
        <v>2014</v>
      </c>
      <c r="B8" s="155">
        <v>51346</v>
      </c>
      <c r="C8" s="28">
        <v>318</v>
      </c>
      <c r="D8" s="28">
        <v>422</v>
      </c>
      <c r="E8" s="28">
        <v>1868</v>
      </c>
      <c r="F8" s="28">
        <v>11549</v>
      </c>
      <c r="G8" s="28">
        <v>10454</v>
      </c>
      <c r="H8" s="28">
        <v>15037</v>
      </c>
      <c r="I8" s="28">
        <v>11698</v>
      </c>
      <c r="J8" s="28">
        <v>24611</v>
      </c>
      <c r="K8" s="134"/>
      <c r="L8" s="134"/>
    </row>
    <row r="9" spans="1:12" ht="13.5" customHeight="1" x14ac:dyDescent="0.2">
      <c r="A9" s="121">
        <v>2015</v>
      </c>
      <c r="B9" s="155">
        <v>53826</v>
      </c>
      <c r="C9" s="28">
        <v>285</v>
      </c>
      <c r="D9" s="28">
        <v>455</v>
      </c>
      <c r="E9" s="28">
        <v>1881</v>
      </c>
      <c r="F9" s="28">
        <v>11961</v>
      </c>
      <c r="G9" s="28">
        <v>10979</v>
      </c>
      <c r="H9" s="28">
        <v>15499</v>
      </c>
      <c r="I9" s="28">
        <v>12766</v>
      </c>
      <c r="J9" s="28">
        <v>25561</v>
      </c>
      <c r="K9" s="134"/>
      <c r="L9" s="134"/>
    </row>
    <row r="10" spans="1:12" ht="13.5" customHeight="1" x14ac:dyDescent="0.2">
      <c r="A10" s="121">
        <v>2016</v>
      </c>
      <c r="B10" s="155">
        <v>52351</v>
      </c>
      <c r="C10" s="28">
        <v>311</v>
      </c>
      <c r="D10" s="28">
        <v>377</v>
      </c>
      <c r="E10" s="28">
        <v>1867</v>
      </c>
      <c r="F10" s="28">
        <v>11084</v>
      </c>
      <c r="G10" s="28">
        <v>11324</v>
      </c>
      <c r="H10" s="28">
        <v>14619</v>
      </c>
      <c r="I10" s="28">
        <v>12769</v>
      </c>
      <c r="J10" s="28">
        <v>24963</v>
      </c>
      <c r="K10" s="134"/>
      <c r="L10" s="134"/>
    </row>
    <row r="11" spans="1:12" ht="13.5" customHeight="1" x14ac:dyDescent="0.2">
      <c r="A11" s="121">
        <v>2017</v>
      </c>
      <c r="B11" s="155">
        <v>53914</v>
      </c>
      <c r="C11" s="28">
        <v>263</v>
      </c>
      <c r="D11" s="28">
        <v>385</v>
      </c>
      <c r="E11" s="28">
        <v>1831</v>
      </c>
      <c r="F11" s="28">
        <v>11202</v>
      </c>
      <c r="G11" s="28">
        <v>11692</v>
      </c>
      <c r="H11" s="28">
        <v>15005</v>
      </c>
      <c r="I11" s="28">
        <v>13536</v>
      </c>
      <c r="J11" s="28">
        <v>25373</v>
      </c>
      <c r="K11" s="134"/>
      <c r="L11" s="134"/>
    </row>
    <row r="12" spans="1:12" ht="13.5" customHeight="1" x14ac:dyDescent="0.2">
      <c r="A12" s="121">
        <v>2018</v>
      </c>
      <c r="B12" s="155">
        <v>54293</v>
      </c>
      <c r="C12" s="28">
        <v>288</v>
      </c>
      <c r="D12" s="28">
        <v>397</v>
      </c>
      <c r="E12" s="28">
        <v>1862</v>
      </c>
      <c r="F12" s="28">
        <v>11073</v>
      </c>
      <c r="G12" s="28">
        <v>12180</v>
      </c>
      <c r="H12" s="28">
        <v>15038</v>
      </c>
      <c r="I12" s="28">
        <v>13455</v>
      </c>
      <c r="J12" s="28">
        <v>25800</v>
      </c>
      <c r="K12" s="134"/>
      <c r="L12" s="134"/>
    </row>
    <row r="13" spans="1:12" ht="13.5" customHeight="1" x14ac:dyDescent="0.2">
      <c r="A13" s="121">
        <v>2019</v>
      </c>
      <c r="B13" s="155">
        <v>53234</v>
      </c>
      <c r="C13" s="28">
        <v>292</v>
      </c>
      <c r="D13" s="28">
        <v>377</v>
      </c>
      <c r="E13" s="28">
        <v>1840</v>
      </c>
      <c r="F13" s="28">
        <v>10634</v>
      </c>
      <c r="G13" s="28">
        <v>12514</v>
      </c>
      <c r="H13" s="28">
        <v>14437</v>
      </c>
      <c r="I13" s="28">
        <v>13140</v>
      </c>
      <c r="J13" s="28">
        <v>25657</v>
      </c>
      <c r="K13" s="134"/>
      <c r="L13" s="134"/>
    </row>
    <row r="14" spans="1:12" ht="13.5" customHeight="1" x14ac:dyDescent="0.2">
      <c r="A14" s="121">
        <v>2020</v>
      </c>
      <c r="B14" s="155">
        <v>59089</v>
      </c>
      <c r="C14" s="28">
        <v>288</v>
      </c>
      <c r="D14" s="28">
        <v>357</v>
      </c>
      <c r="E14" s="28">
        <v>1821</v>
      </c>
      <c r="F14" s="28">
        <v>10888</v>
      </c>
      <c r="G14" s="28">
        <v>14205</v>
      </c>
      <c r="H14" s="28">
        <v>16919</v>
      </c>
      <c r="I14" s="28">
        <v>14611</v>
      </c>
      <c r="J14" s="28">
        <v>27559</v>
      </c>
      <c r="K14" s="134"/>
      <c r="L14" s="134"/>
    </row>
    <row r="15" spans="1:12" ht="13.5" customHeight="1" x14ac:dyDescent="0.2">
      <c r="A15" s="121">
        <v>2021</v>
      </c>
      <c r="B15" s="155">
        <v>73461</v>
      </c>
      <c r="C15" s="28">
        <v>278</v>
      </c>
      <c r="D15" s="28">
        <v>343</v>
      </c>
      <c r="E15" s="28">
        <v>2244</v>
      </c>
      <c r="F15" s="28">
        <v>13914</v>
      </c>
      <c r="G15" s="28">
        <v>19041</v>
      </c>
      <c r="H15" s="28">
        <v>21018</v>
      </c>
      <c r="I15" s="28">
        <v>16623</v>
      </c>
      <c r="J15" s="28">
        <v>35820</v>
      </c>
      <c r="K15" s="134"/>
      <c r="L15" s="134"/>
    </row>
    <row r="16" spans="1:12" ht="13.5" customHeight="1" x14ac:dyDescent="0.2">
      <c r="A16" s="125">
        <v>2022</v>
      </c>
      <c r="B16" s="156">
        <v>59583</v>
      </c>
      <c r="C16" s="33">
        <v>285</v>
      </c>
      <c r="D16" s="33">
        <v>331</v>
      </c>
      <c r="E16" s="33">
        <v>1915</v>
      </c>
      <c r="F16" s="33">
        <v>10684</v>
      </c>
      <c r="G16" s="33">
        <v>14779</v>
      </c>
      <c r="H16" s="33">
        <v>16913</v>
      </c>
      <c r="I16" s="33">
        <v>14676</v>
      </c>
      <c r="J16" s="33">
        <v>27994</v>
      </c>
    </row>
    <row r="17" spans="1:12" ht="13.5" customHeight="1" x14ac:dyDescent="0.2">
      <c r="A17" s="122"/>
      <c r="B17" s="133"/>
      <c r="C17" s="134"/>
      <c r="D17" s="134"/>
      <c r="E17" s="134"/>
      <c r="F17" s="134"/>
      <c r="G17" s="134"/>
      <c r="H17" s="134"/>
      <c r="I17" s="134"/>
      <c r="J17" s="134"/>
    </row>
    <row r="18" spans="1:12" ht="13.5" customHeight="1" x14ac:dyDescent="0.2">
      <c r="A18" s="114" t="s">
        <v>89</v>
      </c>
      <c r="B18" s="115"/>
      <c r="C18" s="116"/>
      <c r="D18" s="116"/>
      <c r="E18" s="116"/>
      <c r="F18" s="115"/>
      <c r="G18" s="115"/>
      <c r="H18" s="115"/>
      <c r="I18" s="115"/>
      <c r="J18" s="12" t="s">
        <v>24</v>
      </c>
    </row>
    <row r="19" spans="1:12" ht="15" customHeight="1" x14ac:dyDescent="0.2">
      <c r="A19" s="307" t="s">
        <v>68</v>
      </c>
      <c r="B19" s="309" t="s">
        <v>85</v>
      </c>
      <c r="C19" s="311" t="s">
        <v>69</v>
      </c>
      <c r="D19" s="312"/>
      <c r="E19" s="312"/>
      <c r="F19" s="312"/>
      <c r="G19" s="312"/>
      <c r="H19" s="312"/>
      <c r="I19" s="313"/>
      <c r="J19" s="314" t="s">
        <v>70</v>
      </c>
    </row>
    <row r="20" spans="1:12" ht="15" customHeight="1" x14ac:dyDescent="0.2">
      <c r="A20" s="308"/>
      <c r="B20" s="310"/>
      <c r="C20" s="249" t="s">
        <v>10</v>
      </c>
      <c r="D20" s="249" t="s">
        <v>71</v>
      </c>
      <c r="E20" s="249" t="s">
        <v>72</v>
      </c>
      <c r="F20" s="249" t="s">
        <v>86</v>
      </c>
      <c r="G20" s="249" t="s">
        <v>87</v>
      </c>
      <c r="H20" s="249" t="s">
        <v>88</v>
      </c>
      <c r="I20" s="249" t="s">
        <v>54</v>
      </c>
      <c r="J20" s="315"/>
      <c r="K20" s="131"/>
      <c r="L20" s="131"/>
    </row>
    <row r="21" spans="1:12" ht="13.5" customHeight="1" x14ac:dyDescent="0.2">
      <c r="A21" s="121">
        <v>2013</v>
      </c>
      <c r="B21" s="67">
        <v>962.22500000000002</v>
      </c>
      <c r="C21" s="59">
        <v>542.303</v>
      </c>
      <c r="D21" s="59">
        <v>30.638871536318128</v>
      </c>
      <c r="E21" s="59">
        <v>106.82391271764784</v>
      </c>
      <c r="F21" s="59">
        <v>809.79411208636338</v>
      </c>
      <c r="G21" s="59">
        <v>2468.8129791717461</v>
      </c>
      <c r="H21" s="59">
        <v>6714.6251862230611</v>
      </c>
      <c r="I21" s="59">
        <v>17601.53</v>
      </c>
      <c r="J21" s="59">
        <v>486.6232839907683</v>
      </c>
      <c r="K21" s="142"/>
      <c r="L21" s="142"/>
    </row>
    <row r="22" spans="1:12" ht="13.5" customHeight="1" x14ac:dyDescent="0.2">
      <c r="A22" s="121">
        <v>2014</v>
      </c>
      <c r="B22" s="67">
        <v>947.57899999999995</v>
      </c>
      <c r="C22" s="59">
        <v>574.58799999999997</v>
      </c>
      <c r="D22" s="59">
        <v>29.200050096768411</v>
      </c>
      <c r="E22" s="59">
        <v>109.13031667070744</v>
      </c>
      <c r="F22" s="59">
        <v>790.28069026560172</v>
      </c>
      <c r="G22" s="59">
        <v>2363.0679647642019</v>
      </c>
      <c r="H22" s="59">
        <v>6440.973449242585</v>
      </c>
      <c r="I22" s="59">
        <v>16914.89</v>
      </c>
      <c r="J22" s="59">
        <v>481.05636545506701</v>
      </c>
      <c r="K22" s="142"/>
      <c r="L22" s="142"/>
    </row>
    <row r="23" spans="1:12" ht="13.5" customHeight="1" x14ac:dyDescent="0.2">
      <c r="A23" s="121">
        <v>2015</v>
      </c>
      <c r="B23" s="67">
        <v>992.404</v>
      </c>
      <c r="C23" s="59">
        <v>510.64699999999999</v>
      </c>
      <c r="D23" s="59">
        <v>31.977285585272178</v>
      </c>
      <c r="E23" s="59">
        <v>109.65484374476247</v>
      </c>
      <c r="F23" s="59">
        <v>819.63168995843262</v>
      </c>
      <c r="G23" s="59">
        <v>2379.3115404953232</v>
      </c>
      <c r="H23" s="59">
        <v>6542.9201036803133</v>
      </c>
      <c r="I23" s="59">
        <v>17708.54</v>
      </c>
      <c r="J23" s="59">
        <v>499.74300216097157</v>
      </c>
      <c r="K23" s="142"/>
      <c r="L23" s="142"/>
    </row>
    <row r="24" spans="1:12" ht="13.5" customHeight="1" x14ac:dyDescent="0.2">
      <c r="A24" s="121">
        <v>2016</v>
      </c>
      <c r="B24" s="67">
        <v>963.96500000000003</v>
      </c>
      <c r="C24" s="59">
        <v>543.76800000000003</v>
      </c>
      <c r="D24" s="59">
        <v>26.887030965729377</v>
      </c>
      <c r="E24" s="59">
        <v>108.72302852159685</v>
      </c>
      <c r="F24" s="59">
        <v>761.82045120885039</v>
      </c>
      <c r="G24" s="59">
        <v>2344.595979568639</v>
      </c>
      <c r="H24" s="59">
        <v>6056.7266580491196</v>
      </c>
      <c r="I24" s="59">
        <v>17037.490000000002</v>
      </c>
      <c r="J24" s="59">
        <v>488.0845238902935</v>
      </c>
      <c r="K24" s="142"/>
      <c r="L24" s="142"/>
    </row>
    <row r="25" spans="1:12" ht="13.5" customHeight="1" x14ac:dyDescent="0.2">
      <c r="A25" s="121">
        <v>2017</v>
      </c>
      <c r="B25" s="67">
        <v>991.20600000000002</v>
      </c>
      <c r="C25" s="59">
        <v>449.52699999999999</v>
      </c>
      <c r="D25" s="59">
        <v>27.785897033404421</v>
      </c>
      <c r="E25" s="59">
        <v>106.86560439182031</v>
      </c>
      <c r="F25" s="59">
        <v>771.48414969216731</v>
      </c>
      <c r="G25" s="59">
        <v>2310.811224787265</v>
      </c>
      <c r="H25" s="59">
        <v>6098.812550425454</v>
      </c>
      <c r="I25" s="59">
        <v>17408.3</v>
      </c>
      <c r="J25" s="59">
        <v>496.00777566913064</v>
      </c>
      <c r="K25" s="142"/>
      <c r="L25" s="142"/>
    </row>
    <row r="26" spans="1:12" ht="13.5" customHeight="1" x14ac:dyDescent="0.2">
      <c r="A26" s="121">
        <v>2018</v>
      </c>
      <c r="B26" s="67">
        <v>996.79300000000001</v>
      </c>
      <c r="C26" s="59">
        <v>491.55099999999999</v>
      </c>
      <c r="D26" s="59">
        <v>28.921715400121368</v>
      </c>
      <c r="E26" s="59">
        <v>109.36494618533951</v>
      </c>
      <c r="F26" s="59">
        <v>761.88654475197575</v>
      </c>
      <c r="G26" s="59">
        <v>2303.2607780974649</v>
      </c>
      <c r="H26" s="59">
        <v>5999.9481318488406</v>
      </c>
      <c r="I26" s="59">
        <v>16790.21</v>
      </c>
      <c r="J26" s="59">
        <v>504.30033313141774</v>
      </c>
      <c r="K26" s="142"/>
      <c r="L26" s="142"/>
    </row>
    <row r="27" spans="1:12" ht="13.5" customHeight="1" x14ac:dyDescent="0.2">
      <c r="A27" s="121">
        <v>2019</v>
      </c>
      <c r="B27" s="67">
        <v>976.02800000000002</v>
      </c>
      <c r="C27" s="59">
        <v>502.11500000000001</v>
      </c>
      <c r="D27" s="59">
        <v>27.64473798544655</v>
      </c>
      <c r="E27" s="59">
        <v>109.31968104794795</v>
      </c>
      <c r="F27" s="59">
        <v>728.66684596685923</v>
      </c>
      <c r="G27" s="59">
        <v>2273.8112867457007</v>
      </c>
      <c r="H27" s="59">
        <v>5617.4660119376504</v>
      </c>
      <c r="I27" s="59">
        <v>15948.25</v>
      </c>
      <c r="J27" s="59">
        <v>501.62730227370685</v>
      </c>
      <c r="K27" s="142"/>
      <c r="L27" s="142"/>
    </row>
    <row r="28" spans="1:12" ht="13.5" customHeight="1" x14ac:dyDescent="0.2">
      <c r="A28" s="121">
        <v>2020</v>
      </c>
      <c r="B28" s="67">
        <v>1082.4490000000001</v>
      </c>
      <c r="C28" s="59">
        <v>500.98700000000002</v>
      </c>
      <c r="D28" s="59">
        <v>26.245976260257159</v>
      </c>
      <c r="E28" s="59">
        <v>109.96220766190817</v>
      </c>
      <c r="F28" s="59">
        <v>742.44344903440754</v>
      </c>
      <c r="G28" s="59">
        <v>2485.0120795553744</v>
      </c>
      <c r="H28" s="59">
        <v>6441.7995461537284</v>
      </c>
      <c r="I28" s="59">
        <v>17326.29</v>
      </c>
      <c r="J28" s="59">
        <v>539.11941351225857</v>
      </c>
      <c r="K28" s="142"/>
      <c r="L28" s="142"/>
    </row>
    <row r="29" spans="1:12" ht="13.5" customHeight="1" x14ac:dyDescent="0.2">
      <c r="A29" s="121">
        <v>2021</v>
      </c>
      <c r="B29" s="67">
        <v>1349.8920000000001</v>
      </c>
      <c r="C29" s="59">
        <v>488.22899999999998</v>
      </c>
      <c r="D29" s="59">
        <v>25.366313978761813</v>
      </c>
      <c r="E29" s="59">
        <v>138.69119762074138</v>
      </c>
      <c r="F29" s="59">
        <v>941.52770550496643</v>
      </c>
      <c r="G29" s="59">
        <v>3208.2642163375308</v>
      </c>
      <c r="H29" s="59">
        <v>7968.1093653149546</v>
      </c>
      <c r="I29" s="59">
        <v>20832.262875260825</v>
      </c>
      <c r="J29" s="59">
        <v>702.57060030362345</v>
      </c>
      <c r="K29" s="142"/>
      <c r="L29" s="142"/>
    </row>
    <row r="30" spans="1:12" ht="13.5" customHeight="1" x14ac:dyDescent="0.2">
      <c r="A30" s="125">
        <v>2022</v>
      </c>
      <c r="B30" s="126">
        <v>1096.9388882261194</v>
      </c>
      <c r="C30" s="64">
        <v>517.35405169909961</v>
      </c>
      <c r="D30" s="64">
        <v>24.486984723746495</v>
      </c>
      <c r="E30" s="64">
        <v>120.97191935373831</v>
      </c>
      <c r="F30" s="64">
        <v>719.5092467443958</v>
      </c>
      <c r="G30" s="64">
        <v>2435.3549135538815</v>
      </c>
      <c r="H30" s="64">
        <v>6240.015348231449</v>
      </c>
      <c r="I30" s="64">
        <v>18549.039433771486</v>
      </c>
      <c r="J30" s="64">
        <v>550.89045930693749</v>
      </c>
      <c r="K30" s="142"/>
      <c r="L30" s="142"/>
    </row>
    <row r="31" spans="1:12" ht="13.5" customHeight="1" x14ac:dyDescent="0.2"/>
    <row r="32" spans="1:12" ht="13.5" customHeight="1" x14ac:dyDescent="0.2">
      <c r="A32" s="69" t="s">
        <v>31</v>
      </c>
    </row>
    <row r="44" spans="1:10" x14ac:dyDescent="0.2">
      <c r="A44" s="131"/>
      <c r="B44" s="145"/>
      <c r="C44" s="145"/>
      <c r="D44" s="145"/>
      <c r="E44" s="145"/>
      <c r="F44" s="145"/>
      <c r="G44" s="145"/>
      <c r="H44" s="145"/>
      <c r="I44" s="145"/>
      <c r="J44" s="145"/>
    </row>
  </sheetData>
  <mergeCells count="8">
    <mergeCell ref="A19:A20"/>
    <mergeCell ref="B19:B20"/>
    <mergeCell ref="C19:I19"/>
    <mergeCell ref="J19:J20"/>
    <mergeCell ref="A5:A6"/>
    <mergeCell ref="B5:B6"/>
    <mergeCell ref="C5:I5"/>
    <mergeCell ref="J5:J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Normal="100" workbookViewId="0"/>
  </sheetViews>
  <sheetFormatPr defaultRowHeight="14.25" x14ac:dyDescent="0.2"/>
  <cols>
    <col min="1" max="9" width="7.875" customWidth="1"/>
  </cols>
  <sheetData>
    <row r="1" spans="1:11" s="208" customFormat="1" ht="15" customHeight="1" x14ac:dyDescent="0.2">
      <c r="A1" s="72" t="s">
        <v>182</v>
      </c>
      <c r="K1" s="284" t="s">
        <v>157</v>
      </c>
    </row>
    <row r="2" spans="1:11" s="259" customFormat="1" ht="20.100000000000001" customHeight="1" x14ac:dyDescent="0.2">
      <c r="A2" s="1" t="s">
        <v>82</v>
      </c>
    </row>
    <row r="3" spans="1:11" ht="15" customHeight="1" x14ac:dyDescent="0.2"/>
    <row r="4" spans="1:11" ht="13.5" customHeight="1" x14ac:dyDescent="0.2">
      <c r="A4" s="114" t="s">
        <v>120</v>
      </c>
      <c r="B4" s="115"/>
      <c r="C4" s="116"/>
      <c r="D4" s="116"/>
      <c r="E4" s="116"/>
      <c r="F4" s="115"/>
      <c r="G4" s="115"/>
      <c r="H4" s="115"/>
      <c r="I4" s="115"/>
      <c r="J4" s="12" t="s">
        <v>1</v>
      </c>
    </row>
    <row r="5" spans="1:11" ht="15" customHeight="1" x14ac:dyDescent="0.2">
      <c r="A5" s="307" t="s">
        <v>68</v>
      </c>
      <c r="B5" s="309" t="s">
        <v>85</v>
      </c>
      <c r="C5" s="311" t="s">
        <v>69</v>
      </c>
      <c r="D5" s="312"/>
      <c r="E5" s="312"/>
      <c r="F5" s="312"/>
      <c r="G5" s="312"/>
      <c r="H5" s="312"/>
      <c r="I5" s="313"/>
      <c r="J5" s="318" t="s">
        <v>70</v>
      </c>
    </row>
    <row r="6" spans="1:11" ht="15" customHeight="1" x14ac:dyDescent="0.2">
      <c r="A6" s="308"/>
      <c r="B6" s="310"/>
      <c r="C6" s="118" t="s">
        <v>10</v>
      </c>
      <c r="D6" s="118" t="s">
        <v>71</v>
      </c>
      <c r="E6" s="118" t="s">
        <v>72</v>
      </c>
      <c r="F6" s="118" t="s">
        <v>86</v>
      </c>
      <c r="G6" s="118" t="s">
        <v>87</v>
      </c>
      <c r="H6" s="118" t="s">
        <v>88</v>
      </c>
      <c r="I6" s="118" t="s">
        <v>54</v>
      </c>
      <c r="J6" s="319"/>
    </row>
    <row r="7" spans="1:11" ht="13.5" customHeight="1" x14ac:dyDescent="0.2">
      <c r="A7" s="121">
        <v>2013</v>
      </c>
      <c r="B7" s="155">
        <v>26866</v>
      </c>
      <c r="C7" s="28">
        <v>158</v>
      </c>
      <c r="D7" s="28">
        <v>302</v>
      </c>
      <c r="E7" s="28">
        <v>1291</v>
      </c>
      <c r="F7" s="28">
        <v>8320</v>
      </c>
      <c r="G7" s="28">
        <v>6391</v>
      </c>
      <c r="H7" s="28">
        <v>6768</v>
      </c>
      <c r="I7" s="28">
        <v>3636</v>
      </c>
      <c r="J7" s="28">
        <v>16462</v>
      </c>
    </row>
    <row r="8" spans="1:11" ht="13.5" customHeight="1" x14ac:dyDescent="0.2">
      <c r="A8" s="121">
        <v>2014</v>
      </c>
      <c r="B8" s="155">
        <v>26499</v>
      </c>
      <c r="C8" s="28">
        <v>169</v>
      </c>
      <c r="D8" s="28">
        <v>296</v>
      </c>
      <c r="E8" s="28">
        <v>1356</v>
      </c>
      <c r="F8" s="28">
        <v>8078</v>
      </c>
      <c r="G8" s="28">
        <v>6346</v>
      </c>
      <c r="H8" s="28">
        <v>6588</v>
      </c>
      <c r="I8" s="28">
        <v>3666</v>
      </c>
      <c r="J8" s="28">
        <v>16245</v>
      </c>
    </row>
    <row r="9" spans="1:11" ht="13.5" customHeight="1" x14ac:dyDescent="0.2">
      <c r="A9" s="121">
        <v>2015</v>
      </c>
      <c r="B9" s="155">
        <v>27462</v>
      </c>
      <c r="C9" s="28">
        <v>162</v>
      </c>
      <c r="D9" s="28">
        <v>301</v>
      </c>
      <c r="E9" s="28">
        <v>1402</v>
      </c>
      <c r="F9" s="28">
        <v>8304</v>
      </c>
      <c r="G9" s="28">
        <v>6695</v>
      </c>
      <c r="H9" s="28">
        <v>6734</v>
      </c>
      <c r="I9" s="28">
        <v>3864</v>
      </c>
      <c r="J9" s="28">
        <v>16864</v>
      </c>
    </row>
    <row r="10" spans="1:11" ht="13.5" customHeight="1" x14ac:dyDescent="0.2">
      <c r="A10" s="121">
        <v>2016</v>
      </c>
      <c r="B10" s="155">
        <v>26764</v>
      </c>
      <c r="C10" s="28">
        <v>179</v>
      </c>
      <c r="D10" s="28">
        <v>251</v>
      </c>
      <c r="E10" s="28">
        <v>1297</v>
      </c>
      <c r="F10" s="28">
        <v>7748</v>
      </c>
      <c r="G10" s="28">
        <v>6907</v>
      </c>
      <c r="H10" s="28">
        <v>6553</v>
      </c>
      <c r="I10" s="28">
        <v>3829</v>
      </c>
      <c r="J10" s="28">
        <v>16382</v>
      </c>
    </row>
    <row r="11" spans="1:11" ht="13.5" customHeight="1" x14ac:dyDescent="0.2">
      <c r="A11" s="121">
        <v>2017</v>
      </c>
      <c r="B11" s="155">
        <v>27489</v>
      </c>
      <c r="C11" s="28">
        <v>155</v>
      </c>
      <c r="D11" s="28">
        <v>274</v>
      </c>
      <c r="E11" s="28">
        <v>1297</v>
      </c>
      <c r="F11" s="28">
        <v>7755</v>
      </c>
      <c r="G11" s="28">
        <v>7209</v>
      </c>
      <c r="H11" s="28">
        <v>6695</v>
      </c>
      <c r="I11" s="28">
        <v>4104</v>
      </c>
      <c r="J11" s="28">
        <v>16690</v>
      </c>
    </row>
    <row r="12" spans="1:11" ht="13.5" customHeight="1" x14ac:dyDescent="0.2">
      <c r="A12" s="121">
        <v>2018</v>
      </c>
      <c r="B12" s="155">
        <v>27777</v>
      </c>
      <c r="C12" s="28">
        <v>159</v>
      </c>
      <c r="D12" s="28">
        <v>258</v>
      </c>
      <c r="E12" s="28">
        <v>1365</v>
      </c>
      <c r="F12" s="28">
        <v>7677</v>
      </c>
      <c r="G12" s="28">
        <v>7494</v>
      </c>
      <c r="H12" s="28">
        <v>6741</v>
      </c>
      <c r="I12" s="28">
        <v>4083</v>
      </c>
      <c r="J12" s="28">
        <v>16953</v>
      </c>
    </row>
    <row r="13" spans="1:11" ht="13.5" customHeight="1" x14ac:dyDescent="0.2">
      <c r="A13" s="121">
        <v>2019</v>
      </c>
      <c r="B13" s="155">
        <v>27405</v>
      </c>
      <c r="C13" s="28">
        <v>166</v>
      </c>
      <c r="D13" s="28">
        <v>248</v>
      </c>
      <c r="E13" s="28">
        <v>1293</v>
      </c>
      <c r="F13" s="28">
        <v>7404</v>
      </c>
      <c r="G13" s="28">
        <v>7807</v>
      </c>
      <c r="H13" s="28">
        <v>6505</v>
      </c>
      <c r="I13" s="28">
        <v>3982</v>
      </c>
      <c r="J13" s="28">
        <v>16918</v>
      </c>
    </row>
    <row r="14" spans="1:11" ht="13.5" customHeight="1" x14ac:dyDescent="0.2">
      <c r="A14" s="121">
        <v>2020</v>
      </c>
      <c r="B14" s="155">
        <v>30428</v>
      </c>
      <c r="C14" s="28">
        <v>160</v>
      </c>
      <c r="D14" s="28">
        <v>241</v>
      </c>
      <c r="E14" s="28">
        <v>1324</v>
      </c>
      <c r="F14" s="28">
        <v>7517</v>
      </c>
      <c r="G14" s="28">
        <v>8839</v>
      </c>
      <c r="H14" s="28">
        <v>7797</v>
      </c>
      <c r="I14" s="28">
        <v>4550</v>
      </c>
      <c r="J14" s="28">
        <v>18081</v>
      </c>
    </row>
    <row r="15" spans="1:11" ht="13.5" customHeight="1" x14ac:dyDescent="0.2">
      <c r="A15" s="121">
        <v>2021</v>
      </c>
      <c r="B15" s="155">
        <v>37898</v>
      </c>
      <c r="C15" s="28">
        <v>148</v>
      </c>
      <c r="D15" s="28">
        <v>235</v>
      </c>
      <c r="E15" s="28">
        <v>1604</v>
      </c>
      <c r="F15" s="28">
        <v>9591</v>
      </c>
      <c r="G15" s="28">
        <v>11642</v>
      </c>
      <c r="H15" s="28">
        <v>9586</v>
      </c>
      <c r="I15" s="28">
        <v>5092</v>
      </c>
      <c r="J15" s="28">
        <v>23220</v>
      </c>
    </row>
    <row r="16" spans="1:11" ht="13.5" customHeight="1" x14ac:dyDescent="0.2">
      <c r="A16" s="125">
        <v>2022</v>
      </c>
      <c r="B16" s="156">
        <v>30758</v>
      </c>
      <c r="C16" s="33">
        <v>178</v>
      </c>
      <c r="D16" s="33">
        <v>202</v>
      </c>
      <c r="E16" s="33">
        <v>1409</v>
      </c>
      <c r="F16" s="33">
        <v>7474</v>
      </c>
      <c r="G16" s="33">
        <v>9300</v>
      </c>
      <c r="H16" s="33">
        <v>7778</v>
      </c>
      <c r="I16" s="33">
        <v>4417</v>
      </c>
      <c r="J16" s="33">
        <v>18563</v>
      </c>
    </row>
    <row r="17" spans="1:10" s="208" customFormat="1" ht="13.5" customHeight="1" x14ac:dyDescent="0.2">
      <c r="A17" s="122"/>
      <c r="B17" s="133"/>
      <c r="C17" s="134"/>
      <c r="D17" s="134"/>
      <c r="E17" s="134"/>
      <c r="F17" s="134"/>
      <c r="G17" s="134"/>
      <c r="H17" s="134"/>
      <c r="I17" s="134"/>
      <c r="J17" s="134"/>
    </row>
    <row r="18" spans="1:10" ht="13.5" customHeight="1" x14ac:dyDescent="0.2">
      <c r="A18" s="114" t="s">
        <v>90</v>
      </c>
      <c r="B18" s="115"/>
      <c r="C18" s="116"/>
      <c r="D18" s="116"/>
      <c r="E18" s="116"/>
      <c r="F18" s="115"/>
      <c r="G18" s="115"/>
      <c r="H18" s="115"/>
      <c r="I18" s="115"/>
      <c r="J18" s="12" t="s">
        <v>24</v>
      </c>
    </row>
    <row r="19" spans="1:10" ht="15" customHeight="1" x14ac:dyDescent="0.2">
      <c r="A19" s="307" t="s">
        <v>68</v>
      </c>
      <c r="B19" s="309" t="s">
        <v>85</v>
      </c>
      <c r="C19" s="311" t="s">
        <v>69</v>
      </c>
      <c r="D19" s="312"/>
      <c r="E19" s="312"/>
      <c r="F19" s="312"/>
      <c r="G19" s="312"/>
      <c r="H19" s="312"/>
      <c r="I19" s="313"/>
      <c r="J19" s="318" t="s">
        <v>70</v>
      </c>
    </row>
    <row r="20" spans="1:10" ht="15" customHeight="1" x14ac:dyDescent="0.2">
      <c r="A20" s="308"/>
      <c r="B20" s="310"/>
      <c r="C20" s="118" t="s">
        <v>10</v>
      </c>
      <c r="D20" s="118" t="s">
        <v>71</v>
      </c>
      <c r="E20" s="118" t="s">
        <v>72</v>
      </c>
      <c r="F20" s="118" t="s">
        <v>86</v>
      </c>
      <c r="G20" s="118" t="s">
        <v>87</v>
      </c>
      <c r="H20" s="118" t="s">
        <v>88</v>
      </c>
      <c r="I20" s="118" t="s">
        <v>54</v>
      </c>
      <c r="J20" s="319"/>
    </row>
    <row r="21" spans="1:10" ht="13.5" customHeight="1" x14ac:dyDescent="0.2">
      <c r="A21" s="121">
        <v>2013</v>
      </c>
      <c r="B21" s="67">
        <v>1018.609</v>
      </c>
      <c r="C21" s="59">
        <v>554.03599999999994</v>
      </c>
      <c r="D21" s="59">
        <v>40.144333501044478</v>
      </c>
      <c r="E21" s="59">
        <v>148.13021460522609</v>
      </c>
      <c r="F21" s="59">
        <v>1170.7402187961497</v>
      </c>
      <c r="G21" s="59">
        <v>3611.0914920966761</v>
      </c>
      <c r="H21" s="59">
        <v>8555.2844809060916</v>
      </c>
      <c r="I21" s="59">
        <v>19726.027397260274</v>
      </c>
      <c r="J21" s="59">
        <v>648.11584982232125</v>
      </c>
    </row>
    <row r="22" spans="1:10" ht="13.5" customHeight="1" x14ac:dyDescent="0.2">
      <c r="A22" s="121">
        <v>2014</v>
      </c>
      <c r="B22" s="67">
        <v>1003.486</v>
      </c>
      <c r="C22" s="59">
        <v>597.5</v>
      </c>
      <c r="D22" s="59">
        <v>39.970670170401988</v>
      </c>
      <c r="E22" s="59">
        <v>154.8658543061787</v>
      </c>
      <c r="F22" s="59">
        <v>1135.9138179177116</v>
      </c>
      <c r="G22" s="59">
        <v>3412.9105468939074</v>
      </c>
      <c r="H22" s="59">
        <v>8231.9130326127706</v>
      </c>
      <c r="I22" s="59">
        <v>19140.104941655572</v>
      </c>
      <c r="J22" s="59">
        <v>639.18681429803257</v>
      </c>
    </row>
    <row r="23" spans="1:10" ht="13.5" customHeight="1" x14ac:dyDescent="0.2">
      <c r="A23" s="121">
        <v>2015</v>
      </c>
      <c r="B23" s="67">
        <v>1038.5730000000001</v>
      </c>
      <c r="C23" s="59">
        <v>566.048</v>
      </c>
      <c r="D23" s="59">
        <v>41.280773719644571</v>
      </c>
      <c r="E23" s="59">
        <v>159.68318491643112</v>
      </c>
      <c r="F23" s="59">
        <v>1167.2101652985496</v>
      </c>
      <c r="G23" s="59">
        <v>3425.3408713002996</v>
      </c>
      <c r="H23" s="59">
        <v>8255.1824745933081</v>
      </c>
      <c r="I23" s="59">
        <v>19343.211854225072</v>
      </c>
      <c r="J23" s="59">
        <v>663.24347454000861</v>
      </c>
    </row>
    <row r="24" spans="1:10" ht="13.5" customHeight="1" x14ac:dyDescent="0.2">
      <c r="A24" s="121">
        <v>2016</v>
      </c>
      <c r="B24" s="67">
        <v>1010.388</v>
      </c>
      <c r="C24" s="59">
        <v>609.74599999999998</v>
      </c>
      <c r="D24" s="59">
        <v>34.925602205739629</v>
      </c>
      <c r="E24" s="59">
        <v>147.47233330339165</v>
      </c>
      <c r="F24" s="59">
        <v>1090.059328603365</v>
      </c>
      <c r="G24" s="59">
        <v>3352.1234078384455</v>
      </c>
      <c r="H24" s="59">
        <v>7829.2452717475717</v>
      </c>
      <c r="I24" s="59">
        <v>18378.170822433942</v>
      </c>
      <c r="J24" s="59">
        <v>643.85808632029523</v>
      </c>
    </row>
    <row r="25" spans="1:10" ht="13.5" customHeight="1" x14ac:dyDescent="0.2">
      <c r="A25" s="121">
        <v>2017</v>
      </c>
      <c r="B25" s="67">
        <v>1035.7190000000001</v>
      </c>
      <c r="C25" s="59">
        <v>517.14099999999996</v>
      </c>
      <c r="D25" s="59">
        <v>38.570498495539404</v>
      </c>
      <c r="E25" s="59">
        <v>147.72857351945387</v>
      </c>
      <c r="F25" s="59">
        <v>1090.7809668215516</v>
      </c>
      <c r="G25" s="59">
        <v>3317.9838035996604</v>
      </c>
      <c r="H25" s="59">
        <v>7798.3040581465784</v>
      </c>
      <c r="I25" s="59">
        <v>18915.493282326643</v>
      </c>
      <c r="J25" s="59">
        <v>655.39638817294212</v>
      </c>
    </row>
    <row r="26" spans="1:10" ht="13.5" customHeight="1" x14ac:dyDescent="0.2">
      <c r="A26" s="121">
        <v>2018</v>
      </c>
      <c r="B26" s="67">
        <v>1044.721</v>
      </c>
      <c r="C26" s="59">
        <v>528.11599999999999</v>
      </c>
      <c r="D26" s="59">
        <v>36.660277168746688</v>
      </c>
      <c r="E26" s="59">
        <v>156.37718176241094</v>
      </c>
      <c r="F26" s="59">
        <v>1076.5195479375122</v>
      </c>
      <c r="G26" s="59">
        <v>3279.9656859741422</v>
      </c>
      <c r="H26" s="59">
        <v>7663.9721682185609</v>
      </c>
      <c r="I26" s="59">
        <v>18168.064609428882</v>
      </c>
      <c r="J26" s="59">
        <v>665.25007210505555</v>
      </c>
    </row>
    <row r="27" spans="1:10" ht="13.5" customHeight="1" x14ac:dyDescent="0.2">
      <c r="A27" s="121">
        <v>2019</v>
      </c>
      <c r="B27" s="67">
        <v>1029.02</v>
      </c>
      <c r="C27" s="59">
        <v>556.59900000000005</v>
      </c>
      <c r="D27" s="59">
        <v>35.462311284736622</v>
      </c>
      <c r="E27" s="59">
        <v>149.80717973791275</v>
      </c>
      <c r="F27" s="59">
        <v>1031.508085998016</v>
      </c>
      <c r="G27" s="59">
        <v>3263.973376479491</v>
      </c>
      <c r="H27" s="59">
        <v>7173.577415086017</v>
      </c>
      <c r="I27" s="59">
        <v>17093.79695213565</v>
      </c>
      <c r="J27" s="59">
        <v>663.64916425042225</v>
      </c>
    </row>
    <row r="28" spans="1:10" ht="13.5" customHeight="1" x14ac:dyDescent="0.2">
      <c r="A28" s="121">
        <v>2020</v>
      </c>
      <c r="B28" s="67">
        <v>1141.3699999999999</v>
      </c>
      <c r="C28" s="59">
        <v>544.86599999999999</v>
      </c>
      <c r="D28" s="59">
        <v>34.545755566561141</v>
      </c>
      <c r="E28" s="59">
        <v>155.91750503728949</v>
      </c>
      <c r="F28" s="59">
        <v>1039.3643520288483</v>
      </c>
      <c r="G28" s="59">
        <v>3542.089107244472</v>
      </c>
      <c r="H28" s="59">
        <v>8374.1911231640843</v>
      </c>
      <c r="I28" s="59">
        <v>19053.202403634765</v>
      </c>
      <c r="J28" s="59">
        <v>709.35647506993132</v>
      </c>
    </row>
    <row r="29" spans="1:10" ht="13.5" customHeight="1" x14ac:dyDescent="0.2">
      <c r="A29" s="121">
        <v>2021</v>
      </c>
      <c r="B29" s="67">
        <v>1423.8589999999999</v>
      </c>
      <c r="C29" s="59">
        <v>510.16890727335402</v>
      </c>
      <c r="D29" s="59">
        <v>33.919809240766412</v>
      </c>
      <c r="E29" s="59">
        <v>192.7963402350577</v>
      </c>
      <c r="F29" s="59">
        <v>1310.8502895802367</v>
      </c>
      <c r="G29" s="59">
        <v>4481.5102096593828</v>
      </c>
      <c r="H29" s="59">
        <v>10245.831551945275</v>
      </c>
      <c r="I29" s="59">
        <v>22282.51356555225</v>
      </c>
      <c r="J29" s="59">
        <v>912.29565922889014</v>
      </c>
    </row>
    <row r="30" spans="1:10" ht="13.5" customHeight="1" x14ac:dyDescent="0.2">
      <c r="A30" s="125">
        <v>2022</v>
      </c>
      <c r="B30" s="126">
        <v>1157.839698038659</v>
      </c>
      <c r="C30" s="64">
        <v>633.00142247510666</v>
      </c>
      <c r="D30" s="64">
        <v>29.178776340345866</v>
      </c>
      <c r="E30" s="64">
        <v>173.22680724798664</v>
      </c>
      <c r="F30" s="64">
        <v>1013.7165038851899</v>
      </c>
      <c r="G30" s="64">
        <v>3495.5835369291485</v>
      </c>
      <c r="H30" s="64">
        <v>8040.315286212689</v>
      </c>
      <c r="I30" s="64">
        <v>19513.595900245189</v>
      </c>
      <c r="J30" s="64">
        <v>731.65478018332169</v>
      </c>
    </row>
    <row r="31" spans="1:10" ht="13.5" customHeight="1" x14ac:dyDescent="0.2"/>
    <row r="32" spans="1:10" ht="13.5" customHeight="1" x14ac:dyDescent="0.2">
      <c r="A32" s="69" t="s">
        <v>31</v>
      </c>
    </row>
  </sheetData>
  <mergeCells count="8">
    <mergeCell ref="C19:I19"/>
    <mergeCell ref="J19:J20"/>
    <mergeCell ref="A19:A20"/>
    <mergeCell ref="B19:B20"/>
    <mergeCell ref="C5:I5"/>
    <mergeCell ref="J5:J6"/>
    <mergeCell ref="A5:A6"/>
    <mergeCell ref="B5:B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Normal="100" workbookViewId="0"/>
  </sheetViews>
  <sheetFormatPr defaultRowHeight="14.25" x14ac:dyDescent="0.2"/>
  <cols>
    <col min="1" max="9" width="7.875" style="208" customWidth="1"/>
    <col min="10" max="10" width="9" style="208"/>
    <col min="11" max="11" width="9" style="151"/>
    <col min="12" max="16384" width="9" style="208"/>
  </cols>
  <sheetData>
    <row r="1" spans="1:11" ht="15" customHeight="1" x14ac:dyDescent="0.2">
      <c r="A1" s="72" t="s">
        <v>182</v>
      </c>
      <c r="K1" s="284" t="s">
        <v>157</v>
      </c>
    </row>
    <row r="2" spans="1:11" s="259" customFormat="1" ht="20.100000000000001" customHeight="1" x14ac:dyDescent="0.2">
      <c r="A2" s="1" t="s">
        <v>83</v>
      </c>
      <c r="K2" s="260"/>
    </row>
    <row r="3" spans="1:11" ht="15" customHeight="1" x14ac:dyDescent="0.2"/>
    <row r="4" spans="1:11" ht="13.5" customHeight="1" x14ac:dyDescent="0.2">
      <c r="A4" s="114" t="s">
        <v>121</v>
      </c>
      <c r="B4" s="115"/>
      <c r="C4" s="116"/>
      <c r="D4" s="116"/>
      <c r="E4" s="116"/>
      <c r="F4" s="115"/>
      <c r="G4" s="115"/>
      <c r="H4" s="115"/>
      <c r="I4" s="115"/>
      <c r="J4" s="12" t="s">
        <v>1</v>
      </c>
    </row>
    <row r="5" spans="1:11" ht="15" customHeight="1" x14ac:dyDescent="0.2">
      <c r="A5" s="307" t="s">
        <v>68</v>
      </c>
      <c r="B5" s="309" t="s">
        <v>85</v>
      </c>
      <c r="C5" s="311" t="s">
        <v>69</v>
      </c>
      <c r="D5" s="312"/>
      <c r="E5" s="312"/>
      <c r="F5" s="312"/>
      <c r="G5" s="312"/>
      <c r="H5" s="312"/>
      <c r="I5" s="313"/>
      <c r="J5" s="318" t="s">
        <v>70</v>
      </c>
    </row>
    <row r="6" spans="1:11" ht="15" customHeight="1" x14ac:dyDescent="0.2">
      <c r="A6" s="308"/>
      <c r="B6" s="310"/>
      <c r="C6" s="118" t="s">
        <v>10</v>
      </c>
      <c r="D6" s="118" t="s">
        <v>71</v>
      </c>
      <c r="E6" s="118" t="s">
        <v>72</v>
      </c>
      <c r="F6" s="118" t="s">
        <v>86</v>
      </c>
      <c r="G6" s="118" t="s">
        <v>87</v>
      </c>
      <c r="H6" s="118" t="s">
        <v>88</v>
      </c>
      <c r="I6" s="118" t="s">
        <v>54</v>
      </c>
      <c r="J6" s="319"/>
      <c r="K6" s="131"/>
    </row>
    <row r="7" spans="1:11" ht="13.5" customHeight="1" x14ac:dyDescent="0.2">
      <c r="A7" s="121">
        <v>2013</v>
      </c>
      <c r="B7" s="155">
        <v>25223</v>
      </c>
      <c r="C7" s="28">
        <v>143</v>
      </c>
      <c r="D7" s="28">
        <v>148</v>
      </c>
      <c r="E7" s="28">
        <v>530</v>
      </c>
      <c r="F7" s="28">
        <v>3523</v>
      </c>
      <c r="G7" s="28">
        <v>4089</v>
      </c>
      <c r="H7" s="28">
        <v>8759</v>
      </c>
      <c r="I7" s="28">
        <v>8031</v>
      </c>
      <c r="J7" s="28">
        <v>8433</v>
      </c>
      <c r="K7" s="134"/>
    </row>
    <row r="8" spans="1:11" ht="13.5" customHeight="1" x14ac:dyDescent="0.2">
      <c r="A8" s="121">
        <v>2014</v>
      </c>
      <c r="B8" s="155">
        <v>24847</v>
      </c>
      <c r="C8" s="28">
        <v>149</v>
      </c>
      <c r="D8" s="28">
        <v>126</v>
      </c>
      <c r="E8" s="28">
        <v>512</v>
      </c>
      <c r="F8" s="28">
        <v>3471</v>
      </c>
      <c r="G8" s="28">
        <v>4108</v>
      </c>
      <c r="H8" s="28">
        <v>8449</v>
      </c>
      <c r="I8" s="28">
        <v>8032</v>
      </c>
      <c r="J8" s="28">
        <v>8366</v>
      </c>
      <c r="K8" s="134"/>
    </row>
    <row r="9" spans="1:11" ht="13.5" customHeight="1" x14ac:dyDescent="0.2">
      <c r="A9" s="121">
        <v>2015</v>
      </c>
      <c r="B9" s="155">
        <v>26364</v>
      </c>
      <c r="C9" s="28">
        <v>123</v>
      </c>
      <c r="D9" s="28">
        <v>154</v>
      </c>
      <c r="E9" s="28">
        <v>479</v>
      </c>
      <c r="F9" s="28">
        <v>3657</v>
      </c>
      <c r="G9" s="28">
        <v>4284</v>
      </c>
      <c r="H9" s="28">
        <v>8765</v>
      </c>
      <c r="I9" s="28">
        <v>8902</v>
      </c>
      <c r="J9" s="28">
        <v>8697</v>
      </c>
      <c r="K9" s="134"/>
    </row>
    <row r="10" spans="1:11" ht="13.5" customHeight="1" x14ac:dyDescent="0.2">
      <c r="A10" s="121">
        <v>2016</v>
      </c>
      <c r="B10" s="155">
        <v>25587</v>
      </c>
      <c r="C10" s="28">
        <v>132</v>
      </c>
      <c r="D10" s="28">
        <v>126</v>
      </c>
      <c r="E10" s="28">
        <v>570</v>
      </c>
      <c r="F10" s="28">
        <v>3336</v>
      </c>
      <c r="G10" s="28">
        <v>4417</v>
      </c>
      <c r="H10" s="28">
        <v>8066</v>
      </c>
      <c r="I10" s="28">
        <v>8940</v>
      </c>
      <c r="J10" s="28">
        <v>8581</v>
      </c>
      <c r="K10" s="134"/>
    </row>
    <row r="11" spans="1:11" ht="13.5" customHeight="1" x14ac:dyDescent="0.2">
      <c r="A11" s="121">
        <v>2017</v>
      </c>
      <c r="B11" s="155">
        <v>26425</v>
      </c>
      <c r="C11" s="28">
        <v>108</v>
      </c>
      <c r="D11" s="28">
        <v>111</v>
      </c>
      <c r="E11" s="28">
        <v>534</v>
      </c>
      <c r="F11" s="28">
        <v>3447</v>
      </c>
      <c r="G11" s="28">
        <v>4483</v>
      </c>
      <c r="H11" s="28">
        <v>8310</v>
      </c>
      <c r="I11" s="28">
        <v>9432</v>
      </c>
      <c r="J11" s="28">
        <v>8683</v>
      </c>
      <c r="K11" s="134"/>
    </row>
    <row r="12" spans="1:11" ht="13.5" customHeight="1" x14ac:dyDescent="0.2">
      <c r="A12" s="121">
        <v>2018</v>
      </c>
      <c r="B12" s="155">
        <v>26516</v>
      </c>
      <c r="C12" s="28">
        <v>129</v>
      </c>
      <c r="D12" s="28">
        <v>139</v>
      </c>
      <c r="E12" s="28">
        <v>497</v>
      </c>
      <c r="F12" s="28">
        <v>3396</v>
      </c>
      <c r="G12" s="28">
        <v>4686</v>
      </c>
      <c r="H12" s="28">
        <v>8297</v>
      </c>
      <c r="I12" s="28">
        <v>9372</v>
      </c>
      <c r="J12" s="28">
        <v>8847</v>
      </c>
      <c r="K12" s="134"/>
    </row>
    <row r="13" spans="1:11" ht="13.5" customHeight="1" x14ac:dyDescent="0.2">
      <c r="A13" s="121">
        <v>2019</v>
      </c>
      <c r="B13" s="155">
        <v>25829</v>
      </c>
      <c r="C13" s="28">
        <v>126</v>
      </c>
      <c r="D13" s="28">
        <v>129</v>
      </c>
      <c r="E13" s="28">
        <v>547</v>
      </c>
      <c r="F13" s="28">
        <v>3230</v>
      </c>
      <c r="G13" s="28">
        <v>4707</v>
      </c>
      <c r="H13" s="28">
        <v>7932</v>
      </c>
      <c r="I13" s="28">
        <v>9158</v>
      </c>
      <c r="J13" s="28">
        <v>8739</v>
      </c>
      <c r="K13" s="134"/>
    </row>
    <row r="14" spans="1:11" ht="13.5" customHeight="1" x14ac:dyDescent="0.2">
      <c r="A14" s="121">
        <v>2020</v>
      </c>
      <c r="B14" s="155">
        <v>28661</v>
      </c>
      <c r="C14" s="28">
        <v>128</v>
      </c>
      <c r="D14" s="28">
        <v>116</v>
      </c>
      <c r="E14" s="28">
        <v>497</v>
      </c>
      <c r="F14" s="28">
        <v>3371</v>
      </c>
      <c r="G14" s="28">
        <v>5366</v>
      </c>
      <c r="H14" s="28">
        <v>9122</v>
      </c>
      <c r="I14" s="28">
        <v>10061</v>
      </c>
      <c r="J14" s="28">
        <v>9478</v>
      </c>
      <c r="K14" s="134"/>
    </row>
    <row r="15" spans="1:11" ht="13.5" customHeight="1" x14ac:dyDescent="0.2">
      <c r="A15" s="121">
        <v>2021</v>
      </c>
      <c r="B15" s="155">
        <v>35563</v>
      </c>
      <c r="C15" s="28">
        <v>130</v>
      </c>
      <c r="D15" s="28">
        <v>108</v>
      </c>
      <c r="E15" s="28">
        <v>640</v>
      </c>
      <c r="F15" s="28">
        <v>4323</v>
      </c>
      <c r="G15" s="28">
        <v>7399</v>
      </c>
      <c r="H15" s="28">
        <v>11432</v>
      </c>
      <c r="I15" s="28">
        <v>11531</v>
      </c>
      <c r="J15" s="28">
        <v>12600</v>
      </c>
      <c r="K15" s="134"/>
    </row>
    <row r="16" spans="1:11" ht="13.5" customHeight="1" x14ac:dyDescent="0.2">
      <c r="A16" s="125">
        <v>2022</v>
      </c>
      <c r="B16" s="156">
        <v>28825</v>
      </c>
      <c r="C16" s="33">
        <v>107</v>
      </c>
      <c r="D16" s="33">
        <v>129</v>
      </c>
      <c r="E16" s="33">
        <v>506</v>
      </c>
      <c r="F16" s="33">
        <v>3210</v>
      </c>
      <c r="G16" s="33">
        <v>5479</v>
      </c>
      <c r="H16" s="33">
        <v>9135</v>
      </c>
      <c r="I16" s="33">
        <v>10259</v>
      </c>
      <c r="J16" s="33">
        <v>9431</v>
      </c>
    </row>
    <row r="17" spans="1:11" ht="13.5" customHeight="1" x14ac:dyDescent="0.2">
      <c r="A17" s="122"/>
      <c r="B17" s="133"/>
      <c r="C17" s="134"/>
      <c r="D17" s="134"/>
      <c r="E17" s="134"/>
      <c r="F17" s="134"/>
      <c r="G17" s="134"/>
      <c r="H17" s="134"/>
      <c r="I17" s="134"/>
      <c r="J17" s="134"/>
    </row>
    <row r="18" spans="1:11" ht="13.5" customHeight="1" x14ac:dyDescent="0.2">
      <c r="A18" s="114" t="s">
        <v>91</v>
      </c>
      <c r="B18" s="115"/>
      <c r="C18" s="116"/>
      <c r="D18" s="116"/>
      <c r="E18" s="116"/>
      <c r="F18" s="115"/>
      <c r="G18" s="115"/>
      <c r="H18" s="115"/>
      <c r="I18" s="115"/>
      <c r="J18" s="12" t="s">
        <v>24</v>
      </c>
    </row>
    <row r="19" spans="1:11" ht="15" customHeight="1" x14ac:dyDescent="0.2">
      <c r="A19" s="307" t="s">
        <v>68</v>
      </c>
      <c r="B19" s="309" t="s">
        <v>85</v>
      </c>
      <c r="C19" s="311" t="s">
        <v>69</v>
      </c>
      <c r="D19" s="312"/>
      <c r="E19" s="312"/>
      <c r="F19" s="312"/>
      <c r="G19" s="312"/>
      <c r="H19" s="312"/>
      <c r="I19" s="313"/>
      <c r="J19" s="318" t="s">
        <v>70</v>
      </c>
    </row>
    <row r="20" spans="1:11" ht="15" customHeight="1" x14ac:dyDescent="0.2">
      <c r="A20" s="308"/>
      <c r="B20" s="310"/>
      <c r="C20" s="118" t="s">
        <v>10</v>
      </c>
      <c r="D20" s="118" t="s">
        <v>71</v>
      </c>
      <c r="E20" s="118" t="s">
        <v>72</v>
      </c>
      <c r="F20" s="118" t="s">
        <v>86</v>
      </c>
      <c r="G20" s="118" t="s">
        <v>87</v>
      </c>
      <c r="H20" s="118" t="s">
        <v>88</v>
      </c>
      <c r="I20" s="118" t="s">
        <v>54</v>
      </c>
      <c r="J20" s="319"/>
      <c r="K20" s="131"/>
    </row>
    <row r="21" spans="1:11" ht="13.5" customHeight="1" x14ac:dyDescent="0.2">
      <c r="A21" s="121">
        <v>2013</v>
      </c>
      <c r="B21" s="67">
        <v>908.65099999999995</v>
      </c>
      <c r="C21" s="59">
        <v>529.904</v>
      </c>
      <c r="D21" s="59">
        <v>20.657782889493426</v>
      </c>
      <c r="E21" s="59">
        <v>63.614453203767894</v>
      </c>
      <c r="F21" s="59">
        <v>468.60306274598997</v>
      </c>
      <c r="G21" s="59">
        <v>1652.0344385951444</v>
      </c>
      <c r="H21" s="59">
        <v>5757.4811430825102</v>
      </c>
      <c r="I21" s="59">
        <v>16783.17294128711</v>
      </c>
      <c r="J21" s="59">
        <v>327.38211933821685</v>
      </c>
      <c r="K21" s="142"/>
    </row>
    <row r="22" spans="1:11" ht="13.5" customHeight="1" x14ac:dyDescent="0.2">
      <c r="A22" s="121">
        <v>2014</v>
      </c>
      <c r="B22" s="67">
        <v>894.43499999999995</v>
      </c>
      <c r="C22" s="59">
        <v>550.63800000000003</v>
      </c>
      <c r="D22" s="59">
        <v>17.880963869099993</v>
      </c>
      <c r="E22" s="59">
        <v>61.235339249161456</v>
      </c>
      <c r="F22" s="59">
        <v>462.65565143675178</v>
      </c>
      <c r="G22" s="59">
        <v>1601.8717098849677</v>
      </c>
      <c r="H22" s="59">
        <v>5506.7995841711281</v>
      </c>
      <c r="I22" s="59">
        <v>16062.554370106691</v>
      </c>
      <c r="J22" s="59">
        <v>324.95352535344426</v>
      </c>
      <c r="K22" s="142"/>
    </row>
    <row r="23" spans="1:11" ht="13.5" customHeight="1" x14ac:dyDescent="0.2">
      <c r="A23" s="121">
        <v>2015</v>
      </c>
      <c r="B23" s="67">
        <v>948.48299999999995</v>
      </c>
      <c r="C23" s="59">
        <v>452.339</v>
      </c>
      <c r="D23" s="59">
        <v>22.198774166392784</v>
      </c>
      <c r="E23" s="59">
        <v>57.201269653233723</v>
      </c>
      <c r="F23" s="59">
        <v>488.98611263394639</v>
      </c>
      <c r="G23" s="59">
        <v>1610.6413616010166</v>
      </c>
      <c r="H23" s="59">
        <v>5643.5879440341514</v>
      </c>
      <c r="I23" s="59">
        <v>17081.946136797567</v>
      </c>
      <c r="J23" s="59">
        <v>338.11878127948626</v>
      </c>
      <c r="K23" s="142"/>
    </row>
    <row r="24" spans="1:11" ht="13.5" customHeight="1" x14ac:dyDescent="0.2">
      <c r="A24" s="121">
        <v>2016</v>
      </c>
      <c r="B24" s="67">
        <v>919.76199999999994</v>
      </c>
      <c r="C24" s="59">
        <v>474.18900000000002</v>
      </c>
      <c r="D24" s="59">
        <v>18.434730446932484</v>
      </c>
      <c r="E24" s="59">
        <v>68.04178720706966</v>
      </c>
      <c r="F24" s="59">
        <v>448.29731680080204</v>
      </c>
      <c r="G24" s="59">
        <v>1594.961985595872</v>
      </c>
      <c r="H24" s="59">
        <v>5115.7805275609026</v>
      </c>
      <c r="I24" s="59">
        <v>16521.289178001185</v>
      </c>
      <c r="J24" s="59">
        <v>333.87370733854874</v>
      </c>
      <c r="K24" s="142"/>
    </row>
    <row r="25" spans="1:11" ht="13.5" customHeight="1" x14ac:dyDescent="0.2">
      <c r="A25" s="121">
        <v>2017</v>
      </c>
      <c r="B25" s="67">
        <v>948.78800000000001</v>
      </c>
      <c r="C25" s="59">
        <v>378.50200000000001</v>
      </c>
      <c r="D25" s="59">
        <v>16.439390853922681</v>
      </c>
      <c r="E25" s="59">
        <v>63.921053907353972</v>
      </c>
      <c r="F25" s="59">
        <v>465.15205492761601</v>
      </c>
      <c r="G25" s="59">
        <v>1552.8283783456125</v>
      </c>
      <c r="H25" s="59">
        <v>5187.9297912654238</v>
      </c>
      <c r="I25" s="59">
        <v>16824.980600968614</v>
      </c>
      <c r="J25" s="59">
        <v>338.00544864938934</v>
      </c>
      <c r="K25" s="142"/>
    </row>
    <row r="26" spans="1:11" ht="13.5" customHeight="1" x14ac:dyDescent="0.2">
      <c r="A26" s="121">
        <v>2018</v>
      </c>
      <c r="B26" s="67">
        <v>951.08500000000004</v>
      </c>
      <c r="C26" s="59">
        <v>452.90199999999999</v>
      </c>
      <c r="D26" s="59">
        <v>20.780012916497238</v>
      </c>
      <c r="E26" s="59">
        <v>59.90355166590934</v>
      </c>
      <c r="F26" s="59">
        <v>458.77353730473249</v>
      </c>
      <c r="G26" s="59">
        <v>1560.2447246847296</v>
      </c>
      <c r="H26" s="59">
        <v>5100.2437322694768</v>
      </c>
      <c r="I26" s="59">
        <v>16253.19748536744</v>
      </c>
      <c r="J26" s="59">
        <v>344.55845342443666</v>
      </c>
      <c r="K26" s="142"/>
    </row>
    <row r="27" spans="1:11" ht="13.5" customHeight="1" x14ac:dyDescent="0.2">
      <c r="A27" s="121">
        <v>2019</v>
      </c>
      <c r="B27" s="67">
        <v>925.46100000000001</v>
      </c>
      <c r="C27" s="59">
        <v>444.75799999999998</v>
      </c>
      <c r="D27" s="59">
        <v>19.416087507854861</v>
      </c>
      <c r="E27" s="59">
        <v>66.705080012560558</v>
      </c>
      <c r="F27" s="59">
        <v>435.54858557956618</v>
      </c>
      <c r="G27" s="59">
        <v>1512.694971984452</v>
      </c>
      <c r="H27" s="59">
        <v>4769.0624210868073</v>
      </c>
      <c r="I27" s="59">
        <v>15496.687621094312</v>
      </c>
      <c r="J27" s="59">
        <v>340.63336211248037</v>
      </c>
      <c r="K27" s="142"/>
    </row>
    <row r="28" spans="1:11" ht="13.5" customHeight="1" x14ac:dyDescent="0.2">
      <c r="A28" s="121">
        <v>2020</v>
      </c>
      <c r="B28" s="67">
        <v>1026.2059999999999</v>
      </c>
      <c r="C28" s="59">
        <v>455.16800000000001</v>
      </c>
      <c r="D28" s="59">
        <v>17.507240602309444</v>
      </c>
      <c r="E28" s="59">
        <v>61.597074572740006</v>
      </c>
      <c r="F28" s="59">
        <v>453.53121340116792</v>
      </c>
      <c r="G28" s="59">
        <v>1666.0198394833662</v>
      </c>
      <c r="H28" s="59">
        <v>5380.5522704550349</v>
      </c>
      <c r="I28" s="59">
        <v>16644.057702488088</v>
      </c>
      <c r="J28" s="59">
        <v>369.8119082321777</v>
      </c>
      <c r="K28" s="142"/>
    </row>
    <row r="29" spans="1:11" ht="13.5" customHeight="1" x14ac:dyDescent="0.2">
      <c r="A29" s="121">
        <v>2021</v>
      </c>
      <c r="B29" s="67">
        <v>1279.0830000000001</v>
      </c>
      <c r="C29" s="59">
        <v>465.44100535257155</v>
      </c>
      <c r="D29" s="59">
        <v>16.379109658897459</v>
      </c>
      <c r="E29" s="59">
        <v>81.423175325724515</v>
      </c>
      <c r="F29" s="59">
        <v>579.37528521467243</v>
      </c>
      <c r="G29" s="59">
        <v>2217.1281313676136</v>
      </c>
      <c r="H29" s="59">
        <v>6716.1526644009246</v>
      </c>
      <c r="I29" s="59">
        <v>20250.252447644554</v>
      </c>
      <c r="J29" s="59">
        <v>493.49980465632734</v>
      </c>
      <c r="K29" s="142"/>
    </row>
    <row r="30" spans="1:11" ht="13.5" customHeight="1" x14ac:dyDescent="0.2">
      <c r="A30" s="125">
        <v>2022</v>
      </c>
      <c r="B30" s="126">
        <v>1038.6436700928996</v>
      </c>
      <c r="C30" s="64">
        <v>396.7665381192524</v>
      </c>
      <c r="D30" s="64">
        <v>19.561622522857906</v>
      </c>
      <c r="E30" s="64">
        <v>65.746091453332937</v>
      </c>
      <c r="F30" s="64">
        <v>429.3659562287491</v>
      </c>
      <c r="G30" s="64">
        <v>1607.678358695078</v>
      </c>
      <c r="H30" s="64">
        <v>5240.8586172968417</v>
      </c>
      <c r="I30" s="64">
        <v>18162.504757942443</v>
      </c>
      <c r="J30" s="64">
        <v>370.64758787258069</v>
      </c>
      <c r="K30" s="142"/>
    </row>
    <row r="31" spans="1:11" ht="13.5" customHeight="1" x14ac:dyDescent="0.2"/>
    <row r="32" spans="1:11" ht="13.5" customHeight="1" x14ac:dyDescent="0.2">
      <c r="A32" s="69" t="s">
        <v>31</v>
      </c>
    </row>
  </sheetData>
  <mergeCells count="8">
    <mergeCell ref="A19:A20"/>
    <mergeCell ref="B19:B20"/>
    <mergeCell ref="C19:I19"/>
    <mergeCell ref="J19:J20"/>
    <mergeCell ref="A5:A6"/>
    <mergeCell ref="B5:B6"/>
    <mergeCell ref="C5:I5"/>
    <mergeCell ref="J5:J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7"/>
  <sheetViews>
    <sheetView showGridLines="0" zoomScaleNormal="100" workbookViewId="0"/>
  </sheetViews>
  <sheetFormatPr defaultRowHeight="13.5" customHeight="1" x14ac:dyDescent="0.2"/>
  <cols>
    <col min="1" max="10" width="9" style="72"/>
    <col min="11" max="12" width="8.625" style="72" customWidth="1"/>
    <col min="13" max="19" width="7.875" style="72" customWidth="1"/>
    <col min="20" max="20" width="7.625" style="72" customWidth="1"/>
    <col min="21" max="22" width="9" style="72"/>
    <col min="23" max="23" width="6.875" style="72" customWidth="1"/>
    <col min="24" max="16384" width="9" style="72"/>
  </cols>
  <sheetData>
    <row r="1" spans="1:32" ht="15" customHeight="1" x14ac:dyDescent="0.2">
      <c r="A1" s="72" t="s">
        <v>182</v>
      </c>
      <c r="K1" s="284" t="s">
        <v>157</v>
      </c>
    </row>
    <row r="2" spans="1:32" s="258" customFormat="1" ht="30" customHeight="1" x14ac:dyDescent="0.2">
      <c r="A2" s="320" t="s">
        <v>136</v>
      </c>
      <c r="B2" s="320"/>
      <c r="C2" s="320"/>
      <c r="D2" s="320"/>
      <c r="E2" s="320"/>
      <c r="F2" s="320"/>
      <c r="G2" s="320"/>
      <c r="H2" s="320"/>
      <c r="I2" s="320"/>
    </row>
    <row r="3" spans="1:32" ht="15" customHeight="1" x14ac:dyDescent="0.2">
      <c r="K3" s="72" t="s">
        <v>158</v>
      </c>
    </row>
    <row r="4" spans="1:32" ht="13.5" customHeight="1" x14ac:dyDescent="0.2">
      <c r="D4" s="71"/>
      <c r="K4" s="114" t="s">
        <v>67</v>
      </c>
      <c r="M4" s="116"/>
      <c r="N4" s="117"/>
      <c r="O4" s="116"/>
      <c r="P4" s="115"/>
      <c r="Q4" s="115"/>
      <c r="R4" s="115"/>
      <c r="S4" s="115"/>
    </row>
    <row r="5" spans="1:32" ht="13.5" customHeight="1" x14ac:dyDescent="0.2">
      <c r="K5" s="307" t="s">
        <v>68</v>
      </c>
      <c r="L5" s="309" t="s">
        <v>8</v>
      </c>
      <c r="M5" s="311" t="s">
        <v>69</v>
      </c>
      <c r="N5" s="312"/>
      <c r="O5" s="312"/>
      <c r="P5" s="312"/>
      <c r="Q5" s="312"/>
      <c r="R5" s="312"/>
      <c r="S5" s="313"/>
    </row>
    <row r="6" spans="1:32" ht="29.25" customHeight="1" x14ac:dyDescent="0.2">
      <c r="K6" s="308"/>
      <c r="L6" s="310"/>
      <c r="M6" s="285" t="s">
        <v>10</v>
      </c>
      <c r="N6" s="285" t="s">
        <v>77</v>
      </c>
      <c r="O6" s="285" t="s">
        <v>78</v>
      </c>
      <c r="P6" s="285" t="s">
        <v>73</v>
      </c>
      <c r="Q6" s="285" t="s">
        <v>74</v>
      </c>
      <c r="R6" s="285" t="s">
        <v>75</v>
      </c>
      <c r="S6" s="285" t="s">
        <v>76</v>
      </c>
      <c r="T6" s="119"/>
    </row>
    <row r="7" spans="1:32" ht="13.5" customHeight="1" x14ac:dyDescent="0.2">
      <c r="K7" s="121">
        <v>2013</v>
      </c>
      <c r="L7" s="67">
        <v>962.22500000000002</v>
      </c>
      <c r="M7" s="59">
        <v>542.303</v>
      </c>
      <c r="N7" s="59">
        <v>30.638871536318128</v>
      </c>
      <c r="O7" s="59">
        <v>106.82391271764784</v>
      </c>
      <c r="P7" s="59">
        <v>809.79411208636338</v>
      </c>
      <c r="Q7" s="59">
        <v>2468.8129791717461</v>
      </c>
      <c r="R7" s="59">
        <v>6714.6251862230611</v>
      </c>
      <c r="S7" s="59">
        <v>17601.53</v>
      </c>
      <c r="T7" s="120"/>
    </row>
    <row r="8" spans="1:32" ht="13.5" customHeight="1" x14ac:dyDescent="0.2">
      <c r="K8" s="121">
        <v>2014</v>
      </c>
      <c r="L8" s="67">
        <v>947.57899999999995</v>
      </c>
      <c r="M8" s="59">
        <v>574.58799999999997</v>
      </c>
      <c r="N8" s="59">
        <v>29.200050096768411</v>
      </c>
      <c r="O8" s="59">
        <v>109.13031667070744</v>
      </c>
      <c r="P8" s="59">
        <v>790.28069026560172</v>
      </c>
      <c r="Q8" s="59">
        <v>2363.0679647642019</v>
      </c>
      <c r="R8" s="59">
        <v>6440.973449242585</v>
      </c>
      <c r="S8" s="59">
        <v>16914.89</v>
      </c>
      <c r="T8" s="120"/>
    </row>
    <row r="9" spans="1:32" ht="13.5" customHeight="1" x14ac:dyDescent="0.2">
      <c r="K9" s="121">
        <v>2015</v>
      </c>
      <c r="L9" s="67">
        <v>992.404</v>
      </c>
      <c r="M9" s="59">
        <v>510.64699999999999</v>
      </c>
      <c r="N9" s="59">
        <v>31.977285585272178</v>
      </c>
      <c r="O9" s="59">
        <v>109.65484374476247</v>
      </c>
      <c r="P9" s="59">
        <v>819.63168995843262</v>
      </c>
      <c r="Q9" s="59">
        <v>2379.3115404953232</v>
      </c>
      <c r="R9" s="59">
        <v>6542.9201036803133</v>
      </c>
      <c r="S9" s="59">
        <v>17708.54</v>
      </c>
      <c r="T9" s="120"/>
    </row>
    <row r="10" spans="1:32" ht="13.5" customHeight="1" x14ac:dyDescent="0.2">
      <c r="K10" s="121">
        <v>2016</v>
      </c>
      <c r="L10" s="67">
        <v>963.96500000000003</v>
      </c>
      <c r="M10" s="59">
        <v>543.76800000000003</v>
      </c>
      <c r="N10" s="59">
        <v>26.887030965729377</v>
      </c>
      <c r="O10" s="59">
        <v>108.72302852159685</v>
      </c>
      <c r="P10" s="59">
        <v>761.82045120885039</v>
      </c>
      <c r="Q10" s="59">
        <v>2344.595979568639</v>
      </c>
      <c r="R10" s="59">
        <v>6056.7266580491196</v>
      </c>
      <c r="S10" s="59">
        <v>17037.490000000002</v>
      </c>
      <c r="T10" s="120"/>
    </row>
    <row r="11" spans="1:32" ht="13.5" customHeight="1" x14ac:dyDescent="0.2">
      <c r="K11" s="121">
        <v>2017</v>
      </c>
      <c r="L11" s="67">
        <v>991.20600000000002</v>
      </c>
      <c r="M11" s="59">
        <v>449.52699999999999</v>
      </c>
      <c r="N11" s="59">
        <v>27.785897033404421</v>
      </c>
      <c r="O11" s="59">
        <v>106.86560439182031</v>
      </c>
      <c r="P11" s="59">
        <v>771.48414969216731</v>
      </c>
      <c r="Q11" s="59">
        <v>2310.811224787265</v>
      </c>
      <c r="R11" s="59">
        <v>6098.812550425454</v>
      </c>
      <c r="S11" s="59">
        <v>17408.3</v>
      </c>
      <c r="T11" s="120"/>
      <c r="U11" s="122"/>
      <c r="V11" s="123"/>
      <c r="W11" s="80"/>
      <c r="X11" s="123"/>
      <c r="Y11" s="123"/>
      <c r="Z11" s="123"/>
      <c r="AA11" s="123"/>
      <c r="AB11" s="123"/>
      <c r="AC11" s="123"/>
      <c r="AD11" s="123"/>
      <c r="AE11" s="80"/>
      <c r="AF11" s="123"/>
    </row>
    <row r="12" spans="1:32" ht="13.5" customHeight="1" x14ac:dyDescent="0.2">
      <c r="K12" s="121">
        <v>2018</v>
      </c>
      <c r="L12" s="67">
        <v>996.79300000000001</v>
      </c>
      <c r="M12" s="59">
        <v>491.55099999999999</v>
      </c>
      <c r="N12" s="59">
        <v>28.921715400121368</v>
      </c>
      <c r="O12" s="59">
        <v>109.36494618533951</v>
      </c>
      <c r="P12" s="59">
        <v>761.88654475197575</v>
      </c>
      <c r="Q12" s="59">
        <v>2303.2607780974649</v>
      </c>
      <c r="R12" s="59">
        <v>5999.9481318488406</v>
      </c>
      <c r="S12" s="59">
        <v>16790.21</v>
      </c>
      <c r="T12" s="120"/>
    </row>
    <row r="13" spans="1:32" ht="13.5" customHeight="1" x14ac:dyDescent="0.2">
      <c r="K13" s="121">
        <v>2019</v>
      </c>
      <c r="L13" s="67">
        <v>976.02800000000002</v>
      </c>
      <c r="M13" s="59">
        <v>502.11500000000001</v>
      </c>
      <c r="N13" s="59">
        <v>27.64473798544655</v>
      </c>
      <c r="O13" s="59">
        <v>109.31968104794795</v>
      </c>
      <c r="P13" s="59">
        <v>728.66684596685923</v>
      </c>
      <c r="Q13" s="59">
        <v>2273.8112867457007</v>
      </c>
      <c r="R13" s="59">
        <v>5617.4660119376504</v>
      </c>
      <c r="S13" s="59">
        <v>15948.25</v>
      </c>
      <c r="T13" s="120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</row>
    <row r="14" spans="1:32" ht="13.5" customHeight="1" x14ac:dyDescent="0.2">
      <c r="K14" s="121">
        <v>2020</v>
      </c>
      <c r="L14" s="67">
        <v>1082.4490000000001</v>
      </c>
      <c r="M14" s="59">
        <v>500.98700000000002</v>
      </c>
      <c r="N14" s="59">
        <v>26.245976260257159</v>
      </c>
      <c r="O14" s="59">
        <v>109.96220766190817</v>
      </c>
      <c r="P14" s="59">
        <v>742.44344903440754</v>
      </c>
      <c r="Q14" s="59">
        <v>2485.0120795553744</v>
      </c>
      <c r="R14" s="59">
        <v>6441.7995461537284</v>
      </c>
      <c r="S14" s="59">
        <v>17326.29</v>
      </c>
      <c r="T14" s="120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</row>
    <row r="15" spans="1:32" ht="13.5" customHeight="1" x14ac:dyDescent="0.2">
      <c r="K15" s="121">
        <v>2021</v>
      </c>
      <c r="L15" s="67">
        <v>1349.8920000000001</v>
      </c>
      <c r="M15" s="59">
        <v>488.22899999999998</v>
      </c>
      <c r="N15" s="59">
        <v>25.366313978761813</v>
      </c>
      <c r="O15" s="59">
        <v>138.69119762074138</v>
      </c>
      <c r="P15" s="59">
        <v>941.52770550496643</v>
      </c>
      <c r="Q15" s="59">
        <v>3208.2642163375308</v>
      </c>
      <c r="R15" s="59">
        <v>7968.1093653149546</v>
      </c>
      <c r="S15" s="59">
        <v>20832.262875260825</v>
      </c>
      <c r="T15" s="120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</row>
    <row r="16" spans="1:32" ht="13.5" customHeight="1" x14ac:dyDescent="0.2">
      <c r="K16" s="125">
        <v>2022</v>
      </c>
      <c r="L16" s="126">
        <v>1096.9388882261194</v>
      </c>
      <c r="M16" s="64">
        <v>517.35405169909961</v>
      </c>
      <c r="N16" s="64">
        <v>24.486984723746495</v>
      </c>
      <c r="O16" s="64">
        <v>120.97191935373831</v>
      </c>
      <c r="P16" s="64">
        <v>719.5092467443958</v>
      </c>
      <c r="Q16" s="64">
        <v>2435.3549135538815</v>
      </c>
      <c r="R16" s="64">
        <v>6240.015348231449</v>
      </c>
      <c r="S16" s="64">
        <v>18549.039433771486</v>
      </c>
      <c r="T16" s="120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</row>
    <row r="17" spans="1:32" ht="13.5" customHeight="1" x14ac:dyDescent="0.2"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</row>
    <row r="18" spans="1:32" ht="13.5" customHeight="1" x14ac:dyDescent="0.2"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</row>
    <row r="19" spans="1:32" ht="13.5" customHeight="1" x14ac:dyDescent="0.2">
      <c r="L19" s="128"/>
      <c r="M19" s="128"/>
      <c r="N19" s="128"/>
      <c r="O19" s="128"/>
      <c r="P19" s="128"/>
      <c r="Q19" s="128"/>
      <c r="R19" s="128"/>
      <c r="S19" s="128"/>
    </row>
    <row r="20" spans="1:32" ht="13.5" customHeight="1" x14ac:dyDescent="0.2">
      <c r="L20" s="84"/>
      <c r="M20" s="84"/>
      <c r="N20" s="84"/>
      <c r="O20" s="84"/>
      <c r="P20" s="84"/>
      <c r="Q20" s="84"/>
      <c r="R20" s="84"/>
      <c r="S20" s="84"/>
    </row>
    <row r="22" spans="1:32" ht="13.5" customHeight="1" x14ac:dyDescent="0.2">
      <c r="L22" s="132"/>
      <c r="M22" s="132"/>
      <c r="N22" s="132"/>
      <c r="O22" s="132"/>
      <c r="P22" s="132"/>
      <c r="Q22" s="132"/>
      <c r="R22" s="80"/>
      <c r="U22" s="129"/>
      <c r="V22" s="321"/>
      <c r="W22" s="80"/>
      <c r="X22" s="130"/>
      <c r="Y22" s="130"/>
      <c r="Z22" s="130"/>
      <c r="AA22" s="130"/>
      <c r="AB22" s="130"/>
      <c r="AC22" s="130"/>
      <c r="AD22" s="130"/>
      <c r="AE22" s="80"/>
      <c r="AF22" s="322"/>
    </row>
    <row r="23" spans="1:32" ht="13.5" customHeight="1" x14ac:dyDescent="0.2">
      <c r="K23" s="80"/>
      <c r="L23" s="136"/>
      <c r="M23" s="136"/>
      <c r="N23" s="136"/>
      <c r="O23" s="136"/>
      <c r="P23" s="136"/>
      <c r="Q23" s="136"/>
      <c r="R23" s="80"/>
      <c r="S23" s="80"/>
      <c r="U23" s="129"/>
      <c r="V23" s="321"/>
      <c r="W23" s="80"/>
      <c r="X23" s="131"/>
      <c r="Y23" s="131"/>
      <c r="Z23" s="131"/>
      <c r="AA23" s="131"/>
      <c r="AB23" s="131"/>
      <c r="AC23" s="131"/>
      <c r="AD23" s="119"/>
      <c r="AE23" s="80"/>
      <c r="AF23" s="322"/>
    </row>
    <row r="24" spans="1:32" ht="13.5" customHeight="1" x14ac:dyDescent="0.2">
      <c r="K24" s="80"/>
      <c r="L24" s="80"/>
      <c r="M24" s="80"/>
      <c r="N24" s="80"/>
      <c r="O24" s="80"/>
      <c r="P24" s="80"/>
      <c r="Q24" s="80"/>
      <c r="R24" s="80"/>
      <c r="S24" s="80"/>
      <c r="U24" s="122"/>
      <c r="V24" s="133"/>
      <c r="W24" s="80"/>
      <c r="X24" s="134"/>
      <c r="Y24" s="134"/>
      <c r="Z24" s="134"/>
      <c r="AA24" s="134"/>
      <c r="AB24" s="134"/>
      <c r="AC24" s="134"/>
      <c r="AD24" s="134"/>
      <c r="AE24" s="80"/>
      <c r="AF24" s="134"/>
    </row>
    <row r="25" spans="1:32" ht="13.5" customHeight="1" x14ac:dyDescent="0.2">
      <c r="B25" s="135"/>
      <c r="C25" s="127"/>
      <c r="K25" s="129"/>
      <c r="L25" s="227"/>
      <c r="M25" s="227"/>
      <c r="N25" s="130"/>
      <c r="O25" s="130"/>
      <c r="P25" s="130"/>
      <c r="Q25" s="130"/>
      <c r="R25" s="130"/>
      <c r="S25" s="130"/>
      <c r="T25" s="80"/>
      <c r="U25" s="122"/>
      <c r="V25" s="133"/>
      <c r="W25" s="80"/>
      <c r="X25" s="134"/>
      <c r="Y25" s="134"/>
      <c r="Z25" s="134"/>
      <c r="AA25" s="134"/>
      <c r="AB25" s="134"/>
      <c r="AC25" s="134"/>
      <c r="AD25" s="134"/>
      <c r="AE25" s="80"/>
      <c r="AF25" s="134"/>
    </row>
    <row r="26" spans="1:32" ht="13.5" customHeight="1" x14ac:dyDescent="0.2">
      <c r="J26" s="137"/>
      <c r="K26" s="129"/>
      <c r="L26" s="222"/>
      <c r="M26" s="227"/>
      <c r="N26" s="223"/>
      <c r="O26" s="223"/>
      <c r="P26" s="223"/>
      <c r="Q26" s="223"/>
      <c r="R26" s="223"/>
      <c r="S26" s="223"/>
      <c r="T26" s="80"/>
      <c r="U26" s="80"/>
      <c r="V26" s="133"/>
      <c r="W26" s="80"/>
      <c r="X26" s="134"/>
      <c r="Y26" s="134"/>
      <c r="Z26" s="134"/>
      <c r="AA26" s="134"/>
      <c r="AB26" s="134"/>
      <c r="AC26" s="134"/>
      <c r="AD26" s="134"/>
      <c r="AE26" s="80"/>
      <c r="AF26" s="134"/>
    </row>
    <row r="27" spans="1:32" ht="13.5" customHeight="1" x14ac:dyDescent="0.2">
      <c r="A27" s="113"/>
      <c r="K27" s="122"/>
      <c r="L27" s="141"/>
      <c r="M27" s="228"/>
      <c r="N27" s="141"/>
      <c r="O27" s="141"/>
      <c r="P27" s="141"/>
      <c r="Q27" s="141"/>
      <c r="R27" s="141"/>
      <c r="S27" s="141"/>
      <c r="T27" s="130"/>
      <c r="U27" s="130"/>
      <c r="V27" s="133"/>
      <c r="W27" s="80"/>
      <c r="X27" s="134"/>
      <c r="Y27" s="134"/>
      <c r="Z27" s="134"/>
      <c r="AA27" s="134"/>
      <c r="AB27" s="134"/>
      <c r="AC27" s="134"/>
      <c r="AD27" s="134"/>
      <c r="AE27" s="80"/>
      <c r="AF27" s="134"/>
    </row>
    <row r="28" spans="1:32" ht="13.5" customHeight="1" x14ac:dyDescent="0.2">
      <c r="K28" s="122"/>
      <c r="L28" s="141"/>
      <c r="M28" s="228"/>
      <c r="N28" s="141"/>
      <c r="O28" s="141"/>
      <c r="P28" s="141"/>
      <c r="Q28" s="141"/>
      <c r="R28" s="141"/>
      <c r="S28" s="141"/>
      <c r="T28" s="227"/>
      <c r="U28" s="223"/>
      <c r="V28" s="133"/>
      <c r="W28" s="80"/>
      <c r="X28" s="134"/>
      <c r="Y28" s="134"/>
      <c r="Z28" s="134"/>
      <c r="AA28" s="134"/>
      <c r="AB28" s="134"/>
      <c r="AC28" s="134"/>
      <c r="AD28" s="134"/>
      <c r="AE28" s="80"/>
      <c r="AF28" s="134"/>
    </row>
    <row r="29" spans="1:32" ht="13.5" customHeight="1" x14ac:dyDescent="0.2">
      <c r="D29" s="71"/>
      <c r="K29" s="122"/>
      <c r="L29" s="141"/>
      <c r="M29" s="228"/>
      <c r="N29" s="141"/>
      <c r="O29" s="141"/>
      <c r="P29" s="141"/>
      <c r="Q29" s="141"/>
      <c r="R29" s="141"/>
      <c r="S29" s="141"/>
      <c r="T29" s="228"/>
      <c r="U29" s="141"/>
      <c r="V29" s="133"/>
      <c r="W29" s="80"/>
      <c r="X29" s="134"/>
      <c r="Y29" s="134"/>
      <c r="Z29" s="134"/>
      <c r="AA29" s="134"/>
      <c r="AB29" s="134"/>
      <c r="AC29" s="134"/>
      <c r="AD29" s="134"/>
      <c r="AE29" s="80"/>
      <c r="AF29" s="134"/>
    </row>
    <row r="30" spans="1:32" ht="13.5" customHeight="1" x14ac:dyDescent="0.2">
      <c r="K30" s="122"/>
      <c r="L30" s="141"/>
      <c r="M30" s="141"/>
      <c r="N30" s="141"/>
      <c r="O30" s="141"/>
      <c r="P30" s="141"/>
      <c r="Q30" s="141"/>
      <c r="R30" s="141"/>
      <c r="S30" s="141"/>
      <c r="T30" s="228"/>
      <c r="U30" s="141"/>
      <c r="V30" s="133"/>
      <c r="W30" s="80"/>
      <c r="X30" s="134"/>
      <c r="Y30" s="134"/>
      <c r="Z30" s="134"/>
      <c r="AA30" s="134"/>
      <c r="AB30" s="134"/>
      <c r="AC30" s="134"/>
      <c r="AD30" s="134"/>
      <c r="AE30" s="80"/>
      <c r="AF30" s="134"/>
    </row>
    <row r="31" spans="1:32" ht="13.5" customHeight="1" x14ac:dyDescent="0.2">
      <c r="K31" s="122"/>
      <c r="L31" s="142"/>
      <c r="M31" s="142"/>
      <c r="N31" s="142"/>
      <c r="O31" s="143"/>
      <c r="P31" s="143"/>
      <c r="Q31" s="143"/>
      <c r="R31" s="80"/>
      <c r="S31" s="80"/>
      <c r="T31" s="228"/>
      <c r="U31" s="141"/>
      <c r="V31" s="133"/>
      <c r="W31" s="80"/>
      <c r="X31" s="134"/>
      <c r="Y31" s="134"/>
      <c r="Z31" s="134"/>
      <c r="AA31" s="134"/>
      <c r="AB31" s="134"/>
      <c r="AC31" s="134"/>
      <c r="AD31" s="134"/>
      <c r="AE31" s="80"/>
      <c r="AF31" s="134"/>
    </row>
    <row r="32" spans="1:32" ht="13.5" customHeight="1" x14ac:dyDescent="0.2">
      <c r="A32" s="140"/>
      <c r="K32" s="122"/>
      <c r="L32" s="142"/>
      <c r="M32" s="142"/>
      <c r="N32" s="142"/>
      <c r="O32" s="143"/>
      <c r="P32" s="143"/>
      <c r="Q32" s="143"/>
      <c r="R32" s="80"/>
      <c r="S32" s="80"/>
      <c r="T32" s="141"/>
      <c r="U32" s="142"/>
      <c r="V32" s="133"/>
      <c r="W32" s="80"/>
      <c r="X32" s="134"/>
      <c r="Y32" s="134"/>
      <c r="Z32" s="134"/>
      <c r="AA32" s="134"/>
      <c r="AB32" s="134"/>
      <c r="AC32" s="134"/>
      <c r="AD32" s="134"/>
      <c r="AE32" s="80"/>
      <c r="AF32" s="134"/>
    </row>
    <row r="33" spans="11:32" ht="13.5" customHeight="1" x14ac:dyDescent="0.2">
      <c r="K33" s="80"/>
      <c r="L33" s="80"/>
      <c r="M33" s="80"/>
      <c r="N33" s="80"/>
      <c r="O33" s="80"/>
      <c r="P33" s="80"/>
      <c r="Q33" s="80"/>
      <c r="R33" s="80"/>
      <c r="T33" s="80"/>
      <c r="U33" s="144"/>
      <c r="V33" s="133"/>
      <c r="W33" s="80"/>
      <c r="X33" s="134"/>
      <c r="Y33" s="134"/>
      <c r="Z33" s="134"/>
      <c r="AA33" s="134"/>
      <c r="AB33" s="134"/>
      <c r="AC33" s="134"/>
      <c r="AD33" s="134"/>
      <c r="AE33" s="80"/>
      <c r="AF33" s="134"/>
    </row>
    <row r="34" spans="11:32" ht="13.5" customHeight="1" x14ac:dyDescent="0.2">
      <c r="K34" s="80"/>
      <c r="L34" s="80"/>
      <c r="M34" s="80"/>
      <c r="N34" s="80"/>
      <c r="O34" s="80"/>
      <c r="P34" s="80"/>
      <c r="Q34" s="80"/>
      <c r="R34" s="80"/>
      <c r="T34" s="80"/>
      <c r="U34" s="80"/>
      <c r="V34" s="145"/>
      <c r="W34" s="80"/>
      <c r="X34" s="145"/>
      <c r="Y34" s="145"/>
      <c r="Z34" s="145"/>
      <c r="AA34" s="145"/>
      <c r="AB34" s="145"/>
      <c r="AC34" s="145"/>
      <c r="AD34" s="145"/>
      <c r="AE34" s="80"/>
      <c r="AF34" s="145"/>
    </row>
    <row r="35" spans="11:32" ht="13.5" customHeight="1" x14ac:dyDescent="0.2"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</row>
    <row r="49" spans="1:10" ht="13.5" customHeight="1" x14ac:dyDescent="0.2">
      <c r="A49" s="113"/>
      <c r="J49" s="113"/>
    </row>
    <row r="53" spans="1:10" ht="13.5" customHeight="1" x14ac:dyDescent="0.2">
      <c r="A53" s="113"/>
    </row>
    <row r="54" spans="1:10" ht="13.5" customHeight="1" x14ac:dyDescent="0.2">
      <c r="D54" s="71"/>
    </row>
    <row r="88" spans="1:4" ht="13.5" customHeight="1" x14ac:dyDescent="0.2">
      <c r="A88" s="113"/>
    </row>
    <row r="89" spans="1:4" ht="13.5" customHeight="1" x14ac:dyDescent="0.2">
      <c r="D89" s="71"/>
    </row>
    <row r="122" spans="1:4" ht="13.5" customHeight="1" x14ac:dyDescent="0.2">
      <c r="A122" s="113"/>
    </row>
    <row r="123" spans="1:4" ht="13.5" customHeight="1" x14ac:dyDescent="0.2">
      <c r="D123" s="71"/>
    </row>
    <row r="211" spans="4:7" ht="13.5" customHeight="1" x14ac:dyDescent="0.2">
      <c r="D211" s="146"/>
      <c r="E211" s="147"/>
      <c r="F211" s="80"/>
      <c r="G211" s="80"/>
    </row>
    <row r="212" spans="4:7" ht="13.5" customHeight="1" x14ac:dyDescent="0.2">
      <c r="D212" s="148"/>
      <c r="E212" s="149"/>
      <c r="F212" s="80"/>
      <c r="G212" s="80"/>
    </row>
    <row r="213" spans="4:7" ht="13.5" customHeight="1" x14ac:dyDescent="0.2">
      <c r="D213" s="148"/>
      <c r="E213" s="149"/>
      <c r="F213" s="80"/>
      <c r="G213" s="80"/>
    </row>
    <row r="214" spans="4:7" ht="13.5" customHeight="1" x14ac:dyDescent="0.2">
      <c r="D214" s="148"/>
      <c r="E214" s="149"/>
      <c r="F214" s="80"/>
      <c r="G214" s="80"/>
    </row>
    <row r="215" spans="4:7" ht="13.5" customHeight="1" x14ac:dyDescent="0.2">
      <c r="D215" s="80"/>
      <c r="E215" s="80"/>
      <c r="F215" s="80"/>
      <c r="G215" s="80"/>
    </row>
    <row r="216" spans="4:7" ht="13.5" customHeight="1" x14ac:dyDescent="0.2">
      <c r="D216" s="80"/>
      <c r="E216" s="80"/>
      <c r="F216" s="80"/>
      <c r="G216" s="80"/>
    </row>
    <row r="217" spans="4:7" ht="13.5" customHeight="1" x14ac:dyDescent="0.2">
      <c r="D217" s="80"/>
      <c r="E217" s="80"/>
      <c r="F217" s="80"/>
      <c r="G217" s="80"/>
    </row>
  </sheetData>
  <mergeCells count="6">
    <mergeCell ref="A2:I2"/>
    <mergeCell ref="V22:V23"/>
    <mergeCell ref="AF22:AF23"/>
    <mergeCell ref="K5:K6"/>
    <mergeCell ref="M5:S5"/>
    <mergeCell ref="L5:L6"/>
  </mergeCells>
  <hyperlinks>
    <hyperlink ref="K1" location="Obsah!A1" display="Naspäť na obsah"/>
  </hyperlinks>
  <pageMargins left="0.7" right="0.7" top="0.75" bottom="0.75" header="0.3" footer="0.3"/>
  <pageSetup paperSize="9" scale="95" orientation="portrait" r:id="rId1"/>
  <rowBreaks count="3" manualBreakCount="3">
    <brk id="46" max="16383" man="1"/>
    <brk id="90" max="16383" man="1"/>
    <brk id="13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6"/>
  <sheetViews>
    <sheetView showGridLines="0" zoomScaleNormal="100" workbookViewId="0"/>
  </sheetViews>
  <sheetFormatPr defaultRowHeight="13.5" customHeight="1" x14ac:dyDescent="0.2"/>
  <cols>
    <col min="1" max="1" width="10.5" style="72" customWidth="1"/>
    <col min="2" max="2" width="7.5" style="72" customWidth="1"/>
    <col min="3" max="9" width="7.25" style="72" customWidth="1"/>
    <col min="10" max="10" width="8.375" style="72" customWidth="1"/>
    <col min="11" max="11" width="9" style="72"/>
    <col min="12" max="12" width="16.25" style="72" customWidth="1"/>
    <col min="13" max="13" width="8.5" style="72" customWidth="1"/>
    <col min="14" max="14" width="4.125" style="72" customWidth="1"/>
    <col min="15" max="17" width="9.5" style="72" customWidth="1"/>
    <col min="18" max="18" width="10.625" style="72" customWidth="1"/>
    <col min="19" max="20" width="10.875" style="72" customWidth="1"/>
    <col min="21" max="21" width="10.5" style="72" customWidth="1"/>
    <col min="22" max="22" width="3.625" style="72" customWidth="1"/>
    <col min="23" max="24" width="9" style="72"/>
    <col min="25" max="25" width="6.875" style="72" customWidth="1"/>
    <col min="26" max="16384" width="9" style="72"/>
  </cols>
  <sheetData>
    <row r="1" spans="1:34" ht="15" customHeight="1" x14ac:dyDescent="0.2">
      <c r="A1" s="72" t="s">
        <v>182</v>
      </c>
      <c r="L1" s="284" t="s">
        <v>157</v>
      </c>
    </row>
    <row r="2" spans="1:34" s="258" customFormat="1" ht="30" customHeight="1" x14ac:dyDescent="0.2">
      <c r="A2" s="325" t="s">
        <v>163</v>
      </c>
      <c r="B2" s="325"/>
      <c r="C2" s="325"/>
      <c r="D2" s="325"/>
      <c r="E2" s="325"/>
      <c r="F2" s="325"/>
      <c r="G2" s="325"/>
      <c r="H2" s="325"/>
      <c r="I2" s="325"/>
      <c r="J2" s="325"/>
    </row>
    <row r="3" spans="1:34" ht="15" customHeight="1" x14ac:dyDescent="0.2"/>
    <row r="4" spans="1:34" ht="13.5" customHeight="1" x14ac:dyDescent="0.2">
      <c r="B4" s="135"/>
      <c r="C4" s="127"/>
      <c r="L4" s="72" t="s">
        <v>160</v>
      </c>
      <c r="M4" s="136"/>
      <c r="N4" s="136"/>
      <c r="O4" s="136"/>
      <c r="P4" s="136"/>
      <c r="Q4" s="136"/>
      <c r="R4" s="136"/>
      <c r="S4" s="80"/>
      <c r="W4" s="122"/>
      <c r="X4" s="133"/>
      <c r="Y4" s="80"/>
      <c r="Z4" s="134"/>
      <c r="AA4" s="134"/>
      <c r="AB4" s="134"/>
      <c r="AC4" s="134"/>
      <c r="AD4" s="134"/>
      <c r="AE4" s="134"/>
      <c r="AF4" s="134"/>
      <c r="AG4" s="80"/>
      <c r="AH4" s="134"/>
    </row>
    <row r="5" spans="1:34" ht="13.5" customHeight="1" x14ac:dyDescent="0.2">
      <c r="K5" s="137"/>
      <c r="L5" s="114" t="s">
        <v>67</v>
      </c>
      <c r="N5" s="231"/>
      <c r="O5" s="117"/>
      <c r="P5" s="231"/>
      <c r="Q5" s="230"/>
      <c r="R5" s="230"/>
      <c r="S5" s="230"/>
      <c r="T5" s="230"/>
      <c r="W5" s="80"/>
      <c r="X5" s="133"/>
      <c r="Y5" s="80"/>
      <c r="Z5" s="134"/>
      <c r="AA5" s="134"/>
      <c r="AB5" s="134"/>
      <c r="AC5" s="134"/>
      <c r="AD5" s="134"/>
      <c r="AE5" s="134"/>
      <c r="AF5" s="134"/>
      <c r="AG5" s="80"/>
      <c r="AH5" s="134"/>
    </row>
    <row r="6" spans="1:34" ht="13.5" customHeight="1" x14ac:dyDescent="0.2">
      <c r="A6" s="113"/>
      <c r="L6" s="307" t="s">
        <v>68</v>
      </c>
      <c r="M6" s="309" t="s">
        <v>8</v>
      </c>
      <c r="O6" s="311" t="s">
        <v>69</v>
      </c>
      <c r="P6" s="312"/>
      <c r="Q6" s="312"/>
      <c r="R6" s="312"/>
      <c r="S6" s="312"/>
      <c r="T6" s="312"/>
      <c r="U6" s="312"/>
      <c r="V6" s="312"/>
      <c r="W6" s="313"/>
      <c r="X6" s="133"/>
      <c r="Y6" s="80"/>
      <c r="Z6" s="134"/>
      <c r="AA6" s="134"/>
      <c r="AB6" s="134"/>
      <c r="AC6" s="134"/>
      <c r="AD6" s="134"/>
      <c r="AE6" s="134"/>
      <c r="AF6" s="134"/>
      <c r="AG6" s="80"/>
      <c r="AH6" s="134"/>
    </row>
    <row r="7" spans="1:34" ht="13.5" customHeight="1" x14ac:dyDescent="0.2">
      <c r="L7" s="308"/>
      <c r="M7" s="310"/>
      <c r="O7" s="226" t="s">
        <v>10</v>
      </c>
      <c r="P7" s="225" t="s">
        <v>77</v>
      </c>
      <c r="Q7" s="225" t="s">
        <v>78</v>
      </c>
      <c r="R7" s="226" t="s">
        <v>73</v>
      </c>
      <c r="S7" s="226" t="s">
        <v>74</v>
      </c>
      <c r="T7" s="226" t="s">
        <v>75</v>
      </c>
      <c r="U7" s="226" t="s">
        <v>76</v>
      </c>
      <c r="V7" s="227"/>
      <c r="W7" s="226" t="s">
        <v>70</v>
      </c>
      <c r="X7" s="133"/>
      <c r="Y7" s="80"/>
      <c r="Z7" s="134"/>
      <c r="AA7" s="134"/>
      <c r="AB7" s="134"/>
      <c r="AC7" s="134"/>
      <c r="AD7" s="134"/>
      <c r="AE7" s="134"/>
      <c r="AF7" s="134"/>
      <c r="AG7" s="80"/>
      <c r="AH7" s="134"/>
    </row>
    <row r="8" spans="1:34" ht="13.5" customHeight="1" x14ac:dyDescent="0.2">
      <c r="D8" s="71"/>
      <c r="L8" s="234">
        <v>2015</v>
      </c>
      <c r="M8" s="67">
        <v>992.404</v>
      </c>
      <c r="O8" s="59">
        <v>510.64699999999999</v>
      </c>
      <c r="P8" s="232">
        <v>31.977285585272178</v>
      </c>
      <c r="Q8" s="232">
        <v>109.65484374476247</v>
      </c>
      <c r="R8" s="59">
        <v>819.63168995843262</v>
      </c>
      <c r="S8" s="59">
        <v>2379.3115404953232</v>
      </c>
      <c r="T8" s="59">
        <v>6542.9201036803133</v>
      </c>
      <c r="U8" s="59">
        <v>17708.54</v>
      </c>
      <c r="V8" s="134"/>
      <c r="W8" s="59">
        <v>499.74300216097157</v>
      </c>
      <c r="X8" s="133"/>
      <c r="Y8" s="80"/>
      <c r="Z8" s="134"/>
      <c r="AA8" s="134"/>
      <c r="AB8" s="134"/>
      <c r="AC8" s="134"/>
      <c r="AD8" s="134"/>
      <c r="AE8" s="134"/>
      <c r="AF8" s="134"/>
      <c r="AG8" s="80"/>
      <c r="AH8" s="134"/>
    </row>
    <row r="9" spans="1:34" ht="13.5" customHeight="1" x14ac:dyDescent="0.2">
      <c r="L9" s="234">
        <v>2016</v>
      </c>
      <c r="M9" s="67">
        <v>963.96500000000003</v>
      </c>
      <c r="O9" s="59">
        <v>543.76800000000003</v>
      </c>
      <c r="P9" s="59">
        <v>26.887030965729377</v>
      </c>
      <c r="Q9" s="59">
        <v>108.72302852159685</v>
      </c>
      <c r="R9" s="59">
        <v>761.82045120885039</v>
      </c>
      <c r="S9" s="59">
        <v>2344.595979568639</v>
      </c>
      <c r="T9" s="59">
        <v>6056.7266580491196</v>
      </c>
      <c r="U9" s="59">
        <v>17037.490000000002</v>
      </c>
      <c r="V9" s="134"/>
      <c r="W9" s="59">
        <v>488.0845238902935</v>
      </c>
      <c r="X9" s="133"/>
      <c r="Y9" s="80"/>
      <c r="Z9" s="134"/>
      <c r="AA9" s="134"/>
      <c r="AB9" s="134"/>
      <c r="AC9" s="134"/>
      <c r="AD9" s="134"/>
      <c r="AE9" s="134"/>
      <c r="AF9" s="134"/>
      <c r="AG9" s="80"/>
      <c r="AH9" s="134"/>
    </row>
    <row r="10" spans="1:34" ht="13.5" customHeight="1" x14ac:dyDescent="0.2">
      <c r="L10" s="234">
        <v>2017</v>
      </c>
      <c r="M10" s="67">
        <v>991.20600000000002</v>
      </c>
      <c r="O10" s="59">
        <v>449.52699999999999</v>
      </c>
      <c r="P10" s="59">
        <v>27.785897033404421</v>
      </c>
      <c r="Q10" s="59">
        <v>106.86560439182031</v>
      </c>
      <c r="R10" s="59">
        <v>771.48414969216731</v>
      </c>
      <c r="S10" s="59">
        <v>2310.811224787265</v>
      </c>
      <c r="T10" s="59">
        <v>6098.812550425454</v>
      </c>
      <c r="U10" s="59">
        <v>17408.3</v>
      </c>
      <c r="V10" s="134"/>
      <c r="W10" s="59">
        <v>496.00777566913064</v>
      </c>
      <c r="X10" s="133"/>
      <c r="Y10" s="80"/>
      <c r="Z10" s="134"/>
      <c r="AA10" s="134"/>
      <c r="AB10" s="134"/>
      <c r="AC10" s="134"/>
      <c r="AD10" s="134"/>
      <c r="AE10" s="134"/>
      <c r="AF10" s="134"/>
      <c r="AG10" s="80"/>
      <c r="AH10" s="134"/>
    </row>
    <row r="11" spans="1:34" ht="13.5" customHeight="1" x14ac:dyDescent="0.2">
      <c r="L11" s="234">
        <v>2018</v>
      </c>
      <c r="M11" s="67">
        <v>996.79300000000001</v>
      </c>
      <c r="O11" s="59">
        <v>491.55099999999999</v>
      </c>
      <c r="P11" s="59">
        <v>28.921715400121368</v>
      </c>
      <c r="Q11" s="59">
        <v>109.36494618533951</v>
      </c>
      <c r="R11" s="59">
        <v>761.88654475197575</v>
      </c>
      <c r="S11" s="59">
        <v>2303.2607780974649</v>
      </c>
      <c r="T11" s="59">
        <v>5999.9481318488406</v>
      </c>
      <c r="U11" s="59">
        <v>16790.21</v>
      </c>
      <c r="V11" s="134"/>
      <c r="W11" s="59">
        <v>504.30033313141774</v>
      </c>
      <c r="X11" s="133"/>
      <c r="Y11" s="80"/>
      <c r="Z11" s="134"/>
      <c r="AA11" s="134"/>
      <c r="AB11" s="134"/>
      <c r="AC11" s="134"/>
      <c r="AD11" s="134"/>
      <c r="AE11" s="134"/>
      <c r="AF11" s="134"/>
      <c r="AG11" s="80"/>
      <c r="AH11" s="134"/>
    </row>
    <row r="12" spans="1:34" ht="13.5" customHeight="1" x14ac:dyDescent="0.2">
      <c r="L12" s="234">
        <v>2019</v>
      </c>
      <c r="M12" s="67">
        <v>976.02800000000002</v>
      </c>
      <c r="O12" s="59">
        <v>502.11500000000001</v>
      </c>
      <c r="P12" s="59">
        <v>27.64473798544655</v>
      </c>
      <c r="Q12" s="59">
        <v>109.31968104794795</v>
      </c>
      <c r="R12" s="59">
        <v>728.66684596685923</v>
      </c>
      <c r="S12" s="59">
        <v>2273.8112867457007</v>
      </c>
      <c r="T12" s="59">
        <v>5617.4660119376504</v>
      </c>
      <c r="U12" s="59">
        <v>15948.25</v>
      </c>
      <c r="V12" s="134"/>
      <c r="W12" s="59">
        <v>501.62730227370685</v>
      </c>
      <c r="X12" s="133"/>
      <c r="Y12" s="80"/>
      <c r="Z12" s="134"/>
      <c r="AA12" s="134"/>
      <c r="AB12" s="134"/>
      <c r="AC12" s="134"/>
      <c r="AD12" s="134"/>
      <c r="AE12" s="134"/>
      <c r="AF12" s="134"/>
      <c r="AG12" s="80"/>
      <c r="AH12" s="134"/>
    </row>
    <row r="13" spans="1:34" ht="13.5" customHeight="1" x14ac:dyDescent="0.2">
      <c r="L13" s="235" t="s">
        <v>132</v>
      </c>
      <c r="M13" s="229">
        <v>984.0797562852855</v>
      </c>
      <c r="O13" s="229">
        <v>499.21076824339565</v>
      </c>
      <c r="P13" s="229">
        <v>28.659665464980758</v>
      </c>
      <c r="Q13" s="229">
        <v>108.78317155631257</v>
      </c>
      <c r="R13" s="229">
        <v>768.70449237532614</v>
      </c>
      <c r="S13" s="229">
        <v>2320.1291134911935</v>
      </c>
      <c r="T13" s="229">
        <v>6055.4305924334312</v>
      </c>
      <c r="U13" s="229">
        <v>16953.961780906979</v>
      </c>
      <c r="W13" s="229">
        <v>497.9529537017807</v>
      </c>
      <c r="X13" s="145"/>
      <c r="Y13" s="80"/>
      <c r="Z13" s="145"/>
      <c r="AA13" s="145"/>
      <c r="AB13" s="145"/>
      <c r="AC13" s="145"/>
      <c r="AD13" s="145"/>
      <c r="AE13" s="145"/>
      <c r="AF13" s="145"/>
      <c r="AG13" s="80"/>
      <c r="AH13" s="145"/>
    </row>
    <row r="14" spans="1:34" ht="13.5" customHeight="1" x14ac:dyDescent="0.2">
      <c r="L14" s="234">
        <v>2020</v>
      </c>
      <c r="M14" s="67">
        <v>1082.4490000000001</v>
      </c>
      <c r="O14" s="59">
        <v>500.98700000000002</v>
      </c>
      <c r="P14" s="59">
        <v>26.245976260257159</v>
      </c>
      <c r="Q14" s="59">
        <v>109.96220766190817</v>
      </c>
      <c r="R14" s="59">
        <v>742.44344903440754</v>
      </c>
      <c r="S14" s="59">
        <v>2485.0120795553744</v>
      </c>
      <c r="T14" s="59">
        <v>6441.7995461537284</v>
      </c>
      <c r="U14" s="59">
        <v>17326.29</v>
      </c>
      <c r="V14" s="134"/>
      <c r="W14" s="59">
        <v>539.11941351225857</v>
      </c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</row>
    <row r="15" spans="1:34" ht="13.5" customHeight="1" x14ac:dyDescent="0.2">
      <c r="L15" s="234">
        <v>2021</v>
      </c>
      <c r="M15" s="67">
        <v>1349.8920000000001</v>
      </c>
      <c r="O15" s="59">
        <v>488.22899999999998</v>
      </c>
      <c r="P15" s="59">
        <v>25.366313978761813</v>
      </c>
      <c r="Q15" s="59">
        <v>138.69119762074138</v>
      </c>
      <c r="R15" s="59">
        <v>941.52770550496643</v>
      </c>
      <c r="S15" s="59">
        <v>3208.2642163375308</v>
      </c>
      <c r="T15" s="59">
        <v>7968.1093653149546</v>
      </c>
      <c r="U15" s="59">
        <v>20832.262875260825</v>
      </c>
      <c r="V15" s="134"/>
      <c r="W15" s="59">
        <v>702.57060030362345</v>
      </c>
    </row>
    <row r="16" spans="1:34" ht="13.5" customHeight="1" x14ac:dyDescent="0.2">
      <c r="L16" s="236">
        <v>2022</v>
      </c>
      <c r="M16" s="126">
        <v>1096.9388882261194</v>
      </c>
      <c r="O16" s="64">
        <v>517.35405169909961</v>
      </c>
      <c r="P16" s="64">
        <v>24.486984723746495</v>
      </c>
      <c r="Q16" s="64">
        <v>120.97191935373831</v>
      </c>
      <c r="R16" s="64">
        <v>719.5092467443958</v>
      </c>
      <c r="S16" s="64">
        <v>2435.3549135538815</v>
      </c>
      <c r="T16" s="64">
        <v>6240.015348231449</v>
      </c>
      <c r="U16" s="64">
        <v>18549.039433771486</v>
      </c>
      <c r="V16" s="80"/>
      <c r="W16" s="64">
        <v>550.89045930693749</v>
      </c>
    </row>
    <row r="17" spans="1:23" ht="13.5" customHeight="1" x14ac:dyDescent="0.2">
      <c r="L17" s="211" t="s">
        <v>131</v>
      </c>
      <c r="M17" s="145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20" spans="1:23" ht="13.5" customHeight="1" x14ac:dyDescent="0.2">
      <c r="L20" s="72" t="s">
        <v>129</v>
      </c>
    </row>
    <row r="21" spans="1:23" ht="13.5" customHeight="1" x14ac:dyDescent="0.2">
      <c r="L21" s="307" t="s">
        <v>68</v>
      </c>
      <c r="M21" s="309" t="s">
        <v>8</v>
      </c>
      <c r="N21" s="217"/>
      <c r="O21" s="311" t="s">
        <v>69</v>
      </c>
      <c r="P21" s="312"/>
      <c r="Q21" s="312"/>
      <c r="R21" s="312"/>
      <c r="S21" s="312"/>
      <c r="T21" s="312"/>
      <c r="U21" s="312"/>
      <c r="V21" s="312"/>
      <c r="W21" s="313"/>
    </row>
    <row r="22" spans="1:23" ht="13.5" customHeight="1" x14ac:dyDescent="0.2">
      <c r="L22" s="326"/>
      <c r="M22" s="310" t="s">
        <v>8</v>
      </c>
      <c r="N22" s="218"/>
      <c r="O22" s="219" t="s">
        <v>10</v>
      </c>
      <c r="P22" s="219" t="s">
        <v>77</v>
      </c>
      <c r="Q22" s="219" t="s">
        <v>78</v>
      </c>
      <c r="R22" s="219" t="s">
        <v>73</v>
      </c>
      <c r="S22" s="219" t="s">
        <v>74</v>
      </c>
      <c r="T22" s="219" t="s">
        <v>75</v>
      </c>
      <c r="U22" s="219" t="s">
        <v>76</v>
      </c>
      <c r="V22" s="217"/>
      <c r="W22" s="220" t="s">
        <v>70</v>
      </c>
    </row>
    <row r="23" spans="1:23" ht="13.5" customHeight="1" x14ac:dyDescent="0.2">
      <c r="L23" s="237" t="s">
        <v>79</v>
      </c>
      <c r="M23" s="213">
        <v>9.9960641489100333E-2</v>
      </c>
      <c r="N23" s="214"/>
      <c r="O23" s="213">
        <v>3.5580798123695523E-3</v>
      </c>
      <c r="P23" s="213">
        <v>-8.4219029272092683E-2</v>
      </c>
      <c r="Q23" s="213">
        <v>1.0838405322511235E-2</v>
      </c>
      <c r="R23" s="213">
        <v>-3.4162729112940382E-2</v>
      </c>
      <c r="S23" s="213">
        <v>7.1066288985992987E-2</v>
      </c>
      <c r="T23" s="213">
        <v>6.3805364097985873E-2</v>
      </c>
      <c r="U23" s="213">
        <v>2.1961133563030977E-2</v>
      </c>
      <c r="V23" s="214"/>
      <c r="W23" s="213">
        <v>8.2671383921807395E-2</v>
      </c>
    </row>
    <row r="24" spans="1:23" ht="13.5" customHeight="1" x14ac:dyDescent="0.2">
      <c r="L24" s="234" t="s">
        <v>80</v>
      </c>
      <c r="M24" s="138">
        <v>0.37173028037441447</v>
      </c>
      <c r="N24" s="215"/>
      <c r="O24" s="138">
        <v>-2.1998259937456632E-2</v>
      </c>
      <c r="P24" s="138">
        <v>-0.11491241899676363</v>
      </c>
      <c r="Q24" s="138">
        <v>0.27493247012886224</v>
      </c>
      <c r="R24" s="138">
        <v>0.22482399263156383</v>
      </c>
      <c r="S24" s="138">
        <v>0.38279555119668496</v>
      </c>
      <c r="T24" s="138">
        <v>0.31586172835859316</v>
      </c>
      <c r="U24" s="138">
        <v>0.22875485650330218</v>
      </c>
      <c r="V24" s="215"/>
      <c r="W24" s="138">
        <v>0.41091762802231768</v>
      </c>
    </row>
    <row r="25" spans="1:23" ht="13.5" customHeight="1" x14ac:dyDescent="0.2">
      <c r="L25" s="236" t="s">
        <v>128</v>
      </c>
      <c r="M25" s="139">
        <v>0.11468494420295339</v>
      </c>
      <c r="N25" s="216"/>
      <c r="O25" s="139">
        <v>3.6343934485920437E-2</v>
      </c>
      <c r="P25" s="139">
        <v>-0.14559418868070395</v>
      </c>
      <c r="Q25" s="139">
        <v>0.1120462625151184</v>
      </c>
      <c r="R25" s="139">
        <v>-6.3997603915277201E-2</v>
      </c>
      <c r="S25" s="139">
        <v>4.9663529237518489E-2</v>
      </c>
      <c r="T25" s="139">
        <v>3.0482515319169234E-2</v>
      </c>
      <c r="U25" s="139">
        <v>9.4082885963612028E-2</v>
      </c>
      <c r="V25" s="216"/>
      <c r="W25" s="139">
        <v>0.10631025523921389</v>
      </c>
    </row>
    <row r="28" spans="1:23" ht="13.5" customHeight="1" x14ac:dyDescent="0.2">
      <c r="A28" s="113"/>
      <c r="K28" s="113"/>
    </row>
    <row r="32" spans="1:23" ht="13.5" customHeight="1" x14ac:dyDescent="0.2">
      <c r="A32" s="323" t="s">
        <v>68</v>
      </c>
      <c r="B32" s="324" t="s">
        <v>8</v>
      </c>
      <c r="C32" s="311" t="s">
        <v>69</v>
      </c>
      <c r="D32" s="312"/>
      <c r="E32" s="312"/>
      <c r="F32" s="312"/>
      <c r="G32" s="312"/>
      <c r="H32" s="312"/>
      <c r="I32" s="312"/>
      <c r="J32" s="313"/>
    </row>
    <row r="33" spans="1:10" ht="13.5" customHeight="1" x14ac:dyDescent="0.2">
      <c r="A33" s="323"/>
      <c r="B33" s="324"/>
      <c r="C33" s="233" t="s">
        <v>10</v>
      </c>
      <c r="D33" s="233" t="s">
        <v>71</v>
      </c>
      <c r="E33" s="233" t="s">
        <v>72</v>
      </c>
      <c r="F33" s="233" t="s">
        <v>86</v>
      </c>
      <c r="G33" s="233" t="s">
        <v>87</v>
      </c>
      <c r="H33" s="233" t="s">
        <v>88</v>
      </c>
      <c r="I33" s="233" t="s">
        <v>133</v>
      </c>
      <c r="J33" s="233" t="s">
        <v>70</v>
      </c>
    </row>
    <row r="34" spans="1:10" ht="15" customHeight="1" x14ac:dyDescent="0.2">
      <c r="A34" s="72" t="s">
        <v>67</v>
      </c>
    </row>
    <row r="35" spans="1:10" ht="24" x14ac:dyDescent="0.2">
      <c r="A35" s="238" t="s">
        <v>134</v>
      </c>
      <c r="B35" s="239">
        <v>984.0797562852855</v>
      </c>
      <c r="C35" s="239">
        <v>499.21076824339565</v>
      </c>
      <c r="D35" s="239">
        <v>28.659665464980758</v>
      </c>
      <c r="E35" s="239">
        <v>108.78317155631257</v>
      </c>
      <c r="F35" s="239">
        <v>768.70449237532614</v>
      </c>
      <c r="G35" s="239">
        <v>2320.1291134911935</v>
      </c>
      <c r="H35" s="239">
        <v>6055.4305924334312</v>
      </c>
      <c r="I35" s="239">
        <v>16953.961780906979</v>
      </c>
      <c r="J35" s="239">
        <v>497.9529537017807</v>
      </c>
    </row>
    <row r="36" spans="1:10" ht="13.5" customHeight="1" x14ac:dyDescent="0.2">
      <c r="A36" s="234">
        <v>2020</v>
      </c>
      <c r="B36" s="59">
        <v>1082.4490000000001</v>
      </c>
      <c r="C36" s="59">
        <v>500.98700000000002</v>
      </c>
      <c r="D36" s="59">
        <v>26.245976260257159</v>
      </c>
      <c r="E36" s="59">
        <v>109.96220766190817</v>
      </c>
      <c r="F36" s="59">
        <v>742.44344903440754</v>
      </c>
      <c r="G36" s="59">
        <v>2485.0120795553744</v>
      </c>
      <c r="H36" s="59">
        <v>6441.7995461537284</v>
      </c>
      <c r="I36" s="59">
        <v>17326.29</v>
      </c>
      <c r="J36" s="59">
        <v>539.11941351225857</v>
      </c>
    </row>
    <row r="37" spans="1:10" ht="13.5" customHeight="1" x14ac:dyDescent="0.2">
      <c r="A37" s="234">
        <v>2021</v>
      </c>
      <c r="B37" s="59">
        <v>1349.8920000000001</v>
      </c>
      <c r="C37" s="59">
        <v>488.22899999999998</v>
      </c>
      <c r="D37" s="59">
        <v>25.366313978761813</v>
      </c>
      <c r="E37" s="59">
        <v>138.69119762074138</v>
      </c>
      <c r="F37" s="59">
        <v>941.52770550496643</v>
      </c>
      <c r="G37" s="59">
        <v>3208.2642163375308</v>
      </c>
      <c r="H37" s="59">
        <v>7968.1093653149546</v>
      </c>
      <c r="I37" s="59">
        <v>20832.262875260825</v>
      </c>
      <c r="J37" s="59">
        <v>702.57060030362345</v>
      </c>
    </row>
    <row r="38" spans="1:10" ht="13.5" customHeight="1" x14ac:dyDescent="0.2">
      <c r="A38" s="236">
        <v>2022</v>
      </c>
      <c r="B38" s="64">
        <v>1096.9388882261194</v>
      </c>
      <c r="C38" s="64">
        <v>517.35405169909961</v>
      </c>
      <c r="D38" s="64">
        <v>24.486984723746495</v>
      </c>
      <c r="E38" s="64">
        <v>120.97191935373831</v>
      </c>
      <c r="F38" s="64">
        <v>719.5092467443958</v>
      </c>
      <c r="G38" s="64">
        <v>2435.3549135538815</v>
      </c>
      <c r="H38" s="64">
        <v>6240.015348231449</v>
      </c>
      <c r="I38" s="64">
        <v>18549.039433771486</v>
      </c>
      <c r="J38" s="64">
        <v>550.89045930693749</v>
      </c>
    </row>
    <row r="39" spans="1:10" ht="15.75" customHeight="1" x14ac:dyDescent="0.2">
      <c r="A39" s="72" t="s">
        <v>135</v>
      </c>
    </row>
    <row r="40" spans="1:10" ht="13.5" customHeight="1" x14ac:dyDescent="0.2">
      <c r="A40" s="237">
        <v>2020</v>
      </c>
      <c r="B40" s="213">
        <v>9.9960641489100333E-2</v>
      </c>
      <c r="C40" s="213">
        <v>3.5580798123695523E-3</v>
      </c>
      <c r="D40" s="213">
        <v>-8.4219029272092683E-2</v>
      </c>
      <c r="E40" s="213">
        <v>1.0838405322511235E-2</v>
      </c>
      <c r="F40" s="213">
        <v>-3.4162729112940382E-2</v>
      </c>
      <c r="G40" s="213">
        <v>7.1066288985992987E-2</v>
      </c>
      <c r="H40" s="213">
        <v>6.3805364097985873E-2</v>
      </c>
      <c r="I40" s="213">
        <v>2.1961133563030977E-2</v>
      </c>
      <c r="J40" s="213">
        <v>8.2671383921807395E-2</v>
      </c>
    </row>
    <row r="41" spans="1:10" ht="13.5" customHeight="1" x14ac:dyDescent="0.2">
      <c r="A41" s="234">
        <v>2021</v>
      </c>
      <c r="B41" s="138">
        <v>0.37173028037441447</v>
      </c>
      <c r="C41" s="138">
        <v>-2.1998259937456632E-2</v>
      </c>
      <c r="D41" s="138">
        <v>-0.11491241899676363</v>
      </c>
      <c r="E41" s="138">
        <v>0.27493247012886224</v>
      </c>
      <c r="F41" s="138">
        <v>0.22482399263156383</v>
      </c>
      <c r="G41" s="138">
        <v>0.38279555119668496</v>
      </c>
      <c r="H41" s="138">
        <v>0.31586172835859316</v>
      </c>
      <c r="I41" s="138">
        <v>0.22875485650330218</v>
      </c>
      <c r="J41" s="138">
        <v>0.41091762802231768</v>
      </c>
    </row>
    <row r="42" spans="1:10" ht="13.5" customHeight="1" x14ac:dyDescent="0.2">
      <c r="A42" s="236">
        <v>2022</v>
      </c>
      <c r="B42" s="139">
        <v>0.11468494420295339</v>
      </c>
      <c r="C42" s="139">
        <v>3.6343934485920437E-2</v>
      </c>
      <c r="D42" s="139">
        <v>-0.14559418868070395</v>
      </c>
      <c r="E42" s="139">
        <v>0.1120462625151184</v>
      </c>
      <c r="F42" s="139">
        <v>-6.3997603915277201E-2</v>
      </c>
      <c r="G42" s="139">
        <v>4.9663529237518489E-2</v>
      </c>
      <c r="H42" s="139">
        <v>3.0482515319169234E-2</v>
      </c>
      <c r="I42" s="139">
        <v>9.4082885963612028E-2</v>
      </c>
      <c r="J42" s="139">
        <v>0.10631025523921389</v>
      </c>
    </row>
    <row r="67" spans="1:4" ht="13.5" customHeight="1" x14ac:dyDescent="0.2">
      <c r="A67" s="113"/>
    </row>
    <row r="68" spans="1:4" ht="13.5" customHeight="1" x14ac:dyDescent="0.2">
      <c r="D68" s="71"/>
    </row>
    <row r="101" spans="1:4" ht="13.5" customHeight="1" x14ac:dyDescent="0.2">
      <c r="A101" s="113"/>
    </row>
    <row r="102" spans="1:4" ht="13.5" customHeight="1" x14ac:dyDescent="0.2">
      <c r="D102" s="71"/>
    </row>
    <row r="190" spans="4:7" ht="13.5" customHeight="1" x14ac:dyDescent="0.2">
      <c r="D190" s="146"/>
      <c r="E190" s="207"/>
      <c r="F190" s="80"/>
      <c r="G190" s="80"/>
    </row>
    <row r="191" spans="4:7" ht="13.5" customHeight="1" x14ac:dyDescent="0.2">
      <c r="D191" s="148"/>
      <c r="E191" s="149"/>
      <c r="F191" s="80"/>
      <c r="G191" s="80"/>
    </row>
    <row r="192" spans="4:7" ht="13.5" customHeight="1" x14ac:dyDescent="0.2">
      <c r="D192" s="148"/>
      <c r="E192" s="149"/>
      <c r="F192" s="80"/>
      <c r="G192" s="80"/>
    </row>
    <row r="193" spans="4:7" ht="13.5" customHeight="1" x14ac:dyDescent="0.2">
      <c r="D193" s="148"/>
      <c r="E193" s="149"/>
      <c r="F193" s="80"/>
      <c r="G193" s="80"/>
    </row>
    <row r="194" spans="4:7" ht="13.5" customHeight="1" x14ac:dyDescent="0.2">
      <c r="D194" s="80"/>
      <c r="E194" s="80"/>
      <c r="F194" s="80"/>
      <c r="G194" s="80"/>
    </row>
    <row r="195" spans="4:7" ht="13.5" customHeight="1" x14ac:dyDescent="0.2">
      <c r="D195" s="80"/>
      <c r="E195" s="80"/>
      <c r="F195" s="80"/>
      <c r="G195" s="80"/>
    </row>
    <row r="196" spans="4:7" ht="13.5" customHeight="1" x14ac:dyDescent="0.2">
      <c r="D196" s="80"/>
      <c r="E196" s="80"/>
      <c r="F196" s="80"/>
      <c r="G196" s="80"/>
    </row>
  </sheetData>
  <mergeCells count="10">
    <mergeCell ref="O21:W21"/>
    <mergeCell ref="O6:W6"/>
    <mergeCell ref="M6:M7"/>
    <mergeCell ref="L6:L7"/>
    <mergeCell ref="M21:M22"/>
    <mergeCell ref="A32:A33"/>
    <mergeCell ref="B32:B33"/>
    <mergeCell ref="C32:J32"/>
    <mergeCell ref="A2:J2"/>
    <mergeCell ref="L21:L22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  <rowBreaks count="2" manualBreakCount="2">
    <brk id="69" max="16383" man="1"/>
    <brk id="11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zoomScaleNormal="100" workbookViewId="0"/>
  </sheetViews>
  <sheetFormatPr defaultRowHeight="14.25" x14ac:dyDescent="0.2"/>
  <cols>
    <col min="1" max="1" width="15.5" style="243" customWidth="1"/>
    <col min="2" max="10" width="7.125" style="98" customWidth="1"/>
    <col min="11" max="16384" width="9" style="98"/>
  </cols>
  <sheetData>
    <row r="1" spans="1:11" ht="15" customHeight="1" x14ac:dyDescent="0.2">
      <c r="A1" s="241" t="s">
        <v>182</v>
      </c>
      <c r="K1" s="284" t="s">
        <v>157</v>
      </c>
    </row>
    <row r="2" spans="1:11" s="257" customFormat="1" ht="20.100000000000001" customHeight="1" x14ac:dyDescent="0.2">
      <c r="A2" s="1" t="s">
        <v>92</v>
      </c>
      <c r="I2" s="256"/>
    </row>
    <row r="3" spans="1:11" s="157" customFormat="1" ht="15" customHeight="1" x14ac:dyDescent="0.2">
      <c r="A3" s="158"/>
    </row>
    <row r="4" spans="1:11" ht="13.5" customHeight="1" x14ac:dyDescent="0.2">
      <c r="A4" s="211" t="s">
        <v>84</v>
      </c>
      <c r="B4" s="209"/>
      <c r="C4" s="247"/>
      <c r="D4" s="247"/>
      <c r="E4" s="247"/>
      <c r="F4" s="209"/>
      <c r="G4" s="209"/>
      <c r="H4" s="209"/>
      <c r="I4" s="209"/>
      <c r="J4" s="210" t="s">
        <v>1</v>
      </c>
    </row>
    <row r="5" spans="1:11" ht="15" customHeight="1" x14ac:dyDescent="0.2">
      <c r="A5" s="307" t="s">
        <v>95</v>
      </c>
      <c r="B5" s="309" t="s">
        <v>85</v>
      </c>
      <c r="C5" s="311" t="s">
        <v>69</v>
      </c>
      <c r="D5" s="312"/>
      <c r="E5" s="312"/>
      <c r="F5" s="312"/>
      <c r="G5" s="312"/>
      <c r="H5" s="312"/>
      <c r="I5" s="313"/>
      <c r="J5" s="329" t="s">
        <v>70</v>
      </c>
    </row>
    <row r="6" spans="1:11" ht="15" customHeight="1" x14ac:dyDescent="0.2">
      <c r="A6" s="308"/>
      <c r="B6" s="310"/>
      <c r="C6" s="242" t="s">
        <v>10</v>
      </c>
      <c r="D6" s="242" t="s">
        <v>71</v>
      </c>
      <c r="E6" s="242" t="s">
        <v>72</v>
      </c>
      <c r="F6" s="242" t="s">
        <v>86</v>
      </c>
      <c r="G6" s="242" t="s">
        <v>87</v>
      </c>
      <c r="H6" s="242" t="s">
        <v>88</v>
      </c>
      <c r="I6" s="242" t="s">
        <v>54</v>
      </c>
      <c r="J6" s="330"/>
      <c r="K6" s="243"/>
    </row>
    <row r="7" spans="1:11" ht="13.5" customHeight="1" x14ac:dyDescent="0.2">
      <c r="A7" s="160" t="s">
        <v>85</v>
      </c>
      <c r="B7" s="154">
        <v>59583</v>
      </c>
      <c r="C7" s="154">
        <v>285</v>
      </c>
      <c r="D7" s="154">
        <v>331</v>
      </c>
      <c r="E7" s="154">
        <v>1915</v>
      </c>
      <c r="F7" s="154">
        <v>10684</v>
      </c>
      <c r="G7" s="154">
        <v>14779</v>
      </c>
      <c r="H7" s="154">
        <v>16913</v>
      </c>
      <c r="I7" s="154">
        <v>14676</v>
      </c>
      <c r="J7" s="154">
        <v>27994</v>
      </c>
      <c r="K7" s="243"/>
    </row>
    <row r="8" spans="1:11" ht="13.5" customHeight="1" x14ac:dyDescent="0.2">
      <c r="A8" s="161" t="s">
        <v>96</v>
      </c>
      <c r="B8" s="28">
        <v>1367</v>
      </c>
      <c r="C8" s="28">
        <v>6</v>
      </c>
      <c r="D8" s="28">
        <v>8</v>
      </c>
      <c r="E8" s="28">
        <v>29</v>
      </c>
      <c r="F8" s="28">
        <v>161</v>
      </c>
      <c r="G8" s="28">
        <v>333</v>
      </c>
      <c r="H8" s="28">
        <v>494</v>
      </c>
      <c r="I8" s="28">
        <v>336</v>
      </c>
      <c r="J8" s="28">
        <v>537</v>
      </c>
      <c r="K8" s="243"/>
    </row>
    <row r="9" spans="1:11" ht="13.5" customHeight="1" x14ac:dyDescent="0.2">
      <c r="A9" s="161" t="s">
        <v>97</v>
      </c>
      <c r="B9" s="28">
        <v>13072</v>
      </c>
      <c r="C9" s="28">
        <v>1</v>
      </c>
      <c r="D9" s="28">
        <v>36</v>
      </c>
      <c r="E9" s="28">
        <v>320</v>
      </c>
      <c r="F9" s="28">
        <v>3108</v>
      </c>
      <c r="G9" s="28">
        <v>4712</v>
      </c>
      <c r="H9" s="28">
        <v>3570</v>
      </c>
      <c r="I9" s="28">
        <v>1325</v>
      </c>
      <c r="J9" s="28">
        <v>8177</v>
      </c>
      <c r="K9" s="243"/>
    </row>
    <row r="10" spans="1:11" ht="13.5" customHeight="1" x14ac:dyDescent="0.2">
      <c r="A10" s="161" t="s">
        <v>99</v>
      </c>
      <c r="B10" s="28">
        <v>74</v>
      </c>
      <c r="C10" s="28" t="s">
        <v>98</v>
      </c>
      <c r="D10" s="28">
        <v>4</v>
      </c>
      <c r="E10" s="28">
        <v>2</v>
      </c>
      <c r="F10" s="28">
        <v>19</v>
      </c>
      <c r="G10" s="28">
        <v>12</v>
      </c>
      <c r="H10" s="28">
        <v>20</v>
      </c>
      <c r="I10" s="28">
        <v>17</v>
      </c>
      <c r="J10" s="28">
        <v>37</v>
      </c>
      <c r="K10" s="243"/>
    </row>
    <row r="11" spans="1:11" ht="13.5" customHeight="1" x14ac:dyDescent="0.2">
      <c r="A11" s="161" t="s">
        <v>100</v>
      </c>
      <c r="B11" s="28">
        <v>757</v>
      </c>
      <c r="C11" s="28">
        <v>4</v>
      </c>
      <c r="D11" s="28">
        <v>3</v>
      </c>
      <c r="E11" s="28">
        <v>17</v>
      </c>
      <c r="F11" s="28">
        <v>133</v>
      </c>
      <c r="G11" s="28">
        <v>214</v>
      </c>
      <c r="H11" s="28">
        <v>245</v>
      </c>
      <c r="I11" s="28">
        <v>141</v>
      </c>
      <c r="J11" s="28">
        <v>371</v>
      </c>
      <c r="K11" s="243"/>
    </row>
    <row r="12" spans="1:11" ht="13.5" customHeight="1" x14ac:dyDescent="0.2">
      <c r="A12" s="161" t="s">
        <v>101</v>
      </c>
      <c r="B12" s="28">
        <v>133</v>
      </c>
      <c r="C12" s="28" t="s">
        <v>98</v>
      </c>
      <c r="D12" s="28" t="s">
        <v>98</v>
      </c>
      <c r="E12" s="28">
        <v>5</v>
      </c>
      <c r="F12" s="28">
        <v>59</v>
      </c>
      <c r="G12" s="28">
        <v>33</v>
      </c>
      <c r="H12" s="28">
        <v>20</v>
      </c>
      <c r="I12" s="28">
        <v>16</v>
      </c>
      <c r="J12" s="28">
        <v>97</v>
      </c>
      <c r="K12" s="243"/>
    </row>
    <row r="13" spans="1:11" ht="13.5" customHeight="1" x14ac:dyDescent="0.2">
      <c r="A13" s="161" t="s">
        <v>102</v>
      </c>
      <c r="B13" s="28">
        <v>811</v>
      </c>
      <c r="C13" s="28">
        <v>7</v>
      </c>
      <c r="D13" s="28">
        <v>50</v>
      </c>
      <c r="E13" s="28">
        <v>72</v>
      </c>
      <c r="F13" s="28">
        <v>163</v>
      </c>
      <c r="G13" s="28">
        <v>189</v>
      </c>
      <c r="H13" s="28">
        <v>210</v>
      </c>
      <c r="I13" s="28">
        <v>120</v>
      </c>
      <c r="J13" s="28">
        <v>481</v>
      </c>
      <c r="K13" s="243"/>
    </row>
    <row r="14" spans="1:11" ht="13.5" customHeight="1" x14ac:dyDescent="0.2">
      <c r="A14" s="161" t="s">
        <v>103</v>
      </c>
      <c r="B14" s="28" t="s">
        <v>98</v>
      </c>
      <c r="C14" s="28" t="s">
        <v>98</v>
      </c>
      <c r="D14" s="28" t="s">
        <v>98</v>
      </c>
      <c r="E14" s="28" t="s">
        <v>98</v>
      </c>
      <c r="F14" s="28" t="s">
        <v>98</v>
      </c>
      <c r="G14" s="28" t="s">
        <v>98</v>
      </c>
      <c r="H14" s="28" t="s">
        <v>98</v>
      </c>
      <c r="I14" s="28" t="s">
        <v>98</v>
      </c>
      <c r="J14" s="28" t="s">
        <v>98</v>
      </c>
      <c r="K14" s="243"/>
    </row>
    <row r="15" spans="1:11" ht="13.5" customHeight="1" x14ac:dyDescent="0.2">
      <c r="A15" s="161" t="s">
        <v>104</v>
      </c>
      <c r="B15" s="28">
        <v>1</v>
      </c>
      <c r="C15" s="28" t="s">
        <v>98</v>
      </c>
      <c r="D15" s="28" t="s">
        <v>98</v>
      </c>
      <c r="E15" s="28" t="s">
        <v>98</v>
      </c>
      <c r="F15" s="28" t="s">
        <v>98</v>
      </c>
      <c r="G15" s="28" t="s">
        <v>98</v>
      </c>
      <c r="H15" s="28">
        <v>1</v>
      </c>
      <c r="I15" s="28" t="s">
        <v>98</v>
      </c>
      <c r="J15" s="28" t="s">
        <v>98</v>
      </c>
      <c r="K15" s="243"/>
    </row>
    <row r="16" spans="1:11" ht="13.5" customHeight="1" x14ac:dyDescent="0.2">
      <c r="A16" s="161" t="s">
        <v>105</v>
      </c>
      <c r="B16" s="28">
        <v>26688</v>
      </c>
      <c r="C16" s="28">
        <v>8</v>
      </c>
      <c r="D16" s="28">
        <v>24</v>
      </c>
      <c r="E16" s="28">
        <v>309</v>
      </c>
      <c r="F16" s="28">
        <v>3219</v>
      </c>
      <c r="G16" s="28">
        <v>5579</v>
      </c>
      <c r="H16" s="28">
        <v>8185</v>
      </c>
      <c r="I16" s="28">
        <v>9364</v>
      </c>
      <c r="J16" s="28">
        <v>9139</v>
      </c>
      <c r="K16" s="243"/>
    </row>
    <row r="17" spans="1:11" ht="13.5" customHeight="1" x14ac:dyDescent="0.2">
      <c r="A17" s="161" t="s">
        <v>106</v>
      </c>
      <c r="B17" s="28">
        <v>5554</v>
      </c>
      <c r="C17" s="28">
        <v>22</v>
      </c>
      <c r="D17" s="28">
        <v>37</v>
      </c>
      <c r="E17" s="28">
        <v>114</v>
      </c>
      <c r="F17" s="28">
        <v>720</v>
      </c>
      <c r="G17" s="28">
        <v>1310</v>
      </c>
      <c r="H17" s="28">
        <v>1779</v>
      </c>
      <c r="I17" s="28">
        <v>1572</v>
      </c>
      <c r="J17" s="28">
        <v>2203</v>
      </c>
      <c r="K17" s="243"/>
    </row>
    <row r="18" spans="1:11" ht="13.5" customHeight="1" x14ac:dyDescent="0.2">
      <c r="A18" s="161" t="s">
        <v>107</v>
      </c>
      <c r="B18" s="28">
        <v>3305</v>
      </c>
      <c r="C18" s="28">
        <v>5</v>
      </c>
      <c r="D18" s="28">
        <v>6</v>
      </c>
      <c r="E18" s="28">
        <v>335</v>
      </c>
      <c r="F18" s="28">
        <v>1309</v>
      </c>
      <c r="G18" s="28">
        <v>796</v>
      </c>
      <c r="H18" s="28">
        <v>511</v>
      </c>
      <c r="I18" s="28">
        <v>343</v>
      </c>
      <c r="J18" s="28">
        <v>2451</v>
      </c>
      <c r="K18" s="243"/>
    </row>
    <row r="19" spans="1:11" ht="13.5" customHeight="1" x14ac:dyDescent="0.2">
      <c r="A19" s="161" t="s">
        <v>108</v>
      </c>
      <c r="B19" s="28">
        <v>1</v>
      </c>
      <c r="C19" s="28" t="s">
        <v>98</v>
      </c>
      <c r="D19" s="28" t="s">
        <v>98</v>
      </c>
      <c r="E19" s="28" t="s">
        <v>98</v>
      </c>
      <c r="F19" s="28" t="s">
        <v>98</v>
      </c>
      <c r="G19" s="28" t="s">
        <v>98</v>
      </c>
      <c r="H19" s="28">
        <v>1</v>
      </c>
      <c r="I19" s="28" t="s">
        <v>98</v>
      </c>
      <c r="J19" s="28" t="s">
        <v>98</v>
      </c>
      <c r="K19" s="243"/>
    </row>
    <row r="20" spans="1:11" ht="13.5" customHeight="1" x14ac:dyDescent="0.2">
      <c r="A20" s="161" t="s">
        <v>109</v>
      </c>
      <c r="B20" s="28">
        <v>37</v>
      </c>
      <c r="C20" s="28" t="s">
        <v>98</v>
      </c>
      <c r="D20" s="28" t="s">
        <v>98</v>
      </c>
      <c r="E20" s="28">
        <v>2</v>
      </c>
      <c r="F20" s="28">
        <v>11</v>
      </c>
      <c r="G20" s="28">
        <v>10</v>
      </c>
      <c r="H20" s="28">
        <v>9</v>
      </c>
      <c r="I20" s="28">
        <v>5</v>
      </c>
      <c r="J20" s="28">
        <v>23</v>
      </c>
      <c r="K20" s="243"/>
    </row>
    <row r="21" spans="1:11" ht="13.5" customHeight="1" x14ac:dyDescent="0.2">
      <c r="A21" s="161" t="s">
        <v>110</v>
      </c>
      <c r="B21" s="28">
        <v>1307</v>
      </c>
      <c r="C21" s="28">
        <v>2</v>
      </c>
      <c r="D21" s="28">
        <v>2</v>
      </c>
      <c r="E21" s="28">
        <v>11</v>
      </c>
      <c r="F21" s="28">
        <v>139</v>
      </c>
      <c r="G21" s="28">
        <v>301</v>
      </c>
      <c r="H21" s="28">
        <v>491</v>
      </c>
      <c r="I21" s="28">
        <v>361</v>
      </c>
      <c r="J21" s="28">
        <v>455</v>
      </c>
      <c r="K21" s="243"/>
    </row>
    <row r="22" spans="1:11" ht="13.5" customHeight="1" x14ac:dyDescent="0.2">
      <c r="A22" s="161" t="s">
        <v>111</v>
      </c>
      <c r="B22" s="28">
        <v>2</v>
      </c>
      <c r="C22" s="28" t="s">
        <v>98</v>
      </c>
      <c r="D22" s="28">
        <v>1</v>
      </c>
      <c r="E22" s="28">
        <v>1</v>
      </c>
      <c r="F22" s="28" t="s">
        <v>98</v>
      </c>
      <c r="G22" s="28" t="s">
        <v>98</v>
      </c>
      <c r="H22" s="28" t="s">
        <v>98</v>
      </c>
      <c r="I22" s="28" t="s">
        <v>98</v>
      </c>
      <c r="J22" s="28">
        <v>2</v>
      </c>
      <c r="K22" s="243"/>
    </row>
    <row r="23" spans="1:11" ht="13.5" customHeight="1" x14ac:dyDescent="0.2">
      <c r="A23" s="161" t="s">
        <v>112</v>
      </c>
      <c r="B23" s="28">
        <v>120</v>
      </c>
      <c r="C23" s="28">
        <v>120</v>
      </c>
      <c r="D23" s="28" t="s">
        <v>98</v>
      </c>
      <c r="E23" s="28" t="s">
        <v>98</v>
      </c>
      <c r="F23" s="28" t="s">
        <v>98</v>
      </c>
      <c r="G23" s="28" t="s">
        <v>98</v>
      </c>
      <c r="H23" s="28" t="s">
        <v>98</v>
      </c>
      <c r="I23" s="28" t="s">
        <v>98</v>
      </c>
      <c r="J23" s="28">
        <v>120</v>
      </c>
      <c r="K23" s="243"/>
    </row>
    <row r="24" spans="1:11" ht="13.5" customHeight="1" x14ac:dyDescent="0.2">
      <c r="A24" s="161" t="s">
        <v>113</v>
      </c>
      <c r="B24" s="28">
        <v>125</v>
      </c>
      <c r="C24" s="28">
        <v>82</v>
      </c>
      <c r="D24" s="28">
        <v>17</v>
      </c>
      <c r="E24" s="28">
        <v>9</v>
      </c>
      <c r="F24" s="28">
        <v>13</v>
      </c>
      <c r="G24" s="28">
        <v>3</v>
      </c>
      <c r="H24" s="28">
        <v>1</v>
      </c>
      <c r="I24" s="28" t="s">
        <v>98</v>
      </c>
      <c r="J24" s="28">
        <v>124</v>
      </c>
      <c r="K24" s="243"/>
    </row>
    <row r="25" spans="1:11" ht="13.5" customHeight="1" x14ac:dyDescent="0.2">
      <c r="A25" s="161" t="s">
        <v>114</v>
      </c>
      <c r="B25" s="28">
        <v>899</v>
      </c>
      <c r="C25" s="28">
        <v>15</v>
      </c>
      <c r="D25" s="28">
        <v>17</v>
      </c>
      <c r="E25" s="28">
        <v>178</v>
      </c>
      <c r="F25" s="28">
        <v>373</v>
      </c>
      <c r="G25" s="28">
        <v>170</v>
      </c>
      <c r="H25" s="28">
        <v>78</v>
      </c>
      <c r="I25" s="28">
        <v>68</v>
      </c>
      <c r="J25" s="28">
        <v>753</v>
      </c>
      <c r="K25" s="243"/>
    </row>
    <row r="26" spans="1:11" ht="13.5" customHeight="1" x14ac:dyDescent="0.2">
      <c r="A26" s="161" t="s">
        <v>115</v>
      </c>
      <c r="B26" s="28">
        <v>2533</v>
      </c>
      <c r="C26" s="28">
        <v>12</v>
      </c>
      <c r="D26" s="28">
        <v>122</v>
      </c>
      <c r="E26" s="28">
        <v>474</v>
      </c>
      <c r="F26" s="28">
        <v>913</v>
      </c>
      <c r="G26" s="28">
        <v>412</v>
      </c>
      <c r="H26" s="28">
        <v>355</v>
      </c>
      <c r="I26" s="28">
        <v>245</v>
      </c>
      <c r="J26" s="28">
        <v>1933</v>
      </c>
      <c r="K26" s="243"/>
    </row>
    <row r="27" spans="1:11" ht="13.5" customHeight="1" x14ac:dyDescent="0.2">
      <c r="A27" s="162" t="s">
        <v>116</v>
      </c>
      <c r="B27" s="33">
        <v>2797</v>
      </c>
      <c r="C27" s="33">
        <v>1</v>
      </c>
      <c r="D27" s="33">
        <v>4</v>
      </c>
      <c r="E27" s="33">
        <v>37</v>
      </c>
      <c r="F27" s="33">
        <v>344</v>
      </c>
      <c r="G27" s="33">
        <v>705</v>
      </c>
      <c r="H27" s="33">
        <v>943</v>
      </c>
      <c r="I27" s="33">
        <v>763</v>
      </c>
      <c r="J27" s="33">
        <v>1091</v>
      </c>
      <c r="K27" s="243"/>
    </row>
    <row r="28" spans="1:11" ht="13.5" customHeight="1" x14ac:dyDescent="0.2">
      <c r="A28" s="98"/>
      <c r="K28" s="243"/>
    </row>
    <row r="29" spans="1:11" ht="13.5" customHeight="1" x14ac:dyDescent="0.2">
      <c r="A29" s="212" t="s">
        <v>89</v>
      </c>
      <c r="B29" s="164"/>
      <c r="C29" s="164"/>
      <c r="D29" s="164"/>
      <c r="E29" s="164"/>
      <c r="F29" s="164"/>
      <c r="G29" s="164"/>
      <c r="H29" s="164"/>
      <c r="I29" s="164"/>
      <c r="J29" s="12" t="s">
        <v>24</v>
      </c>
      <c r="K29" s="243"/>
    </row>
    <row r="30" spans="1:11" ht="15" customHeight="1" x14ac:dyDescent="0.2">
      <c r="A30" s="307" t="s">
        <v>95</v>
      </c>
      <c r="B30" s="309" t="s">
        <v>85</v>
      </c>
      <c r="C30" s="311" t="s">
        <v>69</v>
      </c>
      <c r="D30" s="312"/>
      <c r="E30" s="312"/>
      <c r="F30" s="312"/>
      <c r="G30" s="312"/>
      <c r="H30" s="312"/>
      <c r="I30" s="313"/>
      <c r="J30" s="327" t="s">
        <v>70</v>
      </c>
      <c r="K30" s="243"/>
    </row>
    <row r="31" spans="1:11" ht="15" customHeight="1" x14ac:dyDescent="0.2">
      <c r="A31" s="308"/>
      <c r="B31" s="310"/>
      <c r="C31" s="242" t="s">
        <v>10</v>
      </c>
      <c r="D31" s="242" t="s">
        <v>71</v>
      </c>
      <c r="E31" s="242" t="s">
        <v>72</v>
      </c>
      <c r="F31" s="242" t="s">
        <v>86</v>
      </c>
      <c r="G31" s="242" t="s">
        <v>87</v>
      </c>
      <c r="H31" s="242" t="s">
        <v>88</v>
      </c>
      <c r="I31" s="242" t="s">
        <v>54</v>
      </c>
      <c r="J31" s="328"/>
      <c r="K31" s="243"/>
    </row>
    <row r="32" spans="1:11" ht="13.5" customHeight="1" x14ac:dyDescent="0.2">
      <c r="A32" s="160" t="s">
        <v>85</v>
      </c>
      <c r="B32" s="55">
        <v>1096.9388882261194</v>
      </c>
      <c r="C32" s="55">
        <v>517.35405169909961</v>
      </c>
      <c r="D32" s="55">
        <v>24.486984723746495</v>
      </c>
      <c r="E32" s="55">
        <v>120.97191935373831</v>
      </c>
      <c r="F32" s="55">
        <v>719.5092467443958</v>
      </c>
      <c r="G32" s="55">
        <v>2435.3549135538815</v>
      </c>
      <c r="H32" s="55">
        <v>6240.015348231449</v>
      </c>
      <c r="I32" s="55">
        <v>18549.039433771486</v>
      </c>
      <c r="J32" s="55">
        <v>550.89045930693749</v>
      </c>
    </row>
    <row r="33" spans="1:10" ht="13.5" customHeight="1" x14ac:dyDescent="0.2">
      <c r="A33" s="161" t="s">
        <v>96</v>
      </c>
      <c r="B33" s="67">
        <v>25.166833831883341</v>
      </c>
      <c r="C33" s="59">
        <v>10.891664246296834</v>
      </c>
      <c r="D33" s="59">
        <v>0.59183044649538352</v>
      </c>
      <c r="E33" s="59">
        <v>1.8319507369495618</v>
      </c>
      <c r="F33" s="59">
        <v>10.842473673329064</v>
      </c>
      <c r="G33" s="59">
        <v>54.873346384291388</v>
      </c>
      <c r="H33" s="59">
        <v>182.26024844949657</v>
      </c>
      <c r="I33" s="59">
        <v>424.67138523761378</v>
      </c>
      <c r="J33" s="59">
        <v>10.567556499529381</v>
      </c>
    </row>
    <row r="34" spans="1:10" ht="13.5" customHeight="1" x14ac:dyDescent="0.2">
      <c r="A34" s="161" t="s">
        <v>97</v>
      </c>
      <c r="B34" s="67">
        <v>240.65899915901903</v>
      </c>
      <c r="C34" s="59">
        <v>1.8152773743828057</v>
      </c>
      <c r="D34" s="59">
        <v>2.6632370092292259</v>
      </c>
      <c r="E34" s="59">
        <v>20.214628821512406</v>
      </c>
      <c r="F34" s="59">
        <v>209.30688308513496</v>
      </c>
      <c r="G34" s="59">
        <v>776.46609057892204</v>
      </c>
      <c r="H34" s="59">
        <v>1317.1439007382646</v>
      </c>
      <c r="I34" s="59">
        <v>1674.6713852376138</v>
      </c>
      <c r="J34" s="59">
        <v>160.91417038482632</v>
      </c>
    </row>
    <row r="35" spans="1:10" ht="13.5" customHeight="1" x14ac:dyDescent="0.2">
      <c r="A35" s="161" t="s">
        <v>99</v>
      </c>
      <c r="B35" s="67">
        <v>1.3623596953616439</v>
      </c>
      <c r="C35" s="59" t="s">
        <v>98</v>
      </c>
      <c r="D35" s="59">
        <v>0.29591522324769176</v>
      </c>
      <c r="E35" s="59">
        <v>0.12634143013445256</v>
      </c>
      <c r="F35" s="59">
        <v>1.279546582566784</v>
      </c>
      <c r="G35" s="59">
        <v>1.9774178877222124</v>
      </c>
      <c r="H35" s="59">
        <v>7.3789574271051235</v>
      </c>
      <c r="I35" s="59">
        <v>21.486349848331649</v>
      </c>
      <c r="J35" s="59">
        <v>0.72811841803088839</v>
      </c>
    </row>
    <row r="36" spans="1:10" ht="13.5" customHeight="1" x14ac:dyDescent="0.2">
      <c r="A36" s="161" t="s">
        <v>100</v>
      </c>
      <c r="B36" s="67">
        <v>13.936571478226545</v>
      </c>
      <c r="C36" s="59">
        <v>7.2611094975312227</v>
      </c>
      <c r="D36" s="59">
        <v>0.22193641743576881</v>
      </c>
      <c r="E36" s="59">
        <v>1.0739021561428466</v>
      </c>
      <c r="F36" s="59">
        <v>8.956826077967488</v>
      </c>
      <c r="G36" s="59">
        <v>35.26395233104612</v>
      </c>
      <c r="H36" s="59">
        <v>90.392228482037766</v>
      </c>
      <c r="I36" s="59">
        <v>178.21031344792721</v>
      </c>
      <c r="J36" s="59">
        <v>7.3008630564718811</v>
      </c>
    </row>
    <row r="37" spans="1:10" ht="13.5" customHeight="1" x14ac:dyDescent="0.2">
      <c r="A37" s="161" t="s">
        <v>101</v>
      </c>
      <c r="B37" s="67">
        <v>2.4485653984202518</v>
      </c>
      <c r="C37" s="59" t="s">
        <v>98</v>
      </c>
      <c r="D37" s="59" t="s">
        <v>98</v>
      </c>
      <c r="E37" s="59">
        <v>0.31585357533613134</v>
      </c>
      <c r="F37" s="59">
        <v>3.9733288616547497</v>
      </c>
      <c r="G37" s="59">
        <v>5.4378991912360846</v>
      </c>
      <c r="H37" s="59">
        <v>7.3789574271051235</v>
      </c>
      <c r="I37" s="59">
        <v>20.222446916076844</v>
      </c>
      <c r="J37" s="59">
        <v>1.9088509878107072</v>
      </c>
    </row>
    <row r="38" spans="1:10" ht="13.5" customHeight="1" x14ac:dyDescent="0.2">
      <c r="A38" s="161" t="s">
        <v>102</v>
      </c>
      <c r="B38" s="67">
        <v>14.930725850517476</v>
      </c>
      <c r="C38" s="59">
        <v>12.70694162067964</v>
      </c>
      <c r="D38" s="59">
        <v>3.698940290596147</v>
      </c>
      <c r="E38" s="59">
        <v>4.5482914848402922</v>
      </c>
      <c r="F38" s="59">
        <v>10.977162787283461</v>
      </c>
      <c r="G38" s="59">
        <v>31.144331731624842</v>
      </c>
      <c r="H38" s="59">
        <v>77.479052984603811</v>
      </c>
      <c r="I38" s="59">
        <v>151.66835187057634</v>
      </c>
      <c r="J38" s="59">
        <v>9.4655394344015491</v>
      </c>
    </row>
    <row r="39" spans="1:10" ht="13.5" customHeight="1" x14ac:dyDescent="0.2">
      <c r="A39" s="161" t="s">
        <v>103</v>
      </c>
      <c r="B39" s="67" t="s">
        <v>98</v>
      </c>
      <c r="C39" s="59" t="s">
        <v>98</v>
      </c>
      <c r="D39" s="59" t="s">
        <v>98</v>
      </c>
      <c r="E39" s="59" t="s">
        <v>98</v>
      </c>
      <c r="F39" s="59" t="s">
        <v>98</v>
      </c>
      <c r="G39" s="59" t="s">
        <v>98</v>
      </c>
      <c r="H39" s="59" t="s">
        <v>98</v>
      </c>
      <c r="I39" s="59" t="s">
        <v>98</v>
      </c>
      <c r="J39" s="59" t="s">
        <v>98</v>
      </c>
    </row>
    <row r="40" spans="1:10" ht="13.5" customHeight="1" x14ac:dyDescent="0.2">
      <c r="A40" s="161" t="s">
        <v>104</v>
      </c>
      <c r="B40" s="67">
        <v>1.8410266153535727E-2</v>
      </c>
      <c r="C40" s="59" t="s">
        <v>98</v>
      </c>
      <c r="D40" s="59" t="s">
        <v>98</v>
      </c>
      <c r="E40" s="59" t="s">
        <v>98</v>
      </c>
      <c r="F40" s="59" t="s">
        <v>98</v>
      </c>
      <c r="G40" s="59" t="s">
        <v>98</v>
      </c>
      <c r="H40" s="59">
        <v>0.3689478713552562</v>
      </c>
      <c r="I40" s="59" t="s">
        <v>98</v>
      </c>
      <c r="J40" s="59" t="s">
        <v>98</v>
      </c>
    </row>
    <row r="41" spans="1:10" ht="13.5" customHeight="1" x14ac:dyDescent="0.2">
      <c r="A41" s="161" t="s">
        <v>105</v>
      </c>
      <c r="B41" s="67">
        <v>491.33318310556149</v>
      </c>
      <c r="C41" s="59">
        <v>14.522218995062445</v>
      </c>
      <c r="D41" s="59">
        <v>1.7754913394861505</v>
      </c>
      <c r="E41" s="59">
        <v>19.519750955772921</v>
      </c>
      <c r="F41" s="59">
        <v>216.7821289096041</v>
      </c>
      <c r="G41" s="59">
        <v>919.33453296685184</v>
      </c>
      <c r="H41" s="59">
        <v>3019.8383270427721</v>
      </c>
      <c r="I41" s="59">
        <v>11835.187057633973</v>
      </c>
      <c r="J41" s="59">
        <v>179.84524925362942</v>
      </c>
    </row>
    <row r="42" spans="1:10" ht="13.5" customHeight="1" x14ac:dyDescent="0.2">
      <c r="A42" s="161" t="s">
        <v>106</v>
      </c>
      <c r="B42" s="67">
        <v>102.25061821673744</v>
      </c>
      <c r="C42" s="59">
        <v>39.936102236421725</v>
      </c>
      <c r="D42" s="59">
        <v>2.7372158150411492</v>
      </c>
      <c r="E42" s="59">
        <v>7.2014615176637946</v>
      </c>
      <c r="F42" s="59">
        <v>48.488081023583391</v>
      </c>
      <c r="G42" s="59">
        <v>215.86811940967488</v>
      </c>
      <c r="H42" s="59">
        <v>656.35826314100075</v>
      </c>
      <c r="I42" s="59">
        <v>1986.8554095045499</v>
      </c>
      <c r="J42" s="59">
        <v>43.352564187082351</v>
      </c>
    </row>
    <row r="43" spans="1:10" ht="13.5" customHeight="1" x14ac:dyDescent="0.2">
      <c r="A43" s="161" t="s">
        <v>107</v>
      </c>
      <c r="B43" s="67">
        <v>60.845929637435582</v>
      </c>
      <c r="C43" s="59">
        <v>9.0763868719140284</v>
      </c>
      <c r="D43" s="59">
        <v>0.44387283487153761</v>
      </c>
      <c r="E43" s="59">
        <v>21.1621895475208</v>
      </c>
      <c r="F43" s="59">
        <v>88.154025083153698</v>
      </c>
      <c r="G43" s="59">
        <v>131.16871988557341</v>
      </c>
      <c r="H43" s="59">
        <v>188.53236226253591</v>
      </c>
      <c r="I43" s="59">
        <v>433.51870576339741</v>
      </c>
      <c r="J43" s="59">
        <v>48.23292547550561</v>
      </c>
    </row>
    <row r="44" spans="1:10" ht="13.5" customHeight="1" x14ac:dyDescent="0.2">
      <c r="A44" s="161" t="s">
        <v>108</v>
      </c>
      <c r="B44" s="67">
        <v>1.8410266153535727E-2</v>
      </c>
      <c r="C44" s="59" t="s">
        <v>98</v>
      </c>
      <c r="D44" s="59" t="s">
        <v>98</v>
      </c>
      <c r="E44" s="59" t="s">
        <v>98</v>
      </c>
      <c r="F44" s="59" t="s">
        <v>98</v>
      </c>
      <c r="G44" s="59" t="s">
        <v>98</v>
      </c>
      <c r="H44" s="59">
        <v>0.3689478713552562</v>
      </c>
      <c r="I44" s="59" t="s">
        <v>98</v>
      </c>
      <c r="J44" s="59" t="s">
        <v>98</v>
      </c>
    </row>
    <row r="45" spans="1:10" ht="13.5" customHeight="1" x14ac:dyDescent="0.2">
      <c r="A45" s="161" t="s">
        <v>109</v>
      </c>
      <c r="B45" s="67">
        <v>0.68117984768082196</v>
      </c>
      <c r="C45" s="59" t="s">
        <v>98</v>
      </c>
      <c r="D45" s="59" t="s">
        <v>98</v>
      </c>
      <c r="E45" s="59">
        <v>0.12634143013445256</v>
      </c>
      <c r="F45" s="59">
        <v>0.74079012674919076</v>
      </c>
      <c r="G45" s="59">
        <v>1.6478482397685101</v>
      </c>
      <c r="H45" s="59">
        <v>3.3205308421973059</v>
      </c>
      <c r="I45" s="59">
        <v>6.3195146612740141</v>
      </c>
      <c r="J45" s="59">
        <v>0.4526141517489306</v>
      </c>
    </row>
    <row r="46" spans="1:10" ht="13.5" customHeight="1" x14ac:dyDescent="0.2">
      <c r="A46" s="161" t="s">
        <v>110</v>
      </c>
      <c r="B46" s="67">
        <v>24.062217862671197</v>
      </c>
      <c r="C46" s="59">
        <v>3.6305547487656114</v>
      </c>
      <c r="D46" s="59">
        <v>0.14795761162384588</v>
      </c>
      <c r="E46" s="59">
        <v>0.69487786573948906</v>
      </c>
      <c r="F46" s="59">
        <v>9.360893419830683</v>
      </c>
      <c r="G46" s="59">
        <v>49.600232017032162</v>
      </c>
      <c r="H46" s="59">
        <v>181.15340483543079</v>
      </c>
      <c r="I46" s="59">
        <v>456.26895854398379</v>
      </c>
      <c r="J46" s="59">
        <v>8.9538886541636273</v>
      </c>
    </row>
    <row r="47" spans="1:10" ht="13.5" customHeight="1" x14ac:dyDescent="0.2">
      <c r="A47" s="161" t="s">
        <v>111</v>
      </c>
      <c r="B47" s="67">
        <v>3.6820532307071455E-2</v>
      </c>
      <c r="C47" s="59" t="s">
        <v>98</v>
      </c>
      <c r="D47" s="59">
        <v>7.397880581192294E-2</v>
      </c>
      <c r="E47" s="59">
        <v>6.3170715067226282E-2</v>
      </c>
      <c r="F47" s="59" t="s">
        <v>98</v>
      </c>
      <c r="G47" s="59" t="s">
        <v>98</v>
      </c>
      <c r="H47" s="59" t="s">
        <v>98</v>
      </c>
      <c r="I47" s="59" t="s">
        <v>98</v>
      </c>
      <c r="J47" s="59">
        <v>3.9357752325993964E-2</v>
      </c>
    </row>
    <row r="48" spans="1:10" ht="13.5" customHeight="1" x14ac:dyDescent="0.2">
      <c r="A48" s="161" t="s">
        <v>112</v>
      </c>
      <c r="B48" s="67">
        <v>2.2092319384242876</v>
      </c>
      <c r="C48" s="59">
        <v>217.83328492593665</v>
      </c>
      <c r="D48" s="59" t="s">
        <v>98</v>
      </c>
      <c r="E48" s="59" t="s">
        <v>98</v>
      </c>
      <c r="F48" s="59" t="s">
        <v>98</v>
      </c>
      <c r="G48" s="59" t="s">
        <v>98</v>
      </c>
      <c r="H48" s="59" t="s">
        <v>98</v>
      </c>
      <c r="I48" s="59" t="s">
        <v>98</v>
      </c>
      <c r="J48" s="59">
        <v>2.361465139559638</v>
      </c>
    </row>
    <row r="49" spans="1:10" ht="13.5" customHeight="1" x14ac:dyDescent="0.2">
      <c r="A49" s="161" t="s">
        <v>113</v>
      </c>
      <c r="B49" s="67">
        <v>2.3012832691919662</v>
      </c>
      <c r="C49" s="59">
        <v>148.85274469939006</v>
      </c>
      <c r="D49" s="59">
        <v>1.2576396988026901</v>
      </c>
      <c r="E49" s="59">
        <v>0.56853643560503653</v>
      </c>
      <c r="F49" s="59">
        <v>0.87547924070358907</v>
      </c>
      <c r="G49" s="59">
        <v>0.4943544719305531</v>
      </c>
      <c r="H49" s="59">
        <v>0.3689478713552562</v>
      </c>
      <c r="I49" s="59" t="s">
        <v>98</v>
      </c>
      <c r="J49" s="59">
        <v>2.4401806442116256</v>
      </c>
    </row>
    <row r="50" spans="1:10" ht="13.5" customHeight="1" x14ac:dyDescent="0.2">
      <c r="A50" s="161" t="s">
        <v>114</v>
      </c>
      <c r="B50" s="67">
        <v>16.550829272028619</v>
      </c>
      <c r="C50" s="59">
        <v>27.229160615742082</v>
      </c>
      <c r="D50" s="59">
        <v>1.2576396988026901</v>
      </c>
      <c r="E50" s="59">
        <v>11.244387281966278</v>
      </c>
      <c r="F50" s="59">
        <v>25.119519752495282</v>
      </c>
      <c r="G50" s="59">
        <v>28.013420076064673</v>
      </c>
      <c r="H50" s="59">
        <v>28.777933965709988</v>
      </c>
      <c r="I50" s="59">
        <v>85.945399393326596</v>
      </c>
      <c r="J50" s="59">
        <v>14.818193750736729</v>
      </c>
    </row>
    <row r="51" spans="1:10" ht="13.5" customHeight="1" x14ac:dyDescent="0.2">
      <c r="A51" s="161" t="s">
        <v>115</v>
      </c>
      <c r="B51" s="67">
        <v>46.633204166905998</v>
      </c>
      <c r="C51" s="59">
        <v>21.783328492593668</v>
      </c>
      <c r="D51" s="59">
        <v>9.0254143090545984</v>
      </c>
      <c r="E51" s="59">
        <v>29.942918941865255</v>
      </c>
      <c r="F51" s="59">
        <v>61.485580520182829</v>
      </c>
      <c r="G51" s="59">
        <v>67.891347478462635</v>
      </c>
      <c r="H51" s="59">
        <v>130.97649433111596</v>
      </c>
      <c r="I51" s="59">
        <v>309.6562184024267</v>
      </c>
      <c r="J51" s="59">
        <v>38.039267623073172</v>
      </c>
    </row>
    <row r="52" spans="1:10" ht="13.5" customHeight="1" x14ac:dyDescent="0.2">
      <c r="A52" s="162" t="s">
        <v>116</v>
      </c>
      <c r="B52" s="126">
        <v>51.493514431439429</v>
      </c>
      <c r="C52" s="64">
        <v>1.8152773743828057</v>
      </c>
      <c r="D52" s="64">
        <v>0.29591522324769176</v>
      </c>
      <c r="E52" s="64">
        <v>2.3373164574873724</v>
      </c>
      <c r="F52" s="64">
        <v>23.16652760015651</v>
      </c>
      <c r="G52" s="64">
        <v>116.17330090367999</v>
      </c>
      <c r="H52" s="64">
        <v>347.91784268800666</v>
      </c>
      <c r="I52" s="64">
        <v>964.35793731041463</v>
      </c>
      <c r="J52" s="64">
        <v>21.469653893829708</v>
      </c>
    </row>
    <row r="53" spans="1:10" ht="13.5" customHeight="1" x14ac:dyDescent="0.2">
      <c r="C53" s="168"/>
      <c r="D53" s="168"/>
      <c r="E53" s="168"/>
      <c r="F53" s="168"/>
      <c r="G53" s="168"/>
      <c r="H53" s="168"/>
      <c r="I53" s="168"/>
      <c r="J53" s="168"/>
    </row>
    <row r="54" spans="1:10" s="170" customFormat="1" ht="13.5" customHeight="1" x14ac:dyDescent="0.2">
      <c r="A54" s="244" t="s">
        <v>31</v>
      </c>
      <c r="B54" s="169"/>
      <c r="C54" s="169"/>
      <c r="D54" s="169"/>
      <c r="E54" s="169"/>
      <c r="F54" s="169"/>
      <c r="G54" s="169"/>
      <c r="H54" s="169"/>
      <c r="I54" s="169"/>
      <c r="J54" s="169"/>
    </row>
    <row r="56" spans="1:10" x14ac:dyDescent="0.2">
      <c r="B56" s="248"/>
      <c r="C56" s="248"/>
      <c r="D56" s="248"/>
      <c r="E56" s="248"/>
      <c r="F56" s="248"/>
      <c r="G56" s="248"/>
      <c r="H56" s="248"/>
      <c r="I56" s="248"/>
      <c r="J56" s="248"/>
    </row>
  </sheetData>
  <mergeCells count="8">
    <mergeCell ref="A30:A31"/>
    <mergeCell ref="B30:B31"/>
    <mergeCell ref="C30:I30"/>
    <mergeCell ref="J30:J31"/>
    <mergeCell ref="A5:A6"/>
    <mergeCell ref="B5:B6"/>
    <mergeCell ref="C5:I5"/>
    <mergeCell ref="J5:J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zoomScaleNormal="100" workbookViewId="0"/>
  </sheetViews>
  <sheetFormatPr defaultRowHeight="12" x14ac:dyDescent="0.2"/>
  <cols>
    <col min="1" max="1" width="15.5" style="98" customWidth="1"/>
    <col min="2" max="10" width="7.125" style="98" customWidth="1"/>
    <col min="11" max="16384" width="9" style="98"/>
  </cols>
  <sheetData>
    <row r="1" spans="1:11" ht="15" customHeight="1" x14ac:dyDescent="0.2">
      <c r="A1" s="241" t="s">
        <v>182</v>
      </c>
      <c r="K1" s="284" t="s">
        <v>157</v>
      </c>
    </row>
    <row r="2" spans="1:11" s="257" customFormat="1" ht="20.100000000000001" customHeight="1" x14ac:dyDescent="0.2">
      <c r="A2" s="1" t="s">
        <v>93</v>
      </c>
      <c r="I2" s="256"/>
    </row>
    <row r="3" spans="1:11" s="157" customFormat="1" ht="15" customHeight="1" x14ac:dyDescent="0.2"/>
    <row r="4" spans="1:11" ht="13.5" customHeight="1" x14ac:dyDescent="0.2">
      <c r="A4" s="114" t="s">
        <v>120</v>
      </c>
      <c r="B4" s="115"/>
      <c r="C4" s="115"/>
      <c r="D4" s="115"/>
      <c r="E4" s="115"/>
      <c r="F4" s="115"/>
      <c r="G4" s="115"/>
      <c r="H4" s="115"/>
      <c r="I4" s="115"/>
      <c r="J4" s="12" t="s">
        <v>1</v>
      </c>
    </row>
    <row r="5" spans="1:11" ht="15" customHeight="1" x14ac:dyDescent="0.2">
      <c r="A5" s="307" t="s">
        <v>95</v>
      </c>
      <c r="B5" s="309" t="s">
        <v>85</v>
      </c>
      <c r="C5" s="311" t="s">
        <v>69</v>
      </c>
      <c r="D5" s="312"/>
      <c r="E5" s="312"/>
      <c r="F5" s="312"/>
      <c r="G5" s="312"/>
      <c r="H5" s="312"/>
      <c r="I5" s="313"/>
      <c r="J5" s="327" t="s">
        <v>70</v>
      </c>
    </row>
    <row r="6" spans="1:11" ht="15" customHeight="1" x14ac:dyDescent="0.2">
      <c r="A6" s="308"/>
      <c r="B6" s="310"/>
      <c r="C6" s="242" t="s">
        <v>10</v>
      </c>
      <c r="D6" s="242" t="s">
        <v>71</v>
      </c>
      <c r="E6" s="242" t="s">
        <v>72</v>
      </c>
      <c r="F6" s="242" t="s">
        <v>86</v>
      </c>
      <c r="G6" s="242" t="s">
        <v>87</v>
      </c>
      <c r="H6" s="242" t="s">
        <v>88</v>
      </c>
      <c r="I6" s="242" t="s">
        <v>54</v>
      </c>
      <c r="J6" s="328"/>
      <c r="K6" s="243"/>
    </row>
    <row r="7" spans="1:11" ht="13.5" customHeight="1" x14ac:dyDescent="0.2">
      <c r="A7" s="205" t="s">
        <v>85</v>
      </c>
      <c r="B7" s="154">
        <v>30758</v>
      </c>
      <c r="C7" s="154">
        <v>178</v>
      </c>
      <c r="D7" s="154">
        <v>202</v>
      </c>
      <c r="E7" s="154">
        <v>1409</v>
      </c>
      <c r="F7" s="154">
        <v>7474</v>
      </c>
      <c r="G7" s="154">
        <v>9300</v>
      </c>
      <c r="H7" s="154">
        <v>7778</v>
      </c>
      <c r="I7" s="154">
        <v>4417</v>
      </c>
      <c r="J7" s="154">
        <v>18563</v>
      </c>
      <c r="K7" s="243"/>
    </row>
    <row r="8" spans="1:11" ht="13.5" customHeight="1" x14ac:dyDescent="0.2">
      <c r="A8" s="121" t="s">
        <v>96</v>
      </c>
      <c r="B8" s="155">
        <v>592</v>
      </c>
      <c r="C8" s="28">
        <v>4</v>
      </c>
      <c r="D8" s="28">
        <v>6</v>
      </c>
      <c r="E8" s="28">
        <v>21</v>
      </c>
      <c r="F8" s="28">
        <v>103</v>
      </c>
      <c r="G8" s="28">
        <v>180</v>
      </c>
      <c r="H8" s="28">
        <v>192</v>
      </c>
      <c r="I8" s="28">
        <v>86</v>
      </c>
      <c r="J8" s="28">
        <v>314</v>
      </c>
      <c r="K8" s="243"/>
    </row>
    <row r="9" spans="1:11" ht="13.5" customHeight="1" x14ac:dyDescent="0.2">
      <c r="A9" s="121" t="s">
        <v>97</v>
      </c>
      <c r="B9" s="155">
        <v>7201</v>
      </c>
      <c r="C9" s="28">
        <v>1</v>
      </c>
      <c r="D9" s="28">
        <v>20</v>
      </c>
      <c r="E9" s="28">
        <v>155</v>
      </c>
      <c r="F9" s="28">
        <v>1825</v>
      </c>
      <c r="G9" s="28">
        <v>2842</v>
      </c>
      <c r="H9" s="28">
        <v>1819</v>
      </c>
      <c r="I9" s="28">
        <v>539</v>
      </c>
      <c r="J9" s="28">
        <v>4843</v>
      </c>
      <c r="K9" s="243"/>
    </row>
    <row r="10" spans="1:11" ht="13.5" customHeight="1" x14ac:dyDescent="0.2">
      <c r="A10" s="121" t="s">
        <v>99</v>
      </c>
      <c r="B10" s="155">
        <v>30</v>
      </c>
      <c r="C10" s="28" t="s">
        <v>98</v>
      </c>
      <c r="D10" s="28" t="s">
        <v>98</v>
      </c>
      <c r="E10" s="28">
        <v>2</v>
      </c>
      <c r="F10" s="28">
        <v>11</v>
      </c>
      <c r="G10" s="28">
        <v>7</v>
      </c>
      <c r="H10" s="28">
        <v>7</v>
      </c>
      <c r="I10" s="28">
        <v>3</v>
      </c>
      <c r="J10" s="28">
        <v>20</v>
      </c>
      <c r="K10" s="243"/>
    </row>
    <row r="11" spans="1:11" ht="13.5" customHeight="1" x14ac:dyDescent="0.2">
      <c r="A11" s="121" t="s">
        <v>100</v>
      </c>
      <c r="B11" s="155">
        <v>352</v>
      </c>
      <c r="C11" s="28">
        <v>1</v>
      </c>
      <c r="D11" s="28">
        <v>3</v>
      </c>
      <c r="E11" s="28">
        <v>14</v>
      </c>
      <c r="F11" s="28">
        <v>97</v>
      </c>
      <c r="G11" s="28">
        <v>116</v>
      </c>
      <c r="H11" s="28">
        <v>90</v>
      </c>
      <c r="I11" s="28">
        <v>31</v>
      </c>
      <c r="J11" s="28">
        <v>231</v>
      </c>
      <c r="K11" s="243"/>
    </row>
    <row r="12" spans="1:11" ht="13.5" customHeight="1" x14ac:dyDescent="0.2">
      <c r="A12" s="121" t="s">
        <v>101</v>
      </c>
      <c r="B12" s="155">
        <v>98</v>
      </c>
      <c r="C12" s="28" t="s">
        <v>98</v>
      </c>
      <c r="D12" s="28" t="s">
        <v>98</v>
      </c>
      <c r="E12" s="28">
        <v>5</v>
      </c>
      <c r="F12" s="28">
        <v>56</v>
      </c>
      <c r="G12" s="28">
        <v>24</v>
      </c>
      <c r="H12" s="28">
        <v>8</v>
      </c>
      <c r="I12" s="28">
        <v>5</v>
      </c>
      <c r="J12" s="28">
        <v>85</v>
      </c>
      <c r="K12" s="243"/>
    </row>
    <row r="13" spans="1:11" ht="13.5" customHeight="1" x14ac:dyDescent="0.2">
      <c r="A13" s="121" t="s">
        <v>102</v>
      </c>
      <c r="B13" s="155">
        <v>418</v>
      </c>
      <c r="C13" s="28">
        <v>5</v>
      </c>
      <c r="D13" s="28">
        <v>24</v>
      </c>
      <c r="E13" s="28">
        <v>39</v>
      </c>
      <c r="F13" s="28">
        <v>107</v>
      </c>
      <c r="G13" s="28">
        <v>114</v>
      </c>
      <c r="H13" s="28">
        <v>89</v>
      </c>
      <c r="I13" s="28">
        <v>40</v>
      </c>
      <c r="J13" s="28">
        <v>289</v>
      </c>
      <c r="K13" s="243"/>
    </row>
    <row r="14" spans="1:11" ht="13.5" customHeight="1" x14ac:dyDescent="0.2">
      <c r="A14" s="121" t="s">
        <v>103</v>
      </c>
      <c r="B14" s="155" t="s">
        <v>98</v>
      </c>
      <c r="C14" s="28" t="s">
        <v>98</v>
      </c>
      <c r="D14" s="28" t="s">
        <v>98</v>
      </c>
      <c r="E14" s="28" t="s">
        <v>98</v>
      </c>
      <c r="F14" s="28" t="s">
        <v>98</v>
      </c>
      <c r="G14" s="28" t="s">
        <v>98</v>
      </c>
      <c r="H14" s="28" t="s">
        <v>98</v>
      </c>
      <c r="I14" s="28" t="s">
        <v>98</v>
      </c>
      <c r="J14" s="28" t="s">
        <v>98</v>
      </c>
      <c r="K14" s="243"/>
    </row>
    <row r="15" spans="1:11" ht="13.5" customHeight="1" x14ac:dyDescent="0.2">
      <c r="A15" s="121" t="s">
        <v>104</v>
      </c>
      <c r="B15" s="155">
        <v>1</v>
      </c>
      <c r="C15" s="28" t="s">
        <v>98</v>
      </c>
      <c r="D15" s="28" t="s">
        <v>98</v>
      </c>
      <c r="E15" s="28" t="s">
        <v>98</v>
      </c>
      <c r="F15" s="28" t="s">
        <v>98</v>
      </c>
      <c r="G15" s="28" t="s">
        <v>98</v>
      </c>
      <c r="H15" s="28">
        <v>1</v>
      </c>
      <c r="I15" s="28" t="s">
        <v>98</v>
      </c>
      <c r="J15" s="28" t="s">
        <v>98</v>
      </c>
      <c r="K15" s="243"/>
    </row>
    <row r="16" spans="1:11" ht="13.5" customHeight="1" x14ac:dyDescent="0.2">
      <c r="A16" s="121" t="s">
        <v>105</v>
      </c>
      <c r="B16" s="155">
        <v>12335</v>
      </c>
      <c r="C16" s="28">
        <v>5</v>
      </c>
      <c r="D16" s="28">
        <v>12</v>
      </c>
      <c r="E16" s="28">
        <v>242</v>
      </c>
      <c r="F16" s="28">
        <v>2452</v>
      </c>
      <c r="G16" s="28">
        <v>3608</v>
      </c>
      <c r="H16" s="28">
        <v>3531</v>
      </c>
      <c r="I16" s="28">
        <v>2485</v>
      </c>
      <c r="J16" s="28">
        <v>6319</v>
      </c>
      <c r="K16" s="243"/>
    </row>
    <row r="17" spans="1:11" ht="13.5" customHeight="1" x14ac:dyDescent="0.2">
      <c r="A17" s="121" t="s">
        <v>106</v>
      </c>
      <c r="B17" s="155">
        <v>2953</v>
      </c>
      <c r="C17" s="28">
        <v>11</v>
      </c>
      <c r="D17" s="28">
        <v>19</v>
      </c>
      <c r="E17" s="28">
        <v>92</v>
      </c>
      <c r="F17" s="28">
        <v>494</v>
      </c>
      <c r="G17" s="28">
        <v>843</v>
      </c>
      <c r="H17" s="28">
        <v>878</v>
      </c>
      <c r="I17" s="28">
        <v>616</v>
      </c>
      <c r="J17" s="28">
        <v>1459</v>
      </c>
      <c r="K17" s="243"/>
    </row>
    <row r="18" spans="1:11" ht="13.5" customHeight="1" x14ac:dyDescent="0.2">
      <c r="A18" s="121" t="s">
        <v>107</v>
      </c>
      <c r="B18" s="155">
        <v>2091</v>
      </c>
      <c r="C18" s="28">
        <v>4</v>
      </c>
      <c r="D18" s="28">
        <v>3</v>
      </c>
      <c r="E18" s="28">
        <v>251</v>
      </c>
      <c r="F18" s="28">
        <v>975</v>
      </c>
      <c r="G18" s="28">
        <v>529</v>
      </c>
      <c r="H18" s="28">
        <v>236</v>
      </c>
      <c r="I18" s="28">
        <v>93</v>
      </c>
      <c r="J18" s="28">
        <v>1762</v>
      </c>
      <c r="K18" s="243"/>
    </row>
    <row r="19" spans="1:11" ht="13.5" customHeight="1" x14ac:dyDescent="0.2">
      <c r="A19" s="121" t="s">
        <v>108</v>
      </c>
      <c r="B19" s="155" t="s">
        <v>98</v>
      </c>
      <c r="C19" s="28" t="s">
        <v>98</v>
      </c>
      <c r="D19" s="28" t="s">
        <v>98</v>
      </c>
      <c r="E19" s="28" t="s">
        <v>98</v>
      </c>
      <c r="F19" s="28" t="s">
        <v>98</v>
      </c>
      <c r="G19" s="28" t="s">
        <v>98</v>
      </c>
      <c r="H19" s="28" t="s">
        <v>98</v>
      </c>
      <c r="I19" s="28" t="s">
        <v>98</v>
      </c>
      <c r="J19" s="28" t="s">
        <v>98</v>
      </c>
      <c r="K19" s="243"/>
    </row>
    <row r="20" spans="1:11" ht="13.5" customHeight="1" x14ac:dyDescent="0.2">
      <c r="A20" s="121" t="s">
        <v>109</v>
      </c>
      <c r="B20" s="155">
        <v>18</v>
      </c>
      <c r="C20" s="28" t="s">
        <v>98</v>
      </c>
      <c r="D20" s="28" t="s">
        <v>98</v>
      </c>
      <c r="E20" s="28">
        <v>1</v>
      </c>
      <c r="F20" s="28">
        <v>7</v>
      </c>
      <c r="G20" s="28">
        <v>4</v>
      </c>
      <c r="H20" s="28">
        <v>5</v>
      </c>
      <c r="I20" s="28">
        <v>1</v>
      </c>
      <c r="J20" s="28">
        <v>12</v>
      </c>
      <c r="K20" s="243"/>
    </row>
    <row r="21" spans="1:11" ht="13.5" customHeight="1" x14ac:dyDescent="0.2">
      <c r="A21" s="121" t="s">
        <v>110</v>
      </c>
      <c r="B21" s="155">
        <v>576</v>
      </c>
      <c r="C21" s="28">
        <v>1</v>
      </c>
      <c r="D21" s="28" t="s">
        <v>98</v>
      </c>
      <c r="E21" s="28">
        <v>6</v>
      </c>
      <c r="F21" s="28">
        <v>85</v>
      </c>
      <c r="G21" s="28">
        <v>173</v>
      </c>
      <c r="H21" s="28">
        <v>201</v>
      </c>
      <c r="I21" s="28">
        <v>110</v>
      </c>
      <c r="J21" s="28">
        <v>265</v>
      </c>
      <c r="K21" s="243"/>
    </row>
    <row r="22" spans="1:11" ht="13.5" customHeight="1" x14ac:dyDescent="0.2">
      <c r="A22" s="121" t="s">
        <v>111</v>
      </c>
      <c r="B22" s="155" t="s">
        <v>98</v>
      </c>
      <c r="C22" s="28" t="s">
        <v>98</v>
      </c>
      <c r="D22" s="28" t="s">
        <v>98</v>
      </c>
      <c r="E22" s="28" t="s">
        <v>98</v>
      </c>
      <c r="F22" s="28" t="s">
        <v>98</v>
      </c>
      <c r="G22" s="28" t="s">
        <v>98</v>
      </c>
      <c r="H22" s="28" t="s">
        <v>98</v>
      </c>
      <c r="I22" s="28" t="s">
        <v>98</v>
      </c>
      <c r="J22" s="28" t="s">
        <v>98</v>
      </c>
      <c r="K22" s="243"/>
    </row>
    <row r="23" spans="1:11" ht="13.5" customHeight="1" x14ac:dyDescent="0.2">
      <c r="A23" s="121" t="s">
        <v>112</v>
      </c>
      <c r="B23" s="155">
        <v>77</v>
      </c>
      <c r="C23" s="28">
        <v>77</v>
      </c>
      <c r="D23" s="28" t="s">
        <v>98</v>
      </c>
      <c r="E23" s="28" t="s">
        <v>98</v>
      </c>
      <c r="F23" s="28" t="s">
        <v>98</v>
      </c>
      <c r="G23" s="28" t="s">
        <v>98</v>
      </c>
      <c r="H23" s="28" t="s">
        <v>98</v>
      </c>
      <c r="I23" s="28" t="s">
        <v>98</v>
      </c>
      <c r="J23" s="28">
        <v>77</v>
      </c>
      <c r="K23" s="243"/>
    </row>
    <row r="24" spans="1:11" ht="13.5" customHeight="1" x14ac:dyDescent="0.2">
      <c r="A24" s="121" t="s">
        <v>113</v>
      </c>
      <c r="B24" s="155">
        <v>77</v>
      </c>
      <c r="C24" s="28">
        <v>52</v>
      </c>
      <c r="D24" s="28">
        <v>8</v>
      </c>
      <c r="E24" s="28">
        <v>8</v>
      </c>
      <c r="F24" s="28">
        <v>8</v>
      </c>
      <c r="G24" s="28">
        <v>1</v>
      </c>
      <c r="H24" s="28" t="s">
        <v>98</v>
      </c>
      <c r="I24" s="28" t="s">
        <v>98</v>
      </c>
      <c r="J24" s="28">
        <v>77</v>
      </c>
      <c r="K24" s="243"/>
    </row>
    <row r="25" spans="1:11" ht="13.5" customHeight="1" x14ac:dyDescent="0.2">
      <c r="A25" s="121" t="s">
        <v>114</v>
      </c>
      <c r="B25" s="155">
        <v>592</v>
      </c>
      <c r="C25" s="28">
        <v>10</v>
      </c>
      <c r="D25" s="28">
        <v>13</v>
      </c>
      <c r="E25" s="28">
        <v>135</v>
      </c>
      <c r="F25" s="28">
        <v>279</v>
      </c>
      <c r="G25" s="28">
        <v>105</v>
      </c>
      <c r="H25" s="28">
        <v>34</v>
      </c>
      <c r="I25" s="28">
        <v>16</v>
      </c>
      <c r="J25" s="28">
        <v>542</v>
      </c>
      <c r="K25" s="243"/>
    </row>
    <row r="26" spans="1:11" ht="13.5" customHeight="1" x14ac:dyDescent="0.2">
      <c r="A26" s="121" t="s">
        <v>115</v>
      </c>
      <c r="B26" s="155">
        <v>1865</v>
      </c>
      <c r="C26" s="28">
        <v>6</v>
      </c>
      <c r="D26" s="28">
        <v>92</v>
      </c>
      <c r="E26" s="28">
        <v>412</v>
      </c>
      <c r="F26" s="28">
        <v>759</v>
      </c>
      <c r="G26" s="28">
        <v>305</v>
      </c>
      <c r="H26" s="28">
        <v>206</v>
      </c>
      <c r="I26" s="28">
        <v>85</v>
      </c>
      <c r="J26" s="28">
        <v>1574</v>
      </c>
      <c r="K26" s="243"/>
    </row>
    <row r="27" spans="1:11" ht="13.5" customHeight="1" x14ac:dyDescent="0.2">
      <c r="A27" s="125" t="s">
        <v>116</v>
      </c>
      <c r="B27" s="156">
        <v>1482</v>
      </c>
      <c r="C27" s="33">
        <v>1</v>
      </c>
      <c r="D27" s="33">
        <v>2</v>
      </c>
      <c r="E27" s="33">
        <v>26</v>
      </c>
      <c r="F27" s="33">
        <v>216</v>
      </c>
      <c r="G27" s="33">
        <v>449</v>
      </c>
      <c r="H27" s="33">
        <v>481</v>
      </c>
      <c r="I27" s="33">
        <v>307</v>
      </c>
      <c r="J27" s="33">
        <v>694</v>
      </c>
      <c r="K27" s="243"/>
    </row>
    <row r="28" spans="1:11" ht="13.5" customHeight="1" x14ac:dyDescent="0.2">
      <c r="A28" s="206"/>
      <c r="B28" s="243"/>
      <c r="K28" s="243"/>
    </row>
    <row r="29" spans="1:11" ht="13.5" customHeight="1" x14ac:dyDescent="0.2">
      <c r="A29" s="212" t="s">
        <v>90</v>
      </c>
      <c r="B29" s="164"/>
      <c r="C29" s="164"/>
      <c r="D29" s="164"/>
      <c r="E29" s="164"/>
      <c r="F29" s="164"/>
      <c r="G29" s="164"/>
      <c r="H29" s="164"/>
      <c r="I29" s="164"/>
      <c r="J29" s="12" t="s">
        <v>24</v>
      </c>
      <c r="K29" s="243"/>
    </row>
    <row r="30" spans="1:11" ht="15" customHeight="1" x14ac:dyDescent="0.2">
      <c r="A30" s="307" t="s">
        <v>95</v>
      </c>
      <c r="B30" s="309" t="s">
        <v>85</v>
      </c>
      <c r="C30" s="311" t="s">
        <v>69</v>
      </c>
      <c r="D30" s="312"/>
      <c r="E30" s="312"/>
      <c r="F30" s="312"/>
      <c r="G30" s="312"/>
      <c r="H30" s="312"/>
      <c r="I30" s="313"/>
      <c r="J30" s="327" t="s">
        <v>70</v>
      </c>
      <c r="K30" s="243"/>
    </row>
    <row r="31" spans="1:11" ht="15" customHeight="1" x14ac:dyDescent="0.2">
      <c r="A31" s="308"/>
      <c r="B31" s="310"/>
      <c r="C31" s="242" t="s">
        <v>10</v>
      </c>
      <c r="D31" s="242" t="s">
        <v>71</v>
      </c>
      <c r="E31" s="242" t="s">
        <v>72</v>
      </c>
      <c r="F31" s="242" t="s">
        <v>86</v>
      </c>
      <c r="G31" s="242" t="s">
        <v>87</v>
      </c>
      <c r="H31" s="242" t="s">
        <v>88</v>
      </c>
      <c r="I31" s="242" t="s">
        <v>54</v>
      </c>
      <c r="J31" s="328"/>
      <c r="K31" s="243"/>
    </row>
    <row r="32" spans="1:11" ht="13.5" customHeight="1" x14ac:dyDescent="0.2">
      <c r="A32" s="160" t="s">
        <v>85</v>
      </c>
      <c r="B32" s="55">
        <v>1157.839698038659</v>
      </c>
      <c r="C32" s="55">
        <v>633.00142247510666</v>
      </c>
      <c r="D32" s="55">
        <v>29.178776340345866</v>
      </c>
      <c r="E32" s="55">
        <v>173.22680724798664</v>
      </c>
      <c r="F32" s="55">
        <v>1013.7165038851899</v>
      </c>
      <c r="G32" s="55">
        <v>3495.5835369291485</v>
      </c>
      <c r="H32" s="55">
        <v>8040.315286212689</v>
      </c>
      <c r="I32" s="55">
        <v>19513.595900245189</v>
      </c>
      <c r="J32" s="55">
        <v>731.65478018332169</v>
      </c>
      <c r="K32" s="165"/>
    </row>
    <row r="33" spans="1:11" ht="13.5" customHeight="1" x14ac:dyDescent="0.2">
      <c r="A33" s="161" t="s">
        <v>96</v>
      </c>
      <c r="B33" s="67">
        <v>22.284969804242351</v>
      </c>
      <c r="C33" s="59">
        <v>14.224751066856332</v>
      </c>
      <c r="D33" s="59">
        <v>0.86669632694096643</v>
      </c>
      <c r="E33" s="59">
        <v>2.5818047921985237</v>
      </c>
      <c r="F33" s="59">
        <v>13.970136459750409</v>
      </c>
      <c r="G33" s="59">
        <v>67.656455553467396</v>
      </c>
      <c r="H33" s="59">
        <v>198.47525520093035</v>
      </c>
      <c r="I33" s="59">
        <v>379.93417419540106</v>
      </c>
      <c r="J33" s="59">
        <v>12.376210794460109</v>
      </c>
      <c r="K33" s="166"/>
    </row>
    <row r="34" spans="1:11" ht="13.5" customHeight="1" x14ac:dyDescent="0.2">
      <c r="A34" s="161" t="s">
        <v>97</v>
      </c>
      <c r="B34" s="67">
        <v>271.07106006815735</v>
      </c>
      <c r="C34" s="59">
        <v>3.5561877667140829</v>
      </c>
      <c r="D34" s="59">
        <v>2.8889877564698883</v>
      </c>
      <c r="E34" s="59">
        <v>19.056178228131959</v>
      </c>
      <c r="F34" s="59">
        <v>247.52911688392717</v>
      </c>
      <c r="G34" s="59">
        <v>1068.2202593497464</v>
      </c>
      <c r="H34" s="59">
        <v>1880.346297971314</v>
      </c>
      <c r="I34" s="59">
        <v>2381.2153475735017</v>
      </c>
      <c r="J34" s="59">
        <v>190.8853148967207</v>
      </c>
      <c r="K34" s="166"/>
    </row>
    <row r="35" spans="1:11" ht="13.5" customHeight="1" x14ac:dyDescent="0.2">
      <c r="A35" s="161" t="s">
        <v>99</v>
      </c>
      <c r="B35" s="67">
        <v>1.1293059022420109</v>
      </c>
      <c r="C35" s="59" t="s">
        <v>98</v>
      </c>
      <c r="D35" s="59" t="s">
        <v>98</v>
      </c>
      <c r="E35" s="59">
        <v>0.24588617068557367</v>
      </c>
      <c r="F35" s="59">
        <v>1.4919563209442186</v>
      </c>
      <c r="G35" s="59">
        <v>2.6310843826348429</v>
      </c>
      <c r="H35" s="59">
        <v>7.2360770125339196</v>
      </c>
      <c r="I35" s="59">
        <v>13.253517704490733</v>
      </c>
      <c r="J35" s="59">
        <v>0.78829368117580301</v>
      </c>
      <c r="K35" s="166"/>
    </row>
    <row r="36" spans="1:11" ht="13.5" customHeight="1" x14ac:dyDescent="0.2">
      <c r="A36" s="161" t="s">
        <v>100</v>
      </c>
      <c r="B36" s="67">
        <v>13.250522586306262</v>
      </c>
      <c r="C36" s="59">
        <v>3.5561877667140829</v>
      </c>
      <c r="D36" s="59">
        <v>0.43334816347048322</v>
      </c>
      <c r="E36" s="59">
        <v>1.7212031947990156</v>
      </c>
      <c r="F36" s="59">
        <v>13.156342102871744</v>
      </c>
      <c r="G36" s="59">
        <v>43.600826912234545</v>
      </c>
      <c r="H36" s="59">
        <v>93.035275875436099</v>
      </c>
      <c r="I36" s="59">
        <v>136.95301627973757</v>
      </c>
      <c r="J36" s="59">
        <v>9.1047920175805253</v>
      </c>
      <c r="K36" s="166"/>
    </row>
    <row r="37" spans="1:11" ht="13.5" customHeight="1" x14ac:dyDescent="0.2">
      <c r="A37" s="161" t="s">
        <v>101</v>
      </c>
      <c r="B37" s="67">
        <v>3.6890659473239027</v>
      </c>
      <c r="C37" s="59" t="s">
        <v>98</v>
      </c>
      <c r="D37" s="59" t="s">
        <v>98</v>
      </c>
      <c r="E37" s="59">
        <v>0.6147154267139342</v>
      </c>
      <c r="F37" s="59">
        <v>7.5954139975342025</v>
      </c>
      <c r="G37" s="59">
        <v>9.0208607404623198</v>
      </c>
      <c r="H37" s="59">
        <v>8.2698023000387639</v>
      </c>
      <c r="I37" s="59">
        <v>22.089196174151223</v>
      </c>
      <c r="J37" s="59">
        <v>3.3502481449971633</v>
      </c>
      <c r="K37" s="166"/>
    </row>
    <row r="38" spans="1:11" ht="13.5" customHeight="1" x14ac:dyDescent="0.2">
      <c r="A38" s="161" t="s">
        <v>102</v>
      </c>
      <c r="B38" s="67">
        <v>15.734995571238688</v>
      </c>
      <c r="C38" s="59">
        <v>17.780938833570413</v>
      </c>
      <c r="D38" s="59">
        <v>3.4667853077638657</v>
      </c>
      <c r="E38" s="59">
        <v>4.7947803283686872</v>
      </c>
      <c r="F38" s="59">
        <v>14.512666031002853</v>
      </c>
      <c r="G38" s="59">
        <v>42.849088517196016</v>
      </c>
      <c r="H38" s="59">
        <v>92.001550587931249</v>
      </c>
      <c r="I38" s="59">
        <v>176.71356939320978</v>
      </c>
      <c r="J38" s="59">
        <v>11.390843692990355</v>
      </c>
      <c r="K38" s="166"/>
    </row>
    <row r="39" spans="1:11" ht="13.5" customHeight="1" x14ac:dyDescent="0.2">
      <c r="A39" s="161" t="s">
        <v>103</v>
      </c>
      <c r="B39" s="67" t="s">
        <v>98</v>
      </c>
      <c r="C39" s="59" t="s">
        <v>98</v>
      </c>
      <c r="D39" s="59" t="s">
        <v>98</v>
      </c>
      <c r="E39" s="59" t="s">
        <v>98</v>
      </c>
      <c r="F39" s="59" t="s">
        <v>98</v>
      </c>
      <c r="G39" s="59" t="s">
        <v>98</v>
      </c>
      <c r="H39" s="59" t="s">
        <v>98</v>
      </c>
      <c r="I39" s="59" t="s">
        <v>98</v>
      </c>
      <c r="J39" s="59" t="s">
        <v>98</v>
      </c>
      <c r="K39" s="166"/>
    </row>
    <row r="40" spans="1:11" ht="13.5" customHeight="1" x14ac:dyDescent="0.2">
      <c r="A40" s="161" t="s">
        <v>104</v>
      </c>
      <c r="B40" s="67">
        <v>3.76435300747337E-2</v>
      </c>
      <c r="C40" s="59" t="s">
        <v>98</v>
      </c>
      <c r="D40" s="59" t="s">
        <v>98</v>
      </c>
      <c r="E40" s="59" t="s">
        <v>98</v>
      </c>
      <c r="F40" s="59" t="s">
        <v>98</v>
      </c>
      <c r="G40" s="59" t="s">
        <v>98</v>
      </c>
      <c r="H40" s="59">
        <v>1.0337252875048455</v>
      </c>
      <c r="I40" s="59" t="s">
        <v>98</v>
      </c>
      <c r="J40" s="59" t="s">
        <v>98</v>
      </c>
      <c r="K40" s="167"/>
    </row>
    <row r="41" spans="1:11" ht="13.5" customHeight="1" x14ac:dyDescent="0.2">
      <c r="A41" s="161" t="s">
        <v>105</v>
      </c>
      <c r="B41" s="67">
        <v>464.33294347184017</v>
      </c>
      <c r="C41" s="59">
        <v>17.780938833570413</v>
      </c>
      <c r="D41" s="59">
        <v>1.7333926538819329</v>
      </c>
      <c r="E41" s="59">
        <v>29.752226652954413</v>
      </c>
      <c r="F41" s="59">
        <v>332.57062717774761</v>
      </c>
      <c r="G41" s="59">
        <v>1356.136064649502</v>
      </c>
      <c r="H41" s="59">
        <v>3650.0839901796098</v>
      </c>
      <c r="I41" s="59">
        <v>10978.330498553158</v>
      </c>
      <c r="J41" s="59">
        <v>249.06138856749502</v>
      </c>
      <c r="K41" s="167"/>
    </row>
    <row r="42" spans="1:11" ht="13.5" customHeight="1" x14ac:dyDescent="0.2">
      <c r="A42" s="161" t="s">
        <v>106</v>
      </c>
      <c r="B42" s="67">
        <v>111.16134431068862</v>
      </c>
      <c r="C42" s="59">
        <v>39.118065433854909</v>
      </c>
      <c r="D42" s="59">
        <v>2.7445383686463938</v>
      </c>
      <c r="E42" s="59">
        <v>11.31076385153639</v>
      </c>
      <c r="F42" s="59">
        <v>67.002402049676718</v>
      </c>
      <c r="G42" s="59">
        <v>316.85773350873893</v>
      </c>
      <c r="H42" s="59">
        <v>907.61080242925448</v>
      </c>
      <c r="I42" s="59">
        <v>2721.3889686554307</v>
      </c>
      <c r="J42" s="59">
        <v>57.506024041774836</v>
      </c>
      <c r="K42" s="166"/>
    </row>
    <row r="43" spans="1:11" ht="13.5" customHeight="1" x14ac:dyDescent="0.2">
      <c r="A43" s="161" t="s">
        <v>107</v>
      </c>
      <c r="B43" s="67">
        <v>78.712621386268168</v>
      </c>
      <c r="C43" s="59">
        <v>14.224751066856332</v>
      </c>
      <c r="D43" s="59">
        <v>0.43334816347048322</v>
      </c>
      <c r="E43" s="59">
        <v>30.858714421039497</v>
      </c>
      <c r="F43" s="59">
        <v>132.24158299278301</v>
      </c>
      <c r="G43" s="59">
        <v>198.83480548769029</v>
      </c>
      <c r="H43" s="59">
        <v>243.95916785114355</v>
      </c>
      <c r="I43" s="59">
        <v>410.85904883921273</v>
      </c>
      <c r="J43" s="59">
        <v>69.448673311588252</v>
      </c>
      <c r="K43" s="166"/>
    </row>
    <row r="44" spans="1:11" ht="13.5" customHeight="1" x14ac:dyDescent="0.2">
      <c r="A44" s="161" t="s">
        <v>108</v>
      </c>
      <c r="B44" s="67" t="s">
        <v>98</v>
      </c>
      <c r="C44" s="59" t="s">
        <v>98</v>
      </c>
      <c r="D44" s="59" t="s">
        <v>98</v>
      </c>
      <c r="E44" s="59" t="s">
        <v>98</v>
      </c>
      <c r="F44" s="59" t="s">
        <v>98</v>
      </c>
      <c r="G44" s="59" t="s">
        <v>98</v>
      </c>
      <c r="H44" s="59" t="s">
        <v>98</v>
      </c>
      <c r="I44" s="59" t="s">
        <v>98</v>
      </c>
      <c r="J44" s="59" t="s">
        <v>98</v>
      </c>
      <c r="K44" s="166"/>
    </row>
    <row r="45" spans="1:11" ht="13.5" customHeight="1" x14ac:dyDescent="0.2">
      <c r="A45" s="161" t="s">
        <v>109</v>
      </c>
      <c r="B45" s="67">
        <v>0.6775835413452066</v>
      </c>
      <c r="C45" s="59" t="s">
        <v>98</v>
      </c>
      <c r="D45" s="59" t="s">
        <v>98</v>
      </c>
      <c r="E45" s="59">
        <v>0.12294308534278683</v>
      </c>
      <c r="F45" s="59">
        <v>0.94942674969177532</v>
      </c>
      <c r="G45" s="59">
        <v>1.5034767900770531</v>
      </c>
      <c r="H45" s="59">
        <v>5.1686264375242281</v>
      </c>
      <c r="I45" s="59">
        <v>4.417839234830244</v>
      </c>
      <c r="J45" s="59">
        <v>0.47297620870548185</v>
      </c>
      <c r="K45" s="166"/>
    </row>
    <row r="46" spans="1:11" ht="13.5" customHeight="1" x14ac:dyDescent="0.2">
      <c r="A46" s="161" t="s">
        <v>110</v>
      </c>
      <c r="B46" s="67">
        <v>21.682673323046611</v>
      </c>
      <c r="C46" s="59">
        <v>3.5561877667140829</v>
      </c>
      <c r="D46" s="59" t="s">
        <v>98</v>
      </c>
      <c r="E46" s="59">
        <v>0.73765851205672106</v>
      </c>
      <c r="F46" s="59">
        <v>11.528753389114415</v>
      </c>
      <c r="G46" s="59">
        <v>65.025371170832543</v>
      </c>
      <c r="H46" s="59">
        <v>207.77878278847396</v>
      </c>
      <c r="I46" s="59">
        <v>485.96231583132692</v>
      </c>
      <c r="J46" s="59">
        <v>10.444891275579391</v>
      </c>
      <c r="K46" s="166"/>
    </row>
    <row r="47" spans="1:11" ht="13.5" customHeight="1" x14ac:dyDescent="0.2">
      <c r="A47" s="161" t="s">
        <v>111</v>
      </c>
      <c r="B47" s="67" t="s">
        <v>98</v>
      </c>
      <c r="C47" s="59" t="s">
        <v>98</v>
      </c>
      <c r="D47" s="59" t="s">
        <v>98</v>
      </c>
      <c r="E47" s="59" t="s">
        <v>98</v>
      </c>
      <c r="F47" s="59" t="s">
        <v>98</v>
      </c>
      <c r="G47" s="59" t="s">
        <v>98</v>
      </c>
      <c r="H47" s="59" t="s">
        <v>98</v>
      </c>
      <c r="I47" s="59" t="s">
        <v>98</v>
      </c>
      <c r="J47" s="59" t="s">
        <v>98</v>
      </c>
      <c r="K47" s="166"/>
    </row>
    <row r="48" spans="1:11" ht="13.5" customHeight="1" x14ac:dyDescent="0.2">
      <c r="A48" s="161" t="s">
        <v>112</v>
      </c>
      <c r="B48" s="67">
        <v>2.8985518157544949</v>
      </c>
      <c r="C48" s="59">
        <v>273.82645803698438</v>
      </c>
      <c r="D48" s="59" t="s">
        <v>98</v>
      </c>
      <c r="E48" s="59" t="s">
        <v>98</v>
      </c>
      <c r="F48" s="59" t="s">
        <v>98</v>
      </c>
      <c r="G48" s="59" t="s">
        <v>98</v>
      </c>
      <c r="H48" s="59" t="s">
        <v>98</v>
      </c>
      <c r="I48" s="59" t="s">
        <v>98</v>
      </c>
      <c r="J48" s="59">
        <v>3.0349306725268419</v>
      </c>
      <c r="K48" s="166"/>
    </row>
    <row r="49" spans="1:11" ht="13.5" customHeight="1" x14ac:dyDescent="0.2">
      <c r="A49" s="161" t="s">
        <v>113</v>
      </c>
      <c r="B49" s="67">
        <v>2.8985518157544949</v>
      </c>
      <c r="C49" s="59">
        <v>184.92176386913229</v>
      </c>
      <c r="D49" s="59">
        <v>1.1555951025879552</v>
      </c>
      <c r="E49" s="59">
        <v>0.98354468274229467</v>
      </c>
      <c r="F49" s="59">
        <v>1.0850591425048861</v>
      </c>
      <c r="G49" s="59">
        <v>0.37586919751926329</v>
      </c>
      <c r="H49" s="59" t="s">
        <v>98</v>
      </c>
      <c r="I49" s="59" t="s">
        <v>98</v>
      </c>
      <c r="J49" s="59">
        <v>3.0349306725268419</v>
      </c>
      <c r="K49" s="166"/>
    </row>
    <row r="50" spans="1:11" ht="13.5" customHeight="1" x14ac:dyDescent="0.2">
      <c r="A50" s="161" t="s">
        <v>114</v>
      </c>
      <c r="B50" s="67">
        <v>22.284969804242351</v>
      </c>
      <c r="C50" s="59">
        <v>35.561877667140827</v>
      </c>
      <c r="D50" s="59">
        <v>1.8778420417054273</v>
      </c>
      <c r="E50" s="59">
        <v>16.597316521276223</v>
      </c>
      <c r="F50" s="59">
        <v>37.841437594857908</v>
      </c>
      <c r="G50" s="59">
        <v>39.466265739522647</v>
      </c>
      <c r="H50" s="59">
        <v>35.14665977516475</v>
      </c>
      <c r="I50" s="59">
        <v>70.685427757283904</v>
      </c>
      <c r="J50" s="59">
        <v>21.362758759864263</v>
      </c>
      <c r="K50" s="166"/>
    </row>
    <row r="51" spans="1:11" ht="13.5" customHeight="1" x14ac:dyDescent="0.2">
      <c r="A51" s="161" t="s">
        <v>115</v>
      </c>
      <c r="B51" s="67">
        <v>70.20518358937835</v>
      </c>
      <c r="C51" s="59">
        <v>21.337126600284495</v>
      </c>
      <c r="D51" s="59">
        <v>13.289343679761485</v>
      </c>
      <c r="E51" s="59">
        <v>50.652551161228182</v>
      </c>
      <c r="F51" s="59">
        <v>102.94498614515108</v>
      </c>
      <c r="G51" s="59">
        <v>114.64010524337532</v>
      </c>
      <c r="H51" s="59">
        <v>212.9474092259982</v>
      </c>
      <c r="I51" s="59">
        <v>375.51633496057076</v>
      </c>
      <c r="J51" s="59">
        <v>62.038712708535705</v>
      </c>
      <c r="K51" s="166"/>
    </row>
    <row r="52" spans="1:11" ht="13.5" customHeight="1" x14ac:dyDescent="0.2">
      <c r="A52" s="162" t="s">
        <v>116</v>
      </c>
      <c r="B52" s="126">
        <v>55.787711570755349</v>
      </c>
      <c r="C52" s="64">
        <v>3.5561877667140829</v>
      </c>
      <c r="D52" s="64">
        <v>0.28889877564698879</v>
      </c>
      <c r="E52" s="64">
        <v>3.1965202189124575</v>
      </c>
      <c r="F52" s="64">
        <v>29.296596847631928</v>
      </c>
      <c r="G52" s="64">
        <v>168.76526968614922</v>
      </c>
      <c r="H52" s="64">
        <v>497.22186328983071</v>
      </c>
      <c r="I52" s="64">
        <v>1356.276645092885</v>
      </c>
      <c r="J52" s="64">
        <v>27.353790736800367</v>
      </c>
      <c r="K52" s="142"/>
    </row>
    <row r="53" spans="1:11" ht="13.5" customHeight="1" x14ac:dyDescent="0.2">
      <c r="K53" s="163"/>
    </row>
    <row r="54" spans="1:11" s="170" customFormat="1" ht="13.5" customHeight="1" x14ac:dyDescent="0.2">
      <c r="A54" s="244" t="s">
        <v>31</v>
      </c>
      <c r="B54" s="245"/>
      <c r="K54" s="171"/>
    </row>
  </sheetData>
  <mergeCells count="8">
    <mergeCell ref="C30:I30"/>
    <mergeCell ref="J30:J31"/>
    <mergeCell ref="A30:A31"/>
    <mergeCell ref="B30:B31"/>
    <mergeCell ref="C5:I5"/>
    <mergeCell ref="J5:J6"/>
    <mergeCell ref="A5:A6"/>
    <mergeCell ref="B5:B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showGridLines="0" zoomScaleNormal="100" workbookViewId="0"/>
  </sheetViews>
  <sheetFormatPr defaultRowHeight="12" x14ac:dyDescent="0.2"/>
  <cols>
    <col min="1" max="1" width="15.5" style="98" customWidth="1"/>
    <col min="2" max="10" width="7.125" style="98" customWidth="1"/>
    <col min="11" max="16384" width="9" style="98"/>
  </cols>
  <sheetData>
    <row r="1" spans="1:16" ht="15" customHeight="1" x14ac:dyDescent="0.2">
      <c r="A1" s="72" t="s">
        <v>182</v>
      </c>
      <c r="K1" s="284" t="s">
        <v>157</v>
      </c>
    </row>
    <row r="2" spans="1:16" s="257" customFormat="1" ht="20.100000000000001" customHeight="1" x14ac:dyDescent="0.2">
      <c r="A2" s="1" t="s">
        <v>94</v>
      </c>
      <c r="I2" s="256"/>
    </row>
    <row r="3" spans="1:16" s="157" customFormat="1" ht="15" customHeight="1" x14ac:dyDescent="0.2"/>
    <row r="4" spans="1:16" ht="13.5" customHeight="1" x14ac:dyDescent="0.2">
      <c r="A4" s="114" t="s">
        <v>121</v>
      </c>
      <c r="B4" s="115"/>
      <c r="C4" s="115"/>
      <c r="D4" s="115"/>
      <c r="E4" s="115"/>
      <c r="F4" s="115"/>
      <c r="G4" s="115"/>
      <c r="H4" s="115"/>
      <c r="I4" s="115"/>
      <c r="J4" s="12" t="s">
        <v>1</v>
      </c>
    </row>
    <row r="5" spans="1:16" ht="15" customHeight="1" x14ac:dyDescent="0.2">
      <c r="A5" s="307" t="s">
        <v>95</v>
      </c>
      <c r="B5" s="309" t="s">
        <v>85</v>
      </c>
      <c r="C5" s="311" t="s">
        <v>69</v>
      </c>
      <c r="D5" s="312"/>
      <c r="E5" s="312"/>
      <c r="F5" s="312"/>
      <c r="G5" s="312"/>
      <c r="H5" s="312"/>
      <c r="I5" s="313"/>
      <c r="J5" s="331" t="s">
        <v>70</v>
      </c>
    </row>
    <row r="6" spans="1:16" ht="15" customHeight="1" x14ac:dyDescent="0.2">
      <c r="A6" s="308"/>
      <c r="B6" s="310"/>
      <c r="C6" s="159" t="s">
        <v>10</v>
      </c>
      <c r="D6" s="159" t="s">
        <v>71</v>
      </c>
      <c r="E6" s="159" t="s">
        <v>72</v>
      </c>
      <c r="F6" s="159" t="s">
        <v>86</v>
      </c>
      <c r="G6" s="159" t="s">
        <v>87</v>
      </c>
      <c r="H6" s="159" t="s">
        <v>88</v>
      </c>
      <c r="I6" s="159" t="s">
        <v>54</v>
      </c>
      <c r="J6" s="332"/>
      <c r="K6" s="208"/>
      <c r="L6" s="208"/>
      <c r="M6" s="208"/>
      <c r="N6" s="208"/>
      <c r="O6" s="208"/>
      <c r="P6" s="208"/>
    </row>
    <row r="7" spans="1:16" ht="13.5" customHeight="1" x14ac:dyDescent="0.2">
      <c r="A7" s="205" t="s">
        <v>85</v>
      </c>
      <c r="B7" s="154">
        <v>28825</v>
      </c>
      <c r="C7" s="154">
        <v>107</v>
      </c>
      <c r="D7" s="154">
        <v>129</v>
      </c>
      <c r="E7" s="154">
        <v>506</v>
      </c>
      <c r="F7" s="154">
        <v>3210</v>
      </c>
      <c r="G7" s="154">
        <v>5479</v>
      </c>
      <c r="H7" s="154">
        <v>9135</v>
      </c>
      <c r="I7" s="154">
        <v>10259</v>
      </c>
      <c r="J7" s="154">
        <v>9431</v>
      </c>
      <c r="K7" s="208"/>
      <c r="L7" s="208"/>
      <c r="M7" s="208"/>
      <c r="N7" s="208"/>
      <c r="O7" s="208"/>
      <c r="P7" s="208"/>
    </row>
    <row r="8" spans="1:16" ht="13.5" customHeight="1" x14ac:dyDescent="0.2">
      <c r="A8" s="121" t="s">
        <v>96</v>
      </c>
      <c r="B8" s="155">
        <v>775</v>
      </c>
      <c r="C8" s="28">
        <v>2</v>
      </c>
      <c r="D8" s="28">
        <v>2</v>
      </c>
      <c r="E8" s="28">
        <v>8</v>
      </c>
      <c r="F8" s="28">
        <v>58</v>
      </c>
      <c r="G8" s="28">
        <v>153</v>
      </c>
      <c r="H8" s="28">
        <v>302</v>
      </c>
      <c r="I8" s="28">
        <v>250</v>
      </c>
      <c r="J8" s="28">
        <v>223</v>
      </c>
      <c r="K8" s="208"/>
      <c r="L8" s="208"/>
      <c r="M8" s="208"/>
      <c r="N8" s="208"/>
      <c r="O8" s="208"/>
      <c r="P8" s="208"/>
    </row>
    <row r="9" spans="1:16" ht="13.5" customHeight="1" x14ac:dyDescent="0.2">
      <c r="A9" s="121" t="s">
        <v>97</v>
      </c>
      <c r="B9" s="155">
        <v>5871</v>
      </c>
      <c r="C9" s="28" t="s">
        <v>98</v>
      </c>
      <c r="D9" s="28">
        <v>16</v>
      </c>
      <c r="E9" s="28">
        <v>165</v>
      </c>
      <c r="F9" s="28">
        <v>1283</v>
      </c>
      <c r="G9" s="28">
        <v>1870</v>
      </c>
      <c r="H9" s="28">
        <v>1751</v>
      </c>
      <c r="I9" s="28">
        <v>786</v>
      </c>
      <c r="J9" s="28">
        <v>3334</v>
      </c>
      <c r="K9" s="208"/>
      <c r="L9" s="208"/>
      <c r="M9" s="208"/>
      <c r="N9" s="208"/>
      <c r="O9" s="208"/>
      <c r="P9" s="208"/>
    </row>
    <row r="10" spans="1:16" ht="13.5" customHeight="1" x14ac:dyDescent="0.2">
      <c r="A10" s="121" t="s">
        <v>99</v>
      </c>
      <c r="B10" s="155">
        <v>44</v>
      </c>
      <c r="C10" s="28" t="s">
        <v>98</v>
      </c>
      <c r="D10" s="28">
        <v>4</v>
      </c>
      <c r="E10" s="28" t="s">
        <v>98</v>
      </c>
      <c r="F10" s="28">
        <v>8</v>
      </c>
      <c r="G10" s="28">
        <v>5</v>
      </c>
      <c r="H10" s="28">
        <v>13</v>
      </c>
      <c r="I10" s="28">
        <v>14</v>
      </c>
      <c r="J10" s="28">
        <v>17</v>
      </c>
      <c r="K10" s="208"/>
      <c r="L10" s="208"/>
      <c r="M10" s="208"/>
      <c r="N10" s="208"/>
      <c r="O10" s="208"/>
      <c r="P10" s="208"/>
    </row>
    <row r="11" spans="1:16" ht="13.5" customHeight="1" x14ac:dyDescent="0.2">
      <c r="A11" s="121" t="s">
        <v>100</v>
      </c>
      <c r="B11" s="155">
        <v>405</v>
      </c>
      <c r="C11" s="28">
        <v>3</v>
      </c>
      <c r="D11" s="28" t="s">
        <v>98</v>
      </c>
      <c r="E11" s="28">
        <v>3</v>
      </c>
      <c r="F11" s="28">
        <v>36</v>
      </c>
      <c r="G11" s="28">
        <v>98</v>
      </c>
      <c r="H11" s="28">
        <v>155</v>
      </c>
      <c r="I11" s="28">
        <v>110</v>
      </c>
      <c r="J11" s="28">
        <v>140</v>
      </c>
      <c r="K11" s="208"/>
      <c r="L11" s="208"/>
      <c r="M11" s="208"/>
      <c r="N11" s="208"/>
      <c r="O11" s="208"/>
      <c r="P11" s="208"/>
    </row>
    <row r="12" spans="1:16" ht="13.5" customHeight="1" x14ac:dyDescent="0.2">
      <c r="A12" s="121" t="s">
        <v>101</v>
      </c>
      <c r="B12" s="155">
        <v>35</v>
      </c>
      <c r="C12" s="28" t="s">
        <v>98</v>
      </c>
      <c r="D12" s="28" t="s">
        <v>98</v>
      </c>
      <c r="E12" s="28" t="s">
        <v>98</v>
      </c>
      <c r="F12" s="28">
        <v>3</v>
      </c>
      <c r="G12" s="28">
        <v>9</v>
      </c>
      <c r="H12" s="28">
        <v>12</v>
      </c>
      <c r="I12" s="28">
        <v>11</v>
      </c>
      <c r="J12" s="28">
        <v>12</v>
      </c>
      <c r="K12" s="208"/>
      <c r="L12" s="208"/>
      <c r="M12" s="208"/>
      <c r="N12" s="208"/>
      <c r="O12" s="208"/>
      <c r="P12" s="208"/>
    </row>
    <row r="13" spans="1:16" ht="13.5" customHeight="1" x14ac:dyDescent="0.2">
      <c r="A13" s="121" t="s">
        <v>102</v>
      </c>
      <c r="B13" s="155">
        <v>393</v>
      </c>
      <c r="C13" s="28">
        <v>2</v>
      </c>
      <c r="D13" s="28">
        <v>26</v>
      </c>
      <c r="E13" s="28">
        <v>33</v>
      </c>
      <c r="F13" s="28">
        <v>56</v>
      </c>
      <c r="G13" s="28">
        <v>75</v>
      </c>
      <c r="H13" s="28">
        <v>121</v>
      </c>
      <c r="I13" s="28">
        <v>80</v>
      </c>
      <c r="J13" s="28">
        <v>192</v>
      </c>
      <c r="K13" s="208"/>
      <c r="L13" s="208"/>
      <c r="M13" s="208"/>
      <c r="N13" s="208"/>
      <c r="O13" s="208"/>
      <c r="P13" s="208"/>
    </row>
    <row r="14" spans="1:16" ht="13.5" customHeight="1" x14ac:dyDescent="0.2">
      <c r="A14" s="121" t="s">
        <v>103</v>
      </c>
      <c r="B14" s="155" t="s">
        <v>98</v>
      </c>
      <c r="C14" s="28" t="s">
        <v>98</v>
      </c>
      <c r="D14" s="28" t="s">
        <v>98</v>
      </c>
      <c r="E14" s="28" t="s">
        <v>98</v>
      </c>
      <c r="F14" s="28" t="s">
        <v>98</v>
      </c>
      <c r="G14" s="28" t="s">
        <v>98</v>
      </c>
      <c r="H14" s="28" t="s">
        <v>98</v>
      </c>
      <c r="I14" s="28" t="s">
        <v>98</v>
      </c>
      <c r="J14" s="28" t="s">
        <v>98</v>
      </c>
      <c r="K14" s="208"/>
      <c r="L14" s="208"/>
      <c r="M14" s="208"/>
      <c r="N14" s="208"/>
      <c r="O14" s="208"/>
      <c r="P14" s="208"/>
    </row>
    <row r="15" spans="1:16" ht="13.5" customHeight="1" x14ac:dyDescent="0.2">
      <c r="A15" s="121" t="s">
        <v>104</v>
      </c>
      <c r="B15" s="155" t="s">
        <v>98</v>
      </c>
      <c r="C15" s="28" t="s">
        <v>98</v>
      </c>
      <c r="D15" s="28" t="s">
        <v>98</v>
      </c>
      <c r="E15" s="28" t="s">
        <v>98</v>
      </c>
      <c r="F15" s="28" t="s">
        <v>98</v>
      </c>
      <c r="G15" s="28" t="s">
        <v>98</v>
      </c>
      <c r="H15" s="28" t="s">
        <v>98</v>
      </c>
      <c r="I15" s="28" t="s">
        <v>98</v>
      </c>
      <c r="J15" s="28" t="s">
        <v>98</v>
      </c>
      <c r="K15" s="208"/>
      <c r="L15" s="208"/>
      <c r="M15" s="208"/>
      <c r="N15" s="208"/>
      <c r="O15" s="208"/>
      <c r="P15" s="208"/>
    </row>
    <row r="16" spans="1:16" ht="13.5" customHeight="1" x14ac:dyDescent="0.2">
      <c r="A16" s="121" t="s">
        <v>105</v>
      </c>
      <c r="B16" s="155">
        <v>14353</v>
      </c>
      <c r="C16" s="28">
        <v>3</v>
      </c>
      <c r="D16" s="28">
        <v>12</v>
      </c>
      <c r="E16" s="28">
        <v>67</v>
      </c>
      <c r="F16" s="28">
        <v>767</v>
      </c>
      <c r="G16" s="28">
        <v>1971</v>
      </c>
      <c r="H16" s="28">
        <v>4654</v>
      </c>
      <c r="I16" s="28">
        <v>6879</v>
      </c>
      <c r="J16" s="28">
        <v>2820</v>
      </c>
      <c r="K16" s="208"/>
      <c r="L16" s="208"/>
      <c r="M16" s="208"/>
      <c r="N16" s="208"/>
      <c r="O16" s="208"/>
      <c r="P16" s="208"/>
    </row>
    <row r="17" spans="1:16" ht="13.5" customHeight="1" x14ac:dyDescent="0.2">
      <c r="A17" s="121" t="s">
        <v>106</v>
      </c>
      <c r="B17" s="155">
        <v>2601</v>
      </c>
      <c r="C17" s="28">
        <v>11</v>
      </c>
      <c r="D17" s="28">
        <v>18</v>
      </c>
      <c r="E17" s="28">
        <v>22</v>
      </c>
      <c r="F17" s="28">
        <v>226</v>
      </c>
      <c r="G17" s="28">
        <v>467</v>
      </c>
      <c r="H17" s="28">
        <v>901</v>
      </c>
      <c r="I17" s="28">
        <v>956</v>
      </c>
      <c r="J17" s="28">
        <v>744</v>
      </c>
      <c r="K17" s="208"/>
      <c r="L17" s="208"/>
      <c r="M17" s="208"/>
      <c r="N17" s="208"/>
      <c r="O17" s="208"/>
      <c r="P17" s="208"/>
    </row>
    <row r="18" spans="1:16" ht="13.5" customHeight="1" x14ac:dyDescent="0.2">
      <c r="A18" s="121" t="s">
        <v>107</v>
      </c>
      <c r="B18" s="155">
        <v>1214</v>
      </c>
      <c r="C18" s="28">
        <v>1</v>
      </c>
      <c r="D18" s="28">
        <v>3</v>
      </c>
      <c r="E18" s="28">
        <v>84</v>
      </c>
      <c r="F18" s="28">
        <v>334</v>
      </c>
      <c r="G18" s="28">
        <v>267</v>
      </c>
      <c r="H18" s="28">
        <v>275</v>
      </c>
      <c r="I18" s="28">
        <v>250</v>
      </c>
      <c r="J18" s="28">
        <v>689</v>
      </c>
      <c r="K18" s="208"/>
      <c r="L18" s="208"/>
      <c r="M18" s="208"/>
      <c r="N18" s="208"/>
      <c r="O18" s="208"/>
      <c r="P18" s="208"/>
    </row>
    <row r="19" spans="1:16" ht="13.5" customHeight="1" x14ac:dyDescent="0.2">
      <c r="A19" s="121" t="s">
        <v>108</v>
      </c>
      <c r="B19" s="155">
        <v>1</v>
      </c>
      <c r="C19" s="28" t="s">
        <v>98</v>
      </c>
      <c r="D19" s="28" t="s">
        <v>98</v>
      </c>
      <c r="E19" s="28" t="s">
        <v>98</v>
      </c>
      <c r="F19" s="28" t="s">
        <v>98</v>
      </c>
      <c r="G19" s="28" t="s">
        <v>98</v>
      </c>
      <c r="H19" s="28">
        <v>1</v>
      </c>
      <c r="I19" s="28" t="s">
        <v>98</v>
      </c>
      <c r="J19" s="28" t="s">
        <v>98</v>
      </c>
      <c r="K19" s="208"/>
      <c r="L19" s="208"/>
      <c r="M19" s="208"/>
      <c r="N19" s="208"/>
      <c r="O19" s="208"/>
      <c r="P19" s="208"/>
    </row>
    <row r="20" spans="1:16" ht="13.5" customHeight="1" x14ac:dyDescent="0.2">
      <c r="A20" s="121" t="s">
        <v>109</v>
      </c>
      <c r="B20" s="155">
        <v>19</v>
      </c>
      <c r="C20" s="28" t="s">
        <v>98</v>
      </c>
      <c r="D20" s="28" t="s">
        <v>98</v>
      </c>
      <c r="E20" s="28">
        <v>1</v>
      </c>
      <c r="F20" s="28">
        <v>4</v>
      </c>
      <c r="G20" s="28">
        <v>6</v>
      </c>
      <c r="H20" s="28">
        <v>4</v>
      </c>
      <c r="I20" s="28">
        <v>4</v>
      </c>
      <c r="J20" s="28">
        <v>11</v>
      </c>
      <c r="K20" s="208"/>
      <c r="L20" s="208"/>
      <c r="M20" s="208"/>
      <c r="N20" s="208"/>
      <c r="O20" s="208"/>
      <c r="P20" s="208"/>
    </row>
    <row r="21" spans="1:16" ht="13.5" customHeight="1" x14ac:dyDescent="0.2">
      <c r="A21" s="121" t="s">
        <v>110</v>
      </c>
      <c r="B21" s="155">
        <v>731</v>
      </c>
      <c r="C21" s="28">
        <v>1</v>
      </c>
      <c r="D21" s="28">
        <v>2</v>
      </c>
      <c r="E21" s="28">
        <v>5</v>
      </c>
      <c r="F21" s="28">
        <v>54</v>
      </c>
      <c r="G21" s="28">
        <v>128</v>
      </c>
      <c r="H21" s="28">
        <v>290</v>
      </c>
      <c r="I21" s="28">
        <v>251</v>
      </c>
      <c r="J21" s="28">
        <v>190</v>
      </c>
      <c r="K21" s="208"/>
      <c r="L21" s="208"/>
      <c r="M21" s="208"/>
      <c r="N21" s="208"/>
      <c r="O21" s="208"/>
      <c r="P21" s="208"/>
    </row>
    <row r="22" spans="1:16" ht="13.5" customHeight="1" x14ac:dyDescent="0.2">
      <c r="A22" s="121" t="s">
        <v>111</v>
      </c>
      <c r="B22" s="155">
        <v>2</v>
      </c>
      <c r="C22" s="28" t="s">
        <v>98</v>
      </c>
      <c r="D22" s="28">
        <v>1</v>
      </c>
      <c r="E22" s="28">
        <v>1</v>
      </c>
      <c r="F22" s="28" t="s">
        <v>98</v>
      </c>
      <c r="G22" s="28" t="s">
        <v>98</v>
      </c>
      <c r="H22" s="28" t="s">
        <v>98</v>
      </c>
      <c r="I22" s="28" t="s">
        <v>98</v>
      </c>
      <c r="J22" s="28">
        <v>2</v>
      </c>
      <c r="K22" s="208"/>
      <c r="L22" s="208"/>
      <c r="M22" s="208"/>
      <c r="N22" s="208"/>
      <c r="O22" s="208"/>
      <c r="P22" s="208"/>
    </row>
    <row r="23" spans="1:16" ht="13.5" customHeight="1" x14ac:dyDescent="0.2">
      <c r="A23" s="121" t="s">
        <v>112</v>
      </c>
      <c r="B23" s="155">
        <v>43</v>
      </c>
      <c r="C23" s="28">
        <v>43</v>
      </c>
      <c r="D23" s="28" t="s">
        <v>98</v>
      </c>
      <c r="E23" s="28" t="s">
        <v>98</v>
      </c>
      <c r="F23" s="28" t="s">
        <v>98</v>
      </c>
      <c r="G23" s="28" t="s">
        <v>98</v>
      </c>
      <c r="H23" s="28" t="s">
        <v>98</v>
      </c>
      <c r="I23" s="28" t="s">
        <v>98</v>
      </c>
      <c r="J23" s="28">
        <v>43</v>
      </c>
      <c r="K23" s="208"/>
      <c r="L23" s="208"/>
      <c r="M23" s="208"/>
      <c r="N23" s="208"/>
      <c r="O23" s="208"/>
      <c r="P23" s="208"/>
    </row>
    <row r="24" spans="1:16" ht="13.5" customHeight="1" x14ac:dyDescent="0.2">
      <c r="A24" s="121" t="s">
        <v>113</v>
      </c>
      <c r="B24" s="155">
        <v>48</v>
      </c>
      <c r="C24" s="28">
        <v>30</v>
      </c>
      <c r="D24" s="28">
        <v>9</v>
      </c>
      <c r="E24" s="28">
        <v>1</v>
      </c>
      <c r="F24" s="28">
        <v>5</v>
      </c>
      <c r="G24" s="28">
        <v>2</v>
      </c>
      <c r="H24" s="28">
        <v>1</v>
      </c>
      <c r="I24" s="28" t="s">
        <v>98</v>
      </c>
      <c r="J24" s="28">
        <v>47</v>
      </c>
      <c r="K24" s="208"/>
      <c r="L24" s="208"/>
      <c r="M24" s="208"/>
      <c r="N24" s="208"/>
      <c r="O24" s="208"/>
      <c r="P24" s="208"/>
    </row>
    <row r="25" spans="1:16" ht="13.5" customHeight="1" x14ac:dyDescent="0.2">
      <c r="A25" s="121" t="s">
        <v>114</v>
      </c>
      <c r="B25" s="155">
        <v>307</v>
      </c>
      <c r="C25" s="28">
        <v>5</v>
      </c>
      <c r="D25" s="28">
        <v>4</v>
      </c>
      <c r="E25" s="28">
        <v>43</v>
      </c>
      <c r="F25" s="28">
        <v>94</v>
      </c>
      <c r="G25" s="28">
        <v>65</v>
      </c>
      <c r="H25" s="28">
        <v>44</v>
      </c>
      <c r="I25" s="28">
        <v>52</v>
      </c>
      <c r="J25" s="28">
        <v>211</v>
      </c>
      <c r="K25" s="208"/>
      <c r="L25" s="208"/>
      <c r="M25" s="208"/>
      <c r="N25" s="208"/>
      <c r="O25" s="208"/>
      <c r="P25" s="208"/>
    </row>
    <row r="26" spans="1:16" ht="13.5" customHeight="1" x14ac:dyDescent="0.2">
      <c r="A26" s="121" t="s">
        <v>115</v>
      </c>
      <c r="B26" s="155">
        <v>668</v>
      </c>
      <c r="C26" s="28">
        <v>6</v>
      </c>
      <c r="D26" s="28">
        <v>30</v>
      </c>
      <c r="E26" s="28">
        <v>62</v>
      </c>
      <c r="F26" s="28">
        <v>154</v>
      </c>
      <c r="G26" s="28">
        <v>107</v>
      </c>
      <c r="H26" s="28">
        <v>149</v>
      </c>
      <c r="I26" s="28">
        <v>160</v>
      </c>
      <c r="J26" s="28">
        <v>359</v>
      </c>
      <c r="K26" s="208"/>
      <c r="L26" s="208"/>
      <c r="M26" s="208"/>
      <c r="N26" s="208"/>
      <c r="O26" s="208"/>
      <c r="P26" s="208"/>
    </row>
    <row r="27" spans="1:16" ht="13.5" customHeight="1" x14ac:dyDescent="0.2">
      <c r="A27" s="125" t="s">
        <v>116</v>
      </c>
      <c r="B27" s="156">
        <v>1315</v>
      </c>
      <c r="C27" s="33" t="s">
        <v>98</v>
      </c>
      <c r="D27" s="33">
        <v>2</v>
      </c>
      <c r="E27" s="33">
        <v>11</v>
      </c>
      <c r="F27" s="33">
        <v>128</v>
      </c>
      <c r="G27" s="33">
        <v>256</v>
      </c>
      <c r="H27" s="33">
        <v>462</v>
      </c>
      <c r="I27" s="33">
        <v>456</v>
      </c>
      <c r="J27" s="33">
        <v>397</v>
      </c>
      <c r="K27" s="208"/>
      <c r="L27" s="208"/>
      <c r="M27" s="208"/>
      <c r="N27" s="208"/>
      <c r="O27" s="208"/>
      <c r="P27" s="208"/>
    </row>
    <row r="28" spans="1:16" ht="13.5" customHeight="1" x14ac:dyDescent="0.2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208"/>
      <c r="L28" s="208"/>
      <c r="M28" s="208"/>
      <c r="N28" s="208"/>
      <c r="O28" s="208"/>
      <c r="P28" s="208"/>
    </row>
    <row r="29" spans="1:16" ht="13.5" customHeight="1" x14ac:dyDescent="0.2">
      <c r="A29" s="212" t="s">
        <v>91</v>
      </c>
      <c r="B29" s="164"/>
      <c r="C29" s="164"/>
      <c r="D29" s="164"/>
      <c r="E29" s="164"/>
      <c r="F29" s="164"/>
      <c r="G29" s="164"/>
      <c r="H29" s="164"/>
      <c r="I29" s="164"/>
      <c r="J29" s="12" t="s">
        <v>24</v>
      </c>
      <c r="K29" s="208"/>
      <c r="L29" s="208"/>
      <c r="M29" s="208"/>
      <c r="N29" s="208"/>
      <c r="O29" s="208"/>
      <c r="P29" s="208"/>
    </row>
    <row r="30" spans="1:16" ht="15" customHeight="1" x14ac:dyDescent="0.2">
      <c r="A30" s="307" t="s">
        <v>95</v>
      </c>
      <c r="B30" s="309" t="s">
        <v>85</v>
      </c>
      <c r="C30" s="311" t="s">
        <v>69</v>
      </c>
      <c r="D30" s="312"/>
      <c r="E30" s="312"/>
      <c r="F30" s="312"/>
      <c r="G30" s="312"/>
      <c r="H30" s="312"/>
      <c r="I30" s="313"/>
      <c r="J30" s="331" t="s">
        <v>70</v>
      </c>
      <c r="K30" s="208"/>
      <c r="L30" s="208"/>
      <c r="M30" s="208"/>
      <c r="N30" s="208"/>
      <c r="O30" s="208"/>
      <c r="P30" s="208"/>
    </row>
    <row r="31" spans="1:16" ht="15" customHeight="1" x14ac:dyDescent="0.2">
      <c r="A31" s="308"/>
      <c r="B31" s="310"/>
      <c r="C31" s="159" t="s">
        <v>10</v>
      </c>
      <c r="D31" s="159" t="s">
        <v>71</v>
      </c>
      <c r="E31" s="159" t="s">
        <v>72</v>
      </c>
      <c r="F31" s="159" t="s">
        <v>86</v>
      </c>
      <c r="G31" s="159" t="s">
        <v>87</v>
      </c>
      <c r="H31" s="159" t="s">
        <v>88</v>
      </c>
      <c r="I31" s="159" t="s">
        <v>54</v>
      </c>
      <c r="J31" s="332"/>
      <c r="K31" s="208"/>
      <c r="L31" s="208"/>
      <c r="M31" s="208"/>
      <c r="N31" s="208"/>
      <c r="O31" s="208"/>
      <c r="P31" s="208"/>
    </row>
    <row r="32" spans="1:16" ht="13.5" customHeight="1" x14ac:dyDescent="0.2">
      <c r="A32" s="160" t="s">
        <v>85</v>
      </c>
      <c r="B32" s="55">
        <v>1038.6436700928996</v>
      </c>
      <c r="C32" s="55">
        <v>396.7665381192524</v>
      </c>
      <c r="D32" s="55">
        <v>19.561622522857906</v>
      </c>
      <c r="E32" s="55">
        <v>65.746091453332937</v>
      </c>
      <c r="F32" s="55">
        <v>429.3659562287491</v>
      </c>
      <c r="G32" s="55">
        <v>1607.678358695078</v>
      </c>
      <c r="H32" s="55">
        <v>5240.8586172968417</v>
      </c>
      <c r="I32" s="55">
        <v>18162.504757942443</v>
      </c>
      <c r="J32" s="55">
        <v>370.64758787258069</v>
      </c>
      <c r="K32" s="165"/>
    </row>
    <row r="33" spans="1:11" ht="13.5" customHeight="1" x14ac:dyDescent="0.2">
      <c r="A33" s="161" t="s">
        <v>96</v>
      </c>
      <c r="B33" s="67">
        <v>27.925371875871541</v>
      </c>
      <c r="C33" s="59">
        <v>7.4161969741916351</v>
      </c>
      <c r="D33" s="59">
        <v>0.30328096934663423</v>
      </c>
      <c r="E33" s="59">
        <v>1.0394638964953826</v>
      </c>
      <c r="F33" s="59">
        <v>7.7580141623886121</v>
      </c>
      <c r="G33" s="59">
        <v>44.894102734138883</v>
      </c>
      <c r="H33" s="59">
        <v>173.26100738080419</v>
      </c>
      <c r="I33" s="59">
        <v>442.59929715231613</v>
      </c>
      <c r="J33" s="59">
        <v>8.7641196156913903</v>
      </c>
      <c r="K33" s="166"/>
    </row>
    <row r="34" spans="1:11" ht="13.5" customHeight="1" x14ac:dyDescent="0.2">
      <c r="A34" s="161" t="s">
        <v>97</v>
      </c>
      <c r="B34" s="67">
        <v>211.54820423644108</v>
      </c>
      <c r="C34" s="59" t="s">
        <v>98</v>
      </c>
      <c r="D34" s="59">
        <v>2.4262477547730739</v>
      </c>
      <c r="E34" s="59">
        <v>21.438942865217264</v>
      </c>
      <c r="F34" s="59">
        <v>171.61262362663084</v>
      </c>
      <c r="G34" s="59">
        <v>548.70570008391974</v>
      </c>
      <c r="H34" s="59">
        <v>1004.5696156416825</v>
      </c>
      <c r="I34" s="59">
        <v>1391.5321902468818</v>
      </c>
      <c r="J34" s="59">
        <v>131.02948340230984</v>
      </c>
      <c r="K34" s="166"/>
    </row>
    <row r="35" spans="1:11" ht="13.5" customHeight="1" x14ac:dyDescent="0.2">
      <c r="A35" s="161" t="s">
        <v>99</v>
      </c>
      <c r="B35" s="67">
        <v>1.5854404677914165</v>
      </c>
      <c r="C35" s="59" t="s">
        <v>98</v>
      </c>
      <c r="D35" s="59">
        <v>0.60656193869326847</v>
      </c>
      <c r="E35" s="59" t="s">
        <v>98</v>
      </c>
      <c r="F35" s="59">
        <v>1.0700709189501534</v>
      </c>
      <c r="G35" s="59">
        <v>1.467127540331336</v>
      </c>
      <c r="H35" s="59">
        <v>7.458255284604153</v>
      </c>
      <c r="I35" s="59">
        <v>24.785560640529702</v>
      </c>
      <c r="J35" s="59">
        <v>0.66811674200337945</v>
      </c>
      <c r="K35" s="166"/>
    </row>
    <row r="36" spans="1:11" ht="13.5" customHeight="1" x14ac:dyDescent="0.2">
      <c r="A36" s="161" t="s">
        <v>100</v>
      </c>
      <c r="B36" s="67">
        <v>14.593258851261902</v>
      </c>
      <c r="C36" s="59">
        <v>11.124295461287453</v>
      </c>
      <c r="D36" s="59" t="s">
        <v>98</v>
      </c>
      <c r="E36" s="59">
        <v>0.38979896118576846</v>
      </c>
      <c r="F36" s="59">
        <v>4.8153191352756908</v>
      </c>
      <c r="G36" s="59">
        <v>28.755699790494184</v>
      </c>
      <c r="H36" s="59">
        <v>88.92535147028029</v>
      </c>
      <c r="I36" s="59">
        <v>194.74369074701909</v>
      </c>
      <c r="J36" s="59">
        <v>5.5021378753219485</v>
      </c>
      <c r="K36" s="166"/>
    </row>
    <row r="37" spans="1:11" ht="13.5" customHeight="1" x14ac:dyDescent="0.2">
      <c r="A37" s="161" t="s">
        <v>101</v>
      </c>
      <c r="B37" s="67">
        <v>1.261145826652263</v>
      </c>
      <c r="C37" s="59" t="s">
        <v>98</v>
      </c>
      <c r="D37" s="59" t="s">
        <v>98</v>
      </c>
      <c r="E37" s="59" t="s">
        <v>98</v>
      </c>
      <c r="F37" s="59">
        <v>0.40127659460630749</v>
      </c>
      <c r="G37" s="59">
        <v>2.6408295725964051</v>
      </c>
      <c r="H37" s="59">
        <v>6.884543339634603</v>
      </c>
      <c r="I37" s="59">
        <v>19.474369074701908</v>
      </c>
      <c r="J37" s="59">
        <v>0.47161181788473844</v>
      </c>
      <c r="K37" s="166"/>
    </row>
    <row r="38" spans="1:11" ht="13.5" customHeight="1" x14ac:dyDescent="0.2">
      <c r="A38" s="161" t="s">
        <v>102</v>
      </c>
      <c r="B38" s="67">
        <v>14.160865996409697</v>
      </c>
      <c r="C38" s="59">
        <v>7.4161969741916351</v>
      </c>
      <c r="D38" s="59">
        <v>3.9426526015062451</v>
      </c>
      <c r="E38" s="59">
        <v>4.2877885730434526</v>
      </c>
      <c r="F38" s="59">
        <v>7.4904964326510735</v>
      </c>
      <c r="G38" s="59">
        <v>22.006913104970042</v>
      </c>
      <c r="H38" s="59">
        <v>69.419145341315584</v>
      </c>
      <c r="I38" s="59">
        <v>141.63177508874116</v>
      </c>
      <c r="J38" s="59">
        <v>7.545789086155815</v>
      </c>
      <c r="K38" s="166"/>
    </row>
    <row r="39" spans="1:11" ht="13.5" customHeight="1" x14ac:dyDescent="0.2">
      <c r="A39" s="161" t="s">
        <v>103</v>
      </c>
      <c r="B39" s="67" t="s">
        <v>98</v>
      </c>
      <c r="C39" s="59" t="s">
        <v>98</v>
      </c>
      <c r="D39" s="59" t="s">
        <v>98</v>
      </c>
      <c r="E39" s="59" t="s">
        <v>98</v>
      </c>
      <c r="F39" s="59" t="s">
        <v>98</v>
      </c>
      <c r="G39" s="59" t="s">
        <v>98</v>
      </c>
      <c r="H39" s="59" t="s">
        <v>98</v>
      </c>
      <c r="I39" s="59" t="s">
        <v>98</v>
      </c>
      <c r="J39" s="59" t="s">
        <v>98</v>
      </c>
      <c r="K39" s="166"/>
    </row>
    <row r="40" spans="1:11" ht="13.5" customHeight="1" x14ac:dyDescent="0.2">
      <c r="A40" s="161" t="s">
        <v>104</v>
      </c>
      <c r="B40" s="67" t="s">
        <v>98</v>
      </c>
      <c r="C40" s="59" t="s">
        <v>98</v>
      </c>
      <c r="D40" s="59" t="s">
        <v>98</v>
      </c>
      <c r="E40" s="59" t="s">
        <v>98</v>
      </c>
      <c r="F40" s="59" t="s">
        <v>98</v>
      </c>
      <c r="G40" s="59" t="s">
        <v>98</v>
      </c>
      <c r="H40" s="59" t="s">
        <v>98</v>
      </c>
      <c r="I40" s="59" t="s">
        <v>98</v>
      </c>
      <c r="J40" s="59" t="s">
        <v>98</v>
      </c>
      <c r="K40" s="167"/>
    </row>
    <row r="41" spans="1:11" ht="13.5" customHeight="1" x14ac:dyDescent="0.2">
      <c r="A41" s="161" t="s">
        <v>105</v>
      </c>
      <c r="B41" s="67">
        <v>517.1778871411409</v>
      </c>
      <c r="C41" s="59">
        <v>11.124295461287453</v>
      </c>
      <c r="D41" s="59">
        <v>1.8196858160798055</v>
      </c>
      <c r="E41" s="59">
        <v>8.7055101331488292</v>
      </c>
      <c r="F41" s="59">
        <v>102.59304935434595</v>
      </c>
      <c r="G41" s="59">
        <v>578.34167639861266</v>
      </c>
      <c r="H41" s="59">
        <v>2670.055391888287</v>
      </c>
      <c r="I41" s="59">
        <v>12178.56226044313</v>
      </c>
      <c r="J41" s="59">
        <v>110.82877720291354</v>
      </c>
      <c r="K41" s="167"/>
    </row>
    <row r="42" spans="1:11" ht="13.5" customHeight="1" x14ac:dyDescent="0.2">
      <c r="A42" s="161" t="s">
        <v>106</v>
      </c>
      <c r="B42" s="67">
        <v>93.721151289215328</v>
      </c>
      <c r="C42" s="59">
        <v>40.789083358053986</v>
      </c>
      <c r="D42" s="59">
        <v>2.7295287241197079</v>
      </c>
      <c r="E42" s="59">
        <v>2.858525715362302</v>
      </c>
      <c r="F42" s="59">
        <v>30.229503460341835</v>
      </c>
      <c r="G42" s="59">
        <v>137.02971226694677</v>
      </c>
      <c r="H42" s="59">
        <v>516.91446241756478</v>
      </c>
      <c r="I42" s="59">
        <v>1692.499712310457</v>
      </c>
      <c r="J42" s="59">
        <v>29.239932708853782</v>
      </c>
      <c r="K42" s="166"/>
    </row>
    <row r="43" spans="1:11" ht="13.5" customHeight="1" x14ac:dyDescent="0.2">
      <c r="A43" s="161" t="s">
        <v>107</v>
      </c>
      <c r="B43" s="67">
        <v>43.743743815881359</v>
      </c>
      <c r="C43" s="59">
        <v>3.7080984870958176</v>
      </c>
      <c r="D43" s="59">
        <v>0.45492145401995138</v>
      </c>
      <c r="E43" s="59">
        <v>10.914370913201516</v>
      </c>
      <c r="F43" s="59">
        <v>44.675460866168905</v>
      </c>
      <c r="G43" s="59">
        <v>78.344610653693351</v>
      </c>
      <c r="H43" s="59">
        <v>157.77078486662631</v>
      </c>
      <c r="I43" s="59">
        <v>442.59929715231613</v>
      </c>
      <c r="J43" s="59">
        <v>27.078378543548734</v>
      </c>
      <c r="K43" s="166"/>
    </row>
    <row r="44" spans="1:11" ht="13.5" customHeight="1" x14ac:dyDescent="0.2">
      <c r="A44" s="161" t="s">
        <v>108</v>
      </c>
      <c r="B44" s="67">
        <v>3.6032737904350381E-2</v>
      </c>
      <c r="C44" s="59" t="s">
        <v>98</v>
      </c>
      <c r="D44" s="59" t="s">
        <v>98</v>
      </c>
      <c r="E44" s="59" t="s">
        <v>98</v>
      </c>
      <c r="F44" s="59" t="s">
        <v>98</v>
      </c>
      <c r="G44" s="59" t="s">
        <v>98</v>
      </c>
      <c r="H44" s="59">
        <v>0.57371194496955025</v>
      </c>
      <c r="I44" s="59" t="s">
        <v>98</v>
      </c>
      <c r="J44" s="59" t="s">
        <v>98</v>
      </c>
      <c r="K44" s="166"/>
    </row>
    <row r="45" spans="1:11" ht="13.5" customHeight="1" x14ac:dyDescent="0.2">
      <c r="A45" s="161" t="s">
        <v>109</v>
      </c>
      <c r="B45" s="67">
        <v>0.68462202018265716</v>
      </c>
      <c r="C45" s="59" t="s">
        <v>98</v>
      </c>
      <c r="D45" s="59" t="s">
        <v>98</v>
      </c>
      <c r="E45" s="59">
        <v>0.12993298706192283</v>
      </c>
      <c r="F45" s="59">
        <v>0.53503545947507669</v>
      </c>
      <c r="G45" s="59">
        <v>1.7605530483976033</v>
      </c>
      <c r="H45" s="59">
        <v>2.294847779878201</v>
      </c>
      <c r="I45" s="59">
        <v>7.0815887544370577</v>
      </c>
      <c r="J45" s="59">
        <v>0.4323108330610102</v>
      </c>
      <c r="K45" s="166"/>
    </row>
    <row r="46" spans="1:11" ht="13.5" customHeight="1" x14ac:dyDescent="0.2">
      <c r="A46" s="161" t="s">
        <v>110</v>
      </c>
      <c r="B46" s="67">
        <v>26.339931408080123</v>
      </c>
      <c r="C46" s="59">
        <v>3.7080984870958176</v>
      </c>
      <c r="D46" s="59">
        <v>0.30328096934663423</v>
      </c>
      <c r="E46" s="59">
        <v>0.649664935309614</v>
      </c>
      <c r="F46" s="59">
        <v>7.2229787029135357</v>
      </c>
      <c r="G46" s="59">
        <v>37.558465032482204</v>
      </c>
      <c r="H46" s="59">
        <v>166.37646404116958</v>
      </c>
      <c r="I46" s="59">
        <v>444.36969434092538</v>
      </c>
      <c r="J46" s="59">
        <v>7.4671871165083585</v>
      </c>
      <c r="K46" s="166"/>
    </row>
    <row r="47" spans="1:11" ht="13.5" customHeight="1" x14ac:dyDescent="0.2">
      <c r="A47" s="161" t="s">
        <v>111</v>
      </c>
      <c r="B47" s="67">
        <v>7.2065475808700763E-2</v>
      </c>
      <c r="C47" s="59" t="s">
        <v>98</v>
      </c>
      <c r="D47" s="59">
        <v>0.15164048467331712</v>
      </c>
      <c r="E47" s="59">
        <v>0.12993298706192283</v>
      </c>
      <c r="F47" s="59" t="s">
        <v>98</v>
      </c>
      <c r="G47" s="59" t="s">
        <v>98</v>
      </c>
      <c r="H47" s="59" t="s">
        <v>98</v>
      </c>
      <c r="I47" s="59" t="s">
        <v>98</v>
      </c>
      <c r="J47" s="59">
        <v>7.8601969647456416E-2</v>
      </c>
      <c r="K47" s="166"/>
    </row>
    <row r="48" spans="1:11" ht="13.5" customHeight="1" x14ac:dyDescent="0.2">
      <c r="A48" s="161" t="s">
        <v>112</v>
      </c>
      <c r="B48" s="67">
        <v>1.5494077298870661</v>
      </c>
      <c r="C48" s="59">
        <v>159.44823494512013</v>
      </c>
      <c r="D48" s="59" t="s">
        <v>98</v>
      </c>
      <c r="E48" s="59" t="s">
        <v>98</v>
      </c>
      <c r="F48" s="59" t="s">
        <v>98</v>
      </c>
      <c r="G48" s="59" t="s">
        <v>98</v>
      </c>
      <c r="H48" s="59" t="s">
        <v>98</v>
      </c>
      <c r="I48" s="59" t="s">
        <v>98</v>
      </c>
      <c r="J48" s="59">
        <v>1.6899423474203128</v>
      </c>
      <c r="K48" s="166"/>
    </row>
    <row r="49" spans="1:11" ht="13.5" customHeight="1" x14ac:dyDescent="0.2">
      <c r="A49" s="161" t="s">
        <v>113</v>
      </c>
      <c r="B49" s="67">
        <v>1.7295714194088181</v>
      </c>
      <c r="C49" s="59">
        <v>111.24295461287451</v>
      </c>
      <c r="D49" s="59">
        <v>1.364764362059854</v>
      </c>
      <c r="E49" s="59">
        <v>0.12993298706192283</v>
      </c>
      <c r="F49" s="59">
        <v>0.66879432434384589</v>
      </c>
      <c r="G49" s="59">
        <v>0.58685101613253443</v>
      </c>
      <c r="H49" s="59">
        <v>0.57371194496955025</v>
      </c>
      <c r="I49" s="59" t="s">
        <v>98</v>
      </c>
      <c r="J49" s="59">
        <v>1.8471462867152257</v>
      </c>
      <c r="K49" s="166"/>
    </row>
    <row r="50" spans="1:11" ht="13.5" customHeight="1" x14ac:dyDescent="0.2">
      <c r="A50" s="161" t="s">
        <v>114</v>
      </c>
      <c r="B50" s="67">
        <v>11.062050536635565</v>
      </c>
      <c r="C50" s="59">
        <v>18.540492435479084</v>
      </c>
      <c r="D50" s="59">
        <v>0.60656193869326847</v>
      </c>
      <c r="E50" s="59">
        <v>5.5871184436626811</v>
      </c>
      <c r="F50" s="59">
        <v>12.573333297664302</v>
      </c>
      <c r="G50" s="59">
        <v>19.072658024307369</v>
      </c>
      <c r="H50" s="59">
        <v>25.243325578660212</v>
      </c>
      <c r="I50" s="59">
        <v>92.060653807681746</v>
      </c>
      <c r="J50" s="59">
        <v>8.2925077978066515</v>
      </c>
      <c r="K50" s="166"/>
    </row>
    <row r="51" spans="1:11" ht="13.5" customHeight="1" x14ac:dyDescent="0.2">
      <c r="A51" s="161" t="s">
        <v>115</v>
      </c>
      <c r="B51" s="67">
        <v>24.069868920106053</v>
      </c>
      <c r="C51" s="59">
        <v>22.248590922574905</v>
      </c>
      <c r="D51" s="59">
        <v>4.5492145401995137</v>
      </c>
      <c r="E51" s="59">
        <v>8.0558451978392149</v>
      </c>
      <c r="F51" s="59">
        <v>20.598865189790452</v>
      </c>
      <c r="G51" s="59">
        <v>31.396529363090593</v>
      </c>
      <c r="H51" s="59">
        <v>85.483079800462988</v>
      </c>
      <c r="I51" s="59">
        <v>283.26355017748233</v>
      </c>
      <c r="J51" s="59">
        <v>14.109053551718425</v>
      </c>
      <c r="K51" s="166"/>
    </row>
    <row r="52" spans="1:11" ht="13.5" customHeight="1" x14ac:dyDescent="0.2">
      <c r="A52" s="162" t="s">
        <v>116</v>
      </c>
      <c r="B52" s="126">
        <v>47.383050344220749</v>
      </c>
      <c r="C52" s="64" t="s">
        <v>98</v>
      </c>
      <c r="D52" s="64">
        <v>0.30328096934663423</v>
      </c>
      <c r="E52" s="64">
        <v>1.429262857681151</v>
      </c>
      <c r="F52" s="64">
        <v>17.121134703202454</v>
      </c>
      <c r="G52" s="64">
        <v>75.116930064964407</v>
      </c>
      <c r="H52" s="64">
        <v>265.05491857593222</v>
      </c>
      <c r="I52" s="64">
        <v>807.30111800582461</v>
      </c>
      <c r="J52" s="64">
        <v>15.602490975020098</v>
      </c>
      <c r="K52" s="142"/>
    </row>
    <row r="53" spans="1:11" ht="13.5" customHeight="1" x14ac:dyDescent="0.2">
      <c r="K53" s="163"/>
    </row>
    <row r="54" spans="1:11" s="170" customFormat="1" ht="13.5" customHeight="1" x14ac:dyDescent="0.2">
      <c r="A54" s="69" t="s">
        <v>31</v>
      </c>
      <c r="K54" s="171"/>
    </row>
    <row r="56" spans="1:11" ht="14.25" x14ac:dyDescent="0.2">
      <c r="A56" s="172"/>
    </row>
  </sheetData>
  <mergeCells count="8">
    <mergeCell ref="A30:A31"/>
    <mergeCell ref="B30:B31"/>
    <mergeCell ref="C30:I30"/>
    <mergeCell ref="J30:J31"/>
    <mergeCell ref="A5:A6"/>
    <mergeCell ref="B5:B6"/>
    <mergeCell ref="C5:I5"/>
    <mergeCell ref="J5:J6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/>
  </sheetViews>
  <sheetFormatPr defaultRowHeight="13.5" customHeight="1" x14ac:dyDescent="0.2"/>
  <cols>
    <col min="1" max="1" width="15.25" style="98" customWidth="1"/>
    <col min="2" max="11" width="6.5" style="98" customWidth="1"/>
    <col min="12" max="14" width="10.375" style="98" customWidth="1"/>
    <col min="15" max="16384" width="9" style="98"/>
  </cols>
  <sheetData>
    <row r="1" spans="1:14" ht="15" customHeight="1" x14ac:dyDescent="0.2">
      <c r="A1" s="98" t="s">
        <v>182</v>
      </c>
      <c r="L1" s="284" t="s">
        <v>157</v>
      </c>
    </row>
    <row r="2" spans="1:14" s="256" customFormat="1" ht="20.100000000000001" customHeight="1" x14ac:dyDescent="0.2">
      <c r="A2" s="255" t="s">
        <v>117</v>
      </c>
      <c r="B2" s="255"/>
      <c r="C2" s="255"/>
      <c r="D2" s="255"/>
    </row>
    <row r="3" spans="1:14" ht="15" customHeight="1" x14ac:dyDescent="0.2">
      <c r="A3" s="150"/>
      <c r="B3" s="157"/>
      <c r="C3" s="157"/>
      <c r="D3" s="157"/>
    </row>
    <row r="4" spans="1:14" ht="13.5" customHeight="1" x14ac:dyDescent="0.2">
      <c r="A4" s="221" t="s">
        <v>84</v>
      </c>
      <c r="B4" s="153"/>
      <c r="C4" s="153"/>
      <c r="D4" s="153"/>
      <c r="E4" s="153"/>
      <c r="F4" s="153"/>
      <c r="G4" s="153"/>
      <c r="H4" s="153"/>
      <c r="I4" s="153"/>
      <c r="K4" s="12" t="s">
        <v>1</v>
      </c>
    </row>
    <row r="5" spans="1:14" ht="15" customHeight="1" x14ac:dyDescent="0.2">
      <c r="A5" s="333" t="s">
        <v>95</v>
      </c>
      <c r="B5" s="334" t="s">
        <v>68</v>
      </c>
      <c r="C5" s="335"/>
      <c r="D5" s="335"/>
      <c r="E5" s="335"/>
      <c r="F5" s="335"/>
      <c r="G5" s="335"/>
      <c r="H5" s="335"/>
      <c r="I5" s="335"/>
      <c r="J5" s="335"/>
      <c r="K5" s="336"/>
      <c r="N5" s="173"/>
    </row>
    <row r="6" spans="1:14" ht="15" customHeight="1" x14ac:dyDescent="0.2">
      <c r="A6" s="333"/>
      <c r="B6" s="240">
        <v>2013</v>
      </c>
      <c r="C6" s="240">
        <v>2014</v>
      </c>
      <c r="D6" s="240">
        <v>2015</v>
      </c>
      <c r="E6" s="240">
        <v>2016</v>
      </c>
      <c r="F6" s="240">
        <v>2017</v>
      </c>
      <c r="G6" s="240">
        <v>2018</v>
      </c>
      <c r="H6" s="240">
        <v>2019</v>
      </c>
      <c r="I6" s="240">
        <v>2020</v>
      </c>
      <c r="J6" s="240">
        <v>2021</v>
      </c>
      <c r="K6" s="240">
        <v>2022</v>
      </c>
      <c r="N6" s="174"/>
    </row>
    <row r="7" spans="1:14" ht="13.5" customHeight="1" x14ac:dyDescent="0.2">
      <c r="A7" s="175" t="s">
        <v>85</v>
      </c>
      <c r="B7" s="176">
        <v>52089</v>
      </c>
      <c r="C7" s="176">
        <v>51346</v>
      </c>
      <c r="D7" s="176">
        <v>53826</v>
      </c>
      <c r="E7" s="176">
        <v>52351</v>
      </c>
      <c r="F7" s="176">
        <v>53914</v>
      </c>
      <c r="G7" s="176">
        <v>54293</v>
      </c>
      <c r="H7" s="176">
        <v>53234</v>
      </c>
      <c r="I7" s="176">
        <v>59089</v>
      </c>
      <c r="J7" s="176">
        <v>73461</v>
      </c>
      <c r="K7" s="176">
        <v>59583</v>
      </c>
      <c r="N7" s="178"/>
    </row>
    <row r="8" spans="1:14" ht="13.5" customHeight="1" x14ac:dyDescent="0.2">
      <c r="A8" s="179" t="s">
        <v>96</v>
      </c>
      <c r="B8" s="180">
        <v>504</v>
      </c>
      <c r="C8" s="180">
        <v>505</v>
      </c>
      <c r="D8" s="180">
        <v>545</v>
      </c>
      <c r="E8" s="180">
        <v>605</v>
      </c>
      <c r="F8" s="180">
        <v>793</v>
      </c>
      <c r="G8" s="180">
        <v>865</v>
      </c>
      <c r="H8" s="180">
        <v>927</v>
      </c>
      <c r="I8" s="28">
        <v>867</v>
      </c>
      <c r="J8" s="28">
        <v>1206</v>
      </c>
      <c r="K8" s="28">
        <v>1367</v>
      </c>
      <c r="N8" s="178"/>
    </row>
    <row r="9" spans="1:14" ht="13.5" customHeight="1" x14ac:dyDescent="0.2">
      <c r="A9" s="179" t="s">
        <v>97</v>
      </c>
      <c r="B9" s="180">
        <v>13355</v>
      </c>
      <c r="C9" s="180">
        <v>13469</v>
      </c>
      <c r="D9" s="180">
        <v>13657</v>
      </c>
      <c r="E9" s="180">
        <v>13564</v>
      </c>
      <c r="F9" s="180">
        <v>13666</v>
      </c>
      <c r="G9" s="180">
        <v>13878</v>
      </c>
      <c r="H9" s="180">
        <v>13500</v>
      </c>
      <c r="I9" s="28">
        <v>14027</v>
      </c>
      <c r="J9" s="28">
        <v>13039</v>
      </c>
      <c r="K9" s="28">
        <v>13072</v>
      </c>
      <c r="N9" s="178"/>
    </row>
    <row r="10" spans="1:14" ht="13.5" customHeight="1" x14ac:dyDescent="0.2">
      <c r="A10" s="179" t="s">
        <v>99</v>
      </c>
      <c r="B10" s="180">
        <v>49</v>
      </c>
      <c r="C10" s="180">
        <v>58</v>
      </c>
      <c r="D10" s="180">
        <v>39</v>
      </c>
      <c r="E10" s="180">
        <v>44</v>
      </c>
      <c r="F10" s="180">
        <v>44</v>
      </c>
      <c r="G10" s="180">
        <v>47</v>
      </c>
      <c r="H10" s="180">
        <v>45</v>
      </c>
      <c r="I10" s="28">
        <v>44</v>
      </c>
      <c r="J10" s="28">
        <v>59</v>
      </c>
      <c r="K10" s="28">
        <v>74</v>
      </c>
      <c r="N10" s="178"/>
    </row>
    <row r="11" spans="1:14" ht="13.5" customHeight="1" x14ac:dyDescent="0.2">
      <c r="A11" s="179" t="s">
        <v>100</v>
      </c>
      <c r="B11" s="180">
        <v>769</v>
      </c>
      <c r="C11" s="180">
        <v>721</v>
      </c>
      <c r="D11" s="180">
        <v>859</v>
      </c>
      <c r="E11" s="180">
        <v>783</v>
      </c>
      <c r="F11" s="180">
        <v>777</v>
      </c>
      <c r="G11" s="180">
        <v>762</v>
      </c>
      <c r="H11" s="180">
        <v>703</v>
      </c>
      <c r="I11" s="28">
        <v>697</v>
      </c>
      <c r="J11" s="28">
        <v>773</v>
      </c>
      <c r="K11" s="28">
        <v>757</v>
      </c>
      <c r="N11" s="178"/>
    </row>
    <row r="12" spans="1:14" ht="13.5" customHeight="1" x14ac:dyDescent="0.2">
      <c r="A12" s="179" t="s">
        <v>101</v>
      </c>
      <c r="B12" s="180">
        <v>13</v>
      </c>
      <c r="C12" s="180">
        <v>128</v>
      </c>
      <c r="D12" s="180">
        <v>75</v>
      </c>
      <c r="E12" s="180">
        <v>68</v>
      </c>
      <c r="F12" s="180">
        <v>129</v>
      </c>
      <c r="G12" s="180">
        <v>113</v>
      </c>
      <c r="H12" s="180">
        <v>98</v>
      </c>
      <c r="I12" s="28">
        <v>148</v>
      </c>
      <c r="J12" s="28">
        <v>93</v>
      </c>
      <c r="K12" s="28">
        <v>133</v>
      </c>
      <c r="N12" s="178"/>
    </row>
    <row r="13" spans="1:14" ht="13.5" customHeight="1" x14ac:dyDescent="0.2">
      <c r="A13" s="179" t="s">
        <v>102</v>
      </c>
      <c r="B13" s="180">
        <v>747</v>
      </c>
      <c r="C13" s="180">
        <v>786</v>
      </c>
      <c r="D13" s="180">
        <v>934</v>
      </c>
      <c r="E13" s="180">
        <v>906</v>
      </c>
      <c r="F13" s="180">
        <v>901</v>
      </c>
      <c r="G13" s="180">
        <v>1047</v>
      </c>
      <c r="H13" s="180">
        <v>987</v>
      </c>
      <c r="I13" s="28">
        <v>889</v>
      </c>
      <c r="J13" s="28">
        <v>846</v>
      </c>
      <c r="K13" s="28">
        <v>811</v>
      </c>
      <c r="N13" s="178"/>
    </row>
    <row r="14" spans="1:14" ht="13.5" customHeight="1" x14ac:dyDescent="0.2">
      <c r="A14" s="179" t="s">
        <v>103</v>
      </c>
      <c r="B14" s="180" t="s">
        <v>98</v>
      </c>
      <c r="C14" s="180" t="s">
        <v>98</v>
      </c>
      <c r="D14" s="180" t="s">
        <v>98</v>
      </c>
      <c r="E14" s="180" t="s">
        <v>98</v>
      </c>
      <c r="F14" s="180" t="s">
        <v>98</v>
      </c>
      <c r="G14" s="180" t="s">
        <v>98</v>
      </c>
      <c r="H14" s="180" t="s">
        <v>98</v>
      </c>
      <c r="I14" s="28" t="s">
        <v>98</v>
      </c>
      <c r="J14" s="28" t="s">
        <v>98</v>
      </c>
      <c r="K14" s="28" t="s">
        <v>98</v>
      </c>
      <c r="N14" s="178"/>
    </row>
    <row r="15" spans="1:14" ht="13.5" customHeight="1" x14ac:dyDescent="0.2">
      <c r="A15" s="179" t="s">
        <v>104</v>
      </c>
      <c r="B15" s="181" t="s">
        <v>98</v>
      </c>
      <c r="C15" s="181" t="s">
        <v>98</v>
      </c>
      <c r="D15" s="181" t="s">
        <v>98</v>
      </c>
      <c r="E15" s="181" t="s">
        <v>98</v>
      </c>
      <c r="F15" s="181" t="s">
        <v>98</v>
      </c>
      <c r="G15" s="181">
        <v>1</v>
      </c>
      <c r="H15" s="181" t="s">
        <v>98</v>
      </c>
      <c r="I15" s="28" t="s">
        <v>98</v>
      </c>
      <c r="J15" s="28" t="s">
        <v>98</v>
      </c>
      <c r="K15" s="28">
        <v>1</v>
      </c>
      <c r="N15" s="178"/>
    </row>
    <row r="16" spans="1:14" ht="13.5" customHeight="1" x14ac:dyDescent="0.2">
      <c r="A16" s="179" t="s">
        <v>105</v>
      </c>
      <c r="B16" s="181">
        <v>26190</v>
      </c>
      <c r="C16" s="181">
        <v>25198</v>
      </c>
      <c r="D16" s="181">
        <v>25906</v>
      </c>
      <c r="E16" s="181">
        <v>25240</v>
      </c>
      <c r="F16" s="181">
        <v>26051</v>
      </c>
      <c r="G16" s="181">
        <v>25362</v>
      </c>
      <c r="H16" s="181">
        <v>25220</v>
      </c>
      <c r="I16" s="28">
        <v>27190</v>
      </c>
      <c r="J16" s="28">
        <v>28337</v>
      </c>
      <c r="K16" s="28">
        <v>26688</v>
      </c>
      <c r="N16" s="178"/>
    </row>
    <row r="17" spans="1:14" ht="13.5" customHeight="1" x14ac:dyDescent="0.2">
      <c r="A17" s="179" t="s">
        <v>106</v>
      </c>
      <c r="B17" s="180">
        <v>3466</v>
      </c>
      <c r="C17" s="180">
        <v>3279</v>
      </c>
      <c r="D17" s="180">
        <v>4051</v>
      </c>
      <c r="E17" s="180">
        <v>3601</v>
      </c>
      <c r="F17" s="180">
        <v>3915</v>
      </c>
      <c r="G17" s="180">
        <v>4175</v>
      </c>
      <c r="H17" s="180">
        <v>4017</v>
      </c>
      <c r="I17" s="28">
        <v>3789</v>
      </c>
      <c r="J17" s="28">
        <v>6306</v>
      </c>
      <c r="K17" s="28">
        <v>5554</v>
      </c>
      <c r="N17" s="178"/>
    </row>
    <row r="18" spans="1:14" ht="13.5" customHeight="1" x14ac:dyDescent="0.2">
      <c r="A18" s="179" t="s">
        <v>107</v>
      </c>
      <c r="B18" s="180">
        <v>2592</v>
      </c>
      <c r="C18" s="180">
        <v>2636</v>
      </c>
      <c r="D18" s="180">
        <v>2816</v>
      </c>
      <c r="E18" s="180">
        <v>2833</v>
      </c>
      <c r="F18" s="180">
        <v>2834</v>
      </c>
      <c r="G18" s="180">
        <v>3085</v>
      </c>
      <c r="H18" s="180">
        <v>2821</v>
      </c>
      <c r="I18" s="28">
        <v>2889</v>
      </c>
      <c r="J18" s="28">
        <v>3195</v>
      </c>
      <c r="K18" s="28">
        <v>3305</v>
      </c>
      <c r="N18" s="178"/>
    </row>
    <row r="19" spans="1:14" ht="13.5" customHeight="1" x14ac:dyDescent="0.2">
      <c r="A19" s="179" t="s">
        <v>108</v>
      </c>
      <c r="B19" s="180" t="s">
        <v>98</v>
      </c>
      <c r="C19" s="180">
        <v>15</v>
      </c>
      <c r="D19" s="180">
        <v>28</v>
      </c>
      <c r="E19" s="180">
        <v>23</v>
      </c>
      <c r="F19" s="180">
        <v>22</v>
      </c>
      <c r="G19" s="180">
        <v>8</v>
      </c>
      <c r="H19" s="180">
        <v>2</v>
      </c>
      <c r="I19" s="28">
        <v>3</v>
      </c>
      <c r="J19" s="28">
        <v>5</v>
      </c>
      <c r="K19" s="28">
        <v>1</v>
      </c>
      <c r="N19" s="178"/>
    </row>
    <row r="20" spans="1:14" ht="13.5" customHeight="1" x14ac:dyDescent="0.2">
      <c r="A20" s="179" t="s">
        <v>109</v>
      </c>
      <c r="B20" s="180">
        <v>42</v>
      </c>
      <c r="C20" s="180">
        <v>44</v>
      </c>
      <c r="D20" s="180">
        <v>28</v>
      </c>
      <c r="E20" s="180">
        <v>39</v>
      </c>
      <c r="F20" s="180">
        <v>50</v>
      </c>
      <c r="G20" s="180">
        <v>53</v>
      </c>
      <c r="H20" s="180">
        <v>29</v>
      </c>
      <c r="I20" s="28">
        <v>43</v>
      </c>
      <c r="J20" s="28">
        <v>44</v>
      </c>
      <c r="K20" s="28">
        <v>37</v>
      </c>
      <c r="N20" s="178"/>
    </row>
    <row r="21" spans="1:14" ht="13.5" customHeight="1" x14ac:dyDescent="0.2">
      <c r="A21" s="179" t="s">
        <v>110</v>
      </c>
      <c r="B21" s="180">
        <v>685</v>
      </c>
      <c r="C21" s="180">
        <v>739</v>
      </c>
      <c r="D21" s="180">
        <v>825</v>
      </c>
      <c r="E21" s="180">
        <v>912</v>
      </c>
      <c r="F21" s="180">
        <v>1009</v>
      </c>
      <c r="G21" s="180">
        <v>1076</v>
      </c>
      <c r="H21" s="180">
        <v>1175</v>
      </c>
      <c r="I21" s="28">
        <v>1154</v>
      </c>
      <c r="J21" s="28">
        <v>1216</v>
      </c>
      <c r="K21" s="28">
        <v>1307</v>
      </c>
      <c r="N21" s="178"/>
    </row>
    <row r="22" spans="1:14" ht="13.5" customHeight="1" x14ac:dyDescent="0.2">
      <c r="A22" s="179" t="s">
        <v>111</v>
      </c>
      <c r="B22" s="180">
        <v>1</v>
      </c>
      <c r="C22" s="180">
        <v>2</v>
      </c>
      <c r="D22" s="180">
        <v>1</v>
      </c>
      <c r="E22" s="180">
        <v>4</v>
      </c>
      <c r="F22" s="180">
        <v>3</v>
      </c>
      <c r="G22" s="180">
        <v>2</v>
      </c>
      <c r="H22" s="180" t="s">
        <v>98</v>
      </c>
      <c r="I22" s="28">
        <v>1</v>
      </c>
      <c r="J22" s="28">
        <v>1</v>
      </c>
      <c r="K22" s="28">
        <v>2</v>
      </c>
      <c r="N22" s="178"/>
    </row>
    <row r="23" spans="1:14" ht="13.5" customHeight="1" x14ac:dyDescent="0.2">
      <c r="A23" s="179" t="s">
        <v>112</v>
      </c>
      <c r="B23" s="180">
        <v>130</v>
      </c>
      <c r="C23" s="180">
        <v>134</v>
      </c>
      <c r="D23" s="180">
        <v>124</v>
      </c>
      <c r="E23" s="180">
        <v>123</v>
      </c>
      <c r="F23" s="180">
        <v>110</v>
      </c>
      <c r="G23" s="180">
        <v>131</v>
      </c>
      <c r="H23" s="180">
        <v>136</v>
      </c>
      <c r="I23" s="28">
        <v>134</v>
      </c>
      <c r="J23" s="28">
        <v>112</v>
      </c>
      <c r="K23" s="28">
        <v>120</v>
      </c>
      <c r="N23" s="178"/>
    </row>
    <row r="24" spans="1:14" ht="13.5" customHeight="1" x14ac:dyDescent="0.2">
      <c r="A24" s="179" t="s">
        <v>113</v>
      </c>
      <c r="B24" s="180">
        <v>156</v>
      </c>
      <c r="C24" s="180">
        <v>138</v>
      </c>
      <c r="D24" s="180">
        <v>132</v>
      </c>
      <c r="E24" s="180">
        <v>132</v>
      </c>
      <c r="F24" s="180">
        <v>119</v>
      </c>
      <c r="G24" s="180">
        <v>137</v>
      </c>
      <c r="H24" s="180">
        <v>152</v>
      </c>
      <c r="I24" s="28">
        <v>124</v>
      </c>
      <c r="J24" s="28">
        <v>122</v>
      </c>
      <c r="K24" s="28">
        <v>125</v>
      </c>
      <c r="N24" s="178"/>
    </row>
    <row r="25" spans="1:14" ht="13.5" customHeight="1" x14ac:dyDescent="0.2">
      <c r="A25" s="179" t="s">
        <v>114</v>
      </c>
      <c r="B25" s="180">
        <v>564</v>
      </c>
      <c r="C25" s="180">
        <v>717</v>
      </c>
      <c r="D25" s="180">
        <v>758</v>
      </c>
      <c r="E25" s="180">
        <v>737</v>
      </c>
      <c r="F25" s="180">
        <v>739</v>
      </c>
      <c r="G25" s="180">
        <v>757</v>
      </c>
      <c r="H25" s="180">
        <v>782</v>
      </c>
      <c r="I25" s="28">
        <v>667</v>
      </c>
      <c r="J25" s="28">
        <v>704</v>
      </c>
      <c r="K25" s="28">
        <v>899</v>
      </c>
      <c r="N25" s="178"/>
    </row>
    <row r="26" spans="1:14" ht="13.5" customHeight="1" x14ac:dyDescent="0.2">
      <c r="A26" s="179" t="s">
        <v>122</v>
      </c>
      <c r="B26" s="180">
        <v>2826</v>
      </c>
      <c r="C26" s="180">
        <v>2777</v>
      </c>
      <c r="D26" s="180">
        <v>3048</v>
      </c>
      <c r="E26" s="180">
        <v>2737</v>
      </c>
      <c r="F26" s="180">
        <v>2752</v>
      </c>
      <c r="G26" s="180">
        <v>2794</v>
      </c>
      <c r="H26" s="180">
        <v>2640</v>
      </c>
      <c r="I26" s="28">
        <v>2419</v>
      </c>
      <c r="J26" s="28">
        <v>2476</v>
      </c>
      <c r="K26" s="28">
        <v>2533</v>
      </c>
      <c r="N26" s="178"/>
    </row>
    <row r="27" spans="1:14" ht="13.5" customHeight="1" x14ac:dyDescent="0.2">
      <c r="A27" s="184" t="s">
        <v>116</v>
      </c>
      <c r="B27" s="185" t="s">
        <v>62</v>
      </c>
      <c r="C27" s="185" t="s">
        <v>62</v>
      </c>
      <c r="D27" s="185" t="s">
        <v>62</v>
      </c>
      <c r="E27" s="185" t="s">
        <v>62</v>
      </c>
      <c r="F27" s="185" t="s">
        <v>62</v>
      </c>
      <c r="G27" s="185" t="s">
        <v>62</v>
      </c>
      <c r="H27" s="185" t="s">
        <v>62</v>
      </c>
      <c r="I27" s="33">
        <v>4004</v>
      </c>
      <c r="J27" s="33">
        <v>14927</v>
      </c>
      <c r="K27" s="33">
        <v>2797</v>
      </c>
      <c r="N27" s="163"/>
    </row>
    <row r="28" spans="1:14" ht="13.5" customHeight="1" x14ac:dyDescent="0.2">
      <c r="I28" s="186"/>
      <c r="J28" s="186"/>
      <c r="K28" s="186"/>
    </row>
    <row r="29" spans="1:14" s="187" customFormat="1" ht="13.5" customHeight="1" x14ac:dyDescent="0.2">
      <c r="A29" s="221" t="s">
        <v>89</v>
      </c>
      <c r="B29" s="153"/>
      <c r="C29" s="153"/>
      <c r="D29" s="153"/>
      <c r="E29" s="153"/>
      <c r="F29" s="153"/>
      <c r="G29" s="153"/>
      <c r="H29" s="153"/>
      <c r="I29" s="153"/>
      <c r="K29" s="12" t="s">
        <v>24</v>
      </c>
    </row>
    <row r="30" spans="1:14" ht="15" customHeight="1" x14ac:dyDescent="0.2">
      <c r="A30" s="333" t="s">
        <v>95</v>
      </c>
      <c r="B30" s="334" t="s">
        <v>68</v>
      </c>
      <c r="C30" s="335"/>
      <c r="D30" s="335"/>
      <c r="E30" s="335"/>
      <c r="F30" s="335"/>
      <c r="G30" s="335"/>
      <c r="H30" s="335"/>
      <c r="I30" s="335"/>
      <c r="J30" s="335"/>
      <c r="K30" s="336"/>
    </row>
    <row r="31" spans="1:14" ht="15" customHeight="1" x14ac:dyDescent="0.2">
      <c r="A31" s="333"/>
      <c r="B31" s="240">
        <v>2013</v>
      </c>
      <c r="C31" s="240">
        <v>2014</v>
      </c>
      <c r="D31" s="240">
        <v>2015</v>
      </c>
      <c r="E31" s="240">
        <v>2016</v>
      </c>
      <c r="F31" s="240">
        <v>2017</v>
      </c>
      <c r="G31" s="240">
        <v>2018</v>
      </c>
      <c r="H31" s="240">
        <v>2019</v>
      </c>
      <c r="I31" s="240">
        <v>2020</v>
      </c>
      <c r="J31" s="240">
        <v>2021</v>
      </c>
      <c r="K31" s="240">
        <v>2022</v>
      </c>
    </row>
    <row r="32" spans="1:14" ht="13.5" customHeight="1" x14ac:dyDescent="0.2">
      <c r="A32" s="175" t="s">
        <v>85</v>
      </c>
      <c r="B32" s="188">
        <v>962.22500000000002</v>
      </c>
      <c r="C32" s="188">
        <v>947.57899999999995</v>
      </c>
      <c r="D32" s="188">
        <v>992.404</v>
      </c>
      <c r="E32" s="188">
        <v>963.96523714979253</v>
      </c>
      <c r="F32" s="189">
        <v>991.20620256740312</v>
      </c>
      <c r="G32" s="189">
        <v>996.79250300705712</v>
      </c>
      <c r="H32" s="189">
        <v>976.02796550954713</v>
      </c>
      <c r="I32" s="55">
        <v>1082.45</v>
      </c>
      <c r="J32" s="55">
        <v>1349.8920000000001</v>
      </c>
      <c r="K32" s="55">
        <v>1096.9388882261194</v>
      </c>
    </row>
    <row r="33" spans="1:11" ht="13.5" customHeight="1" x14ac:dyDescent="0.2">
      <c r="A33" s="179" t="s">
        <v>96</v>
      </c>
      <c r="B33" s="190">
        <v>9.31</v>
      </c>
      <c r="C33" s="190">
        <v>9.32</v>
      </c>
      <c r="D33" s="190">
        <v>10.048</v>
      </c>
      <c r="E33" s="190">
        <v>11.140168640057007</v>
      </c>
      <c r="F33" s="191">
        <v>14.579265471602008</v>
      </c>
      <c r="G33" s="191">
        <v>15.880970200598686</v>
      </c>
      <c r="H33" s="191">
        <v>16.996241575447087</v>
      </c>
      <c r="I33" s="59">
        <v>15.882999999999999</v>
      </c>
      <c r="J33" s="59">
        <v>22.161000000000001</v>
      </c>
      <c r="K33" s="59">
        <v>25.166833831883341</v>
      </c>
    </row>
    <row r="34" spans="1:11" ht="13.5" customHeight="1" x14ac:dyDescent="0.2">
      <c r="A34" s="179" t="s">
        <v>97</v>
      </c>
      <c r="B34" s="190">
        <v>246.703</v>
      </c>
      <c r="C34" s="190">
        <v>248.56700000000001</v>
      </c>
      <c r="D34" s="190">
        <v>251.798</v>
      </c>
      <c r="E34" s="190">
        <v>249.76073955988969</v>
      </c>
      <c r="F34" s="191">
        <v>251.24872879560283</v>
      </c>
      <c r="G34" s="191">
        <v>254.79318432821796</v>
      </c>
      <c r="H34" s="191">
        <v>247.51808119583134</v>
      </c>
      <c r="I34" s="59">
        <v>256.95999999999998</v>
      </c>
      <c r="J34" s="59">
        <v>239.6</v>
      </c>
      <c r="K34" s="59">
        <v>240.65899915901903</v>
      </c>
    </row>
    <row r="35" spans="1:11" ht="13.5" customHeight="1" x14ac:dyDescent="0.2">
      <c r="A35" s="179" t="s">
        <v>99</v>
      </c>
      <c r="B35" s="190">
        <v>0.90500000000000003</v>
      </c>
      <c r="C35" s="190">
        <v>1.07</v>
      </c>
      <c r="D35" s="190">
        <v>0.71899999999999997</v>
      </c>
      <c r="E35" s="190">
        <v>0.81019408291323702</v>
      </c>
      <c r="F35" s="191">
        <v>0.8089378067471481</v>
      </c>
      <c r="G35" s="191">
        <v>0.86289664673773203</v>
      </c>
      <c r="H35" s="191">
        <v>0.82506027065277121</v>
      </c>
      <c r="I35" s="59">
        <v>0.80600000000000005</v>
      </c>
      <c r="J35" s="59">
        <v>1.0840000000000001</v>
      </c>
      <c r="K35" s="59">
        <v>1.3623596953616439</v>
      </c>
    </row>
    <row r="36" spans="1:11" ht="13.5" customHeight="1" x14ac:dyDescent="0.2">
      <c r="A36" s="179" t="s">
        <v>100</v>
      </c>
      <c r="B36" s="190">
        <v>14.206</v>
      </c>
      <c r="C36" s="190">
        <v>13.305999999999999</v>
      </c>
      <c r="D36" s="190">
        <v>15.837999999999999</v>
      </c>
      <c r="E36" s="190">
        <v>14.41777197547874</v>
      </c>
      <c r="F36" s="191">
        <v>14.2851062691485</v>
      </c>
      <c r="G36" s="191">
        <v>13.989941379024506</v>
      </c>
      <c r="H36" s="191">
        <v>12.889274894864403</v>
      </c>
      <c r="I36" s="59">
        <v>12.768000000000001</v>
      </c>
      <c r="J36" s="59">
        <v>14.204000000000001</v>
      </c>
      <c r="K36" s="59">
        <v>13.936571478226545</v>
      </c>
    </row>
    <row r="37" spans="1:11" ht="13.5" customHeight="1" x14ac:dyDescent="0.2">
      <c r="A37" s="179" t="s">
        <v>101</v>
      </c>
      <c r="B37" s="190">
        <v>0.24</v>
      </c>
      <c r="C37" s="190">
        <v>2.3620000000000001</v>
      </c>
      <c r="D37" s="190">
        <v>1.383</v>
      </c>
      <c r="E37" s="190">
        <v>1.2521181281386389</v>
      </c>
      <c r="F37" s="191">
        <v>2.3716585697814114</v>
      </c>
      <c r="G37" s="191">
        <v>2.0746238527949727</v>
      </c>
      <c r="H37" s="191">
        <v>1.7967979227549238</v>
      </c>
      <c r="I37" s="59">
        <v>2.7109999999999999</v>
      </c>
      <c r="J37" s="59">
        <v>1.7090000000000001</v>
      </c>
      <c r="K37" s="59">
        <v>2.4485653984202518</v>
      </c>
    </row>
    <row r="38" spans="1:11" ht="13.5" customHeight="1" x14ac:dyDescent="0.2">
      <c r="A38" s="179" t="s">
        <v>102</v>
      </c>
      <c r="B38" s="190">
        <v>13.798999999999999</v>
      </c>
      <c r="C38" s="190">
        <v>14.505000000000001</v>
      </c>
      <c r="D38" s="190">
        <v>17.22</v>
      </c>
      <c r="E38" s="190">
        <v>16.682632707258925</v>
      </c>
      <c r="F38" s="191">
        <v>16.564840088163191</v>
      </c>
      <c r="G38" s="191">
        <v>19.222399768817137</v>
      </c>
      <c r="H38" s="191">
        <v>18.096321936317448</v>
      </c>
      <c r="I38" s="59">
        <v>16.286000000000001</v>
      </c>
      <c r="J38" s="59">
        <v>15.545999999999999</v>
      </c>
      <c r="K38" s="59">
        <v>14.930725850517476</v>
      </c>
    </row>
    <row r="39" spans="1:11" ht="13.5" customHeight="1" x14ac:dyDescent="0.2">
      <c r="A39" s="179" t="s">
        <v>103</v>
      </c>
      <c r="B39" s="190" t="s">
        <v>98</v>
      </c>
      <c r="C39" s="190" t="s">
        <v>98</v>
      </c>
      <c r="D39" s="190" t="s">
        <v>98</v>
      </c>
      <c r="E39" s="190" t="s">
        <v>98</v>
      </c>
      <c r="F39" s="191" t="s">
        <v>98</v>
      </c>
      <c r="G39" s="191" t="s">
        <v>98</v>
      </c>
      <c r="H39" s="191" t="s">
        <v>98</v>
      </c>
      <c r="I39" s="59" t="s">
        <v>98</v>
      </c>
      <c r="J39" s="59" t="s">
        <v>98</v>
      </c>
      <c r="K39" s="59" t="s">
        <v>98</v>
      </c>
    </row>
    <row r="40" spans="1:11" ht="13.5" customHeight="1" x14ac:dyDescent="0.2">
      <c r="A40" s="179" t="s">
        <v>104</v>
      </c>
      <c r="B40" s="192" t="s">
        <v>98</v>
      </c>
      <c r="C40" s="192" t="s">
        <v>98</v>
      </c>
      <c r="D40" s="192" t="s">
        <v>98</v>
      </c>
      <c r="E40" s="192" t="s">
        <v>98</v>
      </c>
      <c r="F40" s="193" t="s">
        <v>98</v>
      </c>
      <c r="G40" s="193">
        <v>1.8359503122079405E-2</v>
      </c>
      <c r="H40" s="193" t="s">
        <v>98</v>
      </c>
      <c r="I40" s="59" t="s">
        <v>98</v>
      </c>
      <c r="J40" s="59" t="s">
        <v>98</v>
      </c>
      <c r="K40" s="59">
        <v>1.8410266153535727E-2</v>
      </c>
    </row>
    <row r="41" spans="1:11" ht="13.5" customHeight="1" x14ac:dyDescent="0.2">
      <c r="A41" s="179" t="s">
        <v>105</v>
      </c>
      <c r="B41" s="192">
        <v>483.8</v>
      </c>
      <c r="C41" s="192">
        <v>465.024</v>
      </c>
      <c r="D41" s="192">
        <v>477.63600000000002</v>
      </c>
      <c r="E41" s="192">
        <v>464.75678756204769</v>
      </c>
      <c r="F41" s="193">
        <v>478.94633644477165</v>
      </c>
      <c r="G41" s="193">
        <v>465.63371818217792</v>
      </c>
      <c r="H41" s="193">
        <v>462.40044501917527</v>
      </c>
      <c r="I41" s="59">
        <v>498.09199999999998</v>
      </c>
      <c r="J41" s="59">
        <v>520.71</v>
      </c>
      <c r="K41" s="59">
        <v>491.33318310556149</v>
      </c>
    </row>
    <row r="42" spans="1:11" ht="13.5" customHeight="1" x14ac:dyDescent="0.2">
      <c r="A42" s="179" t="s">
        <v>106</v>
      </c>
      <c r="B42" s="190">
        <v>64.025999999999996</v>
      </c>
      <c r="C42" s="190">
        <v>60.512999999999998</v>
      </c>
      <c r="D42" s="190">
        <v>74.688999999999993</v>
      </c>
      <c r="E42" s="190">
        <v>66.307020285694691</v>
      </c>
      <c r="F42" s="191">
        <v>71.977079850342832</v>
      </c>
      <c r="G42" s="191">
        <v>76.650925534681519</v>
      </c>
      <c r="H42" s="191">
        <v>73.6503801602707</v>
      </c>
      <c r="I42" s="59">
        <v>69.411000000000001</v>
      </c>
      <c r="J42" s="59">
        <v>115.877</v>
      </c>
      <c r="K42" s="59">
        <v>102.25061821673744</v>
      </c>
    </row>
    <row r="43" spans="1:11" ht="13.5" customHeight="1" x14ac:dyDescent="0.2">
      <c r="A43" s="179" t="s">
        <v>107</v>
      </c>
      <c r="B43" s="190">
        <v>47.881</v>
      </c>
      <c r="C43" s="190">
        <v>48.646999999999998</v>
      </c>
      <c r="D43" s="190">
        <v>51.918999999999997</v>
      </c>
      <c r="E43" s="190">
        <v>52.165450838481824</v>
      </c>
      <c r="F43" s="191">
        <v>52.102948734577666</v>
      </c>
      <c r="G43" s="191">
        <v>56.639067131614965</v>
      </c>
      <c r="H43" s="191">
        <v>51.72211163358817</v>
      </c>
      <c r="I43" s="59">
        <v>52.923000000000002</v>
      </c>
      <c r="J43" s="59">
        <v>58.71</v>
      </c>
      <c r="K43" s="59">
        <v>60.845929637435582</v>
      </c>
    </row>
    <row r="44" spans="1:11" ht="13.5" customHeight="1" x14ac:dyDescent="0.2">
      <c r="A44" s="179" t="s">
        <v>108</v>
      </c>
      <c r="B44" s="190" t="s">
        <v>98</v>
      </c>
      <c r="C44" s="190">
        <v>0.27700000000000002</v>
      </c>
      <c r="D44" s="190">
        <v>0.51600000000000001</v>
      </c>
      <c r="E44" s="190">
        <v>0.42351054334101018</v>
      </c>
      <c r="F44" s="191">
        <v>0.40446890337357405</v>
      </c>
      <c r="G44" s="191">
        <v>0.14687602497663524</v>
      </c>
      <c r="H44" s="191">
        <v>3.6669345362345389E-2</v>
      </c>
      <c r="I44" s="59">
        <v>5.5E-2</v>
      </c>
      <c r="J44" s="59">
        <v>9.1999999999999998E-2</v>
      </c>
      <c r="K44" s="59">
        <v>1.8410266153535727E-2</v>
      </c>
    </row>
    <row r="45" spans="1:11" ht="13.5" customHeight="1" x14ac:dyDescent="0.2">
      <c r="A45" s="179" t="s">
        <v>109</v>
      </c>
      <c r="B45" s="190">
        <v>0.77600000000000002</v>
      </c>
      <c r="C45" s="190">
        <v>0.81200000000000006</v>
      </c>
      <c r="D45" s="190">
        <v>0.51600000000000001</v>
      </c>
      <c r="E45" s="190">
        <v>0.71812657349127818</v>
      </c>
      <c r="F45" s="191">
        <v>0.91924750766721375</v>
      </c>
      <c r="G45" s="191">
        <v>0.97305366547020844</v>
      </c>
      <c r="H45" s="191">
        <v>0.53170550775400804</v>
      </c>
      <c r="I45" s="59">
        <v>0.78800000000000003</v>
      </c>
      <c r="J45" s="59">
        <v>0.80900000000000005</v>
      </c>
      <c r="K45" s="59">
        <v>0.68117984768082196</v>
      </c>
    </row>
    <row r="46" spans="1:11" ht="13.5" customHeight="1" x14ac:dyDescent="0.2">
      <c r="A46" s="179" t="s">
        <v>110</v>
      </c>
      <c r="B46" s="190">
        <v>12.654</v>
      </c>
      <c r="C46" s="190">
        <v>13.638</v>
      </c>
      <c r="D46" s="190">
        <v>15.211</v>
      </c>
      <c r="E46" s="190">
        <v>16.793113718565273</v>
      </c>
      <c r="F46" s="191">
        <v>18.550414704724371</v>
      </c>
      <c r="G46" s="191">
        <v>19.75482535935744</v>
      </c>
      <c r="H46" s="191">
        <v>21.543240400377915</v>
      </c>
      <c r="I46" s="59">
        <v>21.14</v>
      </c>
      <c r="J46" s="59">
        <v>22.344999999999999</v>
      </c>
      <c r="K46" s="59">
        <v>24.062217862671197</v>
      </c>
    </row>
    <row r="47" spans="1:11" ht="13.5" customHeight="1" x14ac:dyDescent="0.2">
      <c r="A47" s="179" t="s">
        <v>111</v>
      </c>
      <c r="B47" s="190">
        <v>1.7999999999999999E-2</v>
      </c>
      <c r="C47" s="190">
        <v>3.6999999999999998E-2</v>
      </c>
      <c r="D47" s="190">
        <v>1.7999999999999999E-2</v>
      </c>
      <c r="E47" s="190">
        <v>7.3654007537566998E-2</v>
      </c>
      <c r="F47" s="191">
        <v>5.5154850460032816E-2</v>
      </c>
      <c r="G47" s="191">
        <v>3.671900624415881E-2</v>
      </c>
      <c r="H47" s="191" t="s">
        <v>98</v>
      </c>
      <c r="I47" s="59">
        <v>1.7999999999999999E-2</v>
      </c>
      <c r="J47" s="59">
        <v>1.7999999999999999E-2</v>
      </c>
      <c r="K47" s="59">
        <v>3.6820532307071455E-2</v>
      </c>
    </row>
    <row r="48" spans="1:11" ht="13.5" customHeight="1" x14ac:dyDescent="0.2">
      <c r="A48" s="179" t="s">
        <v>112</v>
      </c>
      <c r="B48" s="190">
        <v>2.4009999999999998</v>
      </c>
      <c r="C48" s="190">
        <v>2.4729999999999999</v>
      </c>
      <c r="D48" s="190">
        <v>2.286</v>
      </c>
      <c r="E48" s="190">
        <v>2.264860731780185</v>
      </c>
      <c r="F48" s="191">
        <v>2.0223445168678702</v>
      </c>
      <c r="G48" s="191">
        <v>2.4050949089924019</v>
      </c>
      <c r="H48" s="191">
        <v>2.4935154846394862</v>
      </c>
      <c r="I48" s="59">
        <v>2.4550000000000001</v>
      </c>
      <c r="J48" s="59">
        <v>2.0579999999999998</v>
      </c>
      <c r="K48" s="59">
        <v>2.2092319384242876</v>
      </c>
    </row>
    <row r="49" spans="1:11" ht="13.5" customHeight="1" x14ac:dyDescent="0.2">
      <c r="A49" s="179" t="s">
        <v>113</v>
      </c>
      <c r="B49" s="190">
        <v>2.8820000000000001</v>
      </c>
      <c r="C49" s="190">
        <v>2.5470000000000002</v>
      </c>
      <c r="D49" s="190">
        <v>2.4340000000000002</v>
      </c>
      <c r="E49" s="190">
        <v>2.4305822487397108</v>
      </c>
      <c r="F49" s="191">
        <v>2.1878090682479687</v>
      </c>
      <c r="G49" s="191">
        <v>2.5152519277248784</v>
      </c>
      <c r="H49" s="191">
        <v>2.7868702475382494</v>
      </c>
      <c r="I49" s="59">
        <v>2.2719999999999998</v>
      </c>
      <c r="J49" s="59">
        <v>2.242</v>
      </c>
      <c r="K49" s="59">
        <v>2.3012832691919662</v>
      </c>
    </row>
    <row r="50" spans="1:11" ht="13.5" customHeight="1" x14ac:dyDescent="0.2">
      <c r="A50" s="179" t="s">
        <v>114</v>
      </c>
      <c r="B50" s="190">
        <v>10.419</v>
      </c>
      <c r="C50" s="190">
        <v>13.231999999999999</v>
      </c>
      <c r="D50" s="190">
        <v>13.975</v>
      </c>
      <c r="E50" s="190">
        <v>13.570750888796718</v>
      </c>
      <c r="F50" s="191">
        <v>13.586478163321418</v>
      </c>
      <c r="G50" s="191">
        <v>13.898143863414109</v>
      </c>
      <c r="H50" s="191">
        <v>14.337714036677045</v>
      </c>
      <c r="I50" s="59">
        <v>12.218999999999999</v>
      </c>
      <c r="J50" s="59">
        <v>12.936</v>
      </c>
      <c r="K50" s="59">
        <v>16.550829272028619</v>
      </c>
    </row>
    <row r="51" spans="1:11" ht="13.5" customHeight="1" x14ac:dyDescent="0.2">
      <c r="A51" s="179" t="s">
        <v>122</v>
      </c>
      <c r="B51" s="190">
        <v>52.204000000000001</v>
      </c>
      <c r="C51" s="190">
        <v>51.249000000000002</v>
      </c>
      <c r="D51" s="190">
        <v>56.197000000000003</v>
      </c>
      <c r="E51" s="190">
        <v>50.397754657580215</v>
      </c>
      <c r="F51" s="191">
        <v>50.595382822003437</v>
      </c>
      <c r="G51" s="191">
        <v>51.296451723089859</v>
      </c>
      <c r="H51" s="191">
        <v>48.403535878295905</v>
      </c>
      <c r="I51" s="59">
        <v>44.314</v>
      </c>
      <c r="J51" s="59">
        <v>45.497999999999998</v>
      </c>
      <c r="K51" s="59">
        <v>46.633204166905998</v>
      </c>
    </row>
    <row r="52" spans="1:11" ht="13.5" customHeight="1" x14ac:dyDescent="0.2">
      <c r="A52" s="184" t="s">
        <v>116</v>
      </c>
      <c r="B52" s="194" t="s">
        <v>62</v>
      </c>
      <c r="C52" s="194" t="s">
        <v>62</v>
      </c>
      <c r="D52" s="194" t="s">
        <v>62</v>
      </c>
      <c r="E52" s="194" t="s">
        <v>62</v>
      </c>
      <c r="F52" s="195" t="s">
        <v>62</v>
      </c>
      <c r="G52" s="195" t="s">
        <v>62</v>
      </c>
      <c r="H52" s="195" t="s">
        <v>62</v>
      </c>
      <c r="I52" s="64">
        <v>73.349000000000004</v>
      </c>
      <c r="J52" s="64">
        <v>274.29300000000001</v>
      </c>
      <c r="K52" s="64">
        <v>51.493514431439429</v>
      </c>
    </row>
    <row r="54" spans="1:11" ht="13.5" customHeight="1" x14ac:dyDescent="0.2">
      <c r="A54" s="244" t="s">
        <v>31</v>
      </c>
      <c r="I54" s="142"/>
      <c r="J54" s="246"/>
      <c r="K54" s="246"/>
    </row>
  </sheetData>
  <mergeCells count="4">
    <mergeCell ref="A5:A6"/>
    <mergeCell ref="A30:A31"/>
    <mergeCell ref="B5:K5"/>
    <mergeCell ref="B30:K30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/>
  </sheetViews>
  <sheetFormatPr defaultRowHeight="13.5" customHeight="1" x14ac:dyDescent="0.2"/>
  <cols>
    <col min="1" max="1" width="15.25" style="98" customWidth="1"/>
    <col min="2" max="11" width="6.5" style="98" customWidth="1"/>
    <col min="12" max="14" width="10.375" style="98" customWidth="1"/>
    <col min="15" max="16384" width="9" style="98"/>
  </cols>
  <sheetData>
    <row r="1" spans="1:14" ht="15" customHeight="1" x14ac:dyDescent="0.2">
      <c r="A1" s="98" t="s">
        <v>182</v>
      </c>
      <c r="L1" s="284" t="s">
        <v>157</v>
      </c>
    </row>
    <row r="2" spans="1:14" s="256" customFormat="1" ht="20.100000000000001" customHeight="1" x14ac:dyDescent="0.2">
      <c r="A2" s="255" t="s">
        <v>118</v>
      </c>
    </row>
    <row r="3" spans="1:14" ht="15" customHeight="1" x14ac:dyDescent="0.2"/>
    <row r="4" spans="1:14" ht="13.5" customHeight="1" x14ac:dyDescent="0.2">
      <c r="A4" s="221" t="s">
        <v>120</v>
      </c>
      <c r="B4" s="153"/>
      <c r="C4" s="153"/>
      <c r="D4" s="153"/>
      <c r="E4" s="153"/>
      <c r="F4" s="153"/>
      <c r="G4" s="153"/>
      <c r="H4" s="153"/>
      <c r="I4" s="153"/>
      <c r="K4" s="12" t="s">
        <v>1</v>
      </c>
    </row>
    <row r="5" spans="1:14" ht="15" customHeight="1" x14ac:dyDescent="0.2">
      <c r="A5" s="333" t="s">
        <v>95</v>
      </c>
      <c r="B5" s="334" t="s">
        <v>68</v>
      </c>
      <c r="C5" s="335"/>
      <c r="D5" s="335"/>
      <c r="E5" s="335"/>
      <c r="F5" s="335"/>
      <c r="G5" s="335"/>
      <c r="H5" s="335"/>
      <c r="I5" s="335"/>
      <c r="J5" s="335"/>
      <c r="K5" s="336"/>
      <c r="N5" s="173"/>
    </row>
    <row r="6" spans="1:14" ht="15" customHeight="1" x14ac:dyDescent="0.2">
      <c r="A6" s="333"/>
      <c r="B6" s="240">
        <v>2013</v>
      </c>
      <c r="C6" s="240">
        <v>2014</v>
      </c>
      <c r="D6" s="240">
        <v>2015</v>
      </c>
      <c r="E6" s="240">
        <v>2016</v>
      </c>
      <c r="F6" s="240">
        <v>2017</v>
      </c>
      <c r="G6" s="240">
        <v>2018</v>
      </c>
      <c r="H6" s="240">
        <v>2019</v>
      </c>
      <c r="I6" s="240">
        <v>2020</v>
      </c>
      <c r="J6" s="240">
        <v>2021</v>
      </c>
      <c r="K6" s="240">
        <v>2022</v>
      </c>
      <c r="N6" s="174"/>
    </row>
    <row r="7" spans="1:14" ht="13.5" customHeight="1" x14ac:dyDescent="0.2">
      <c r="A7" s="175" t="s">
        <v>85</v>
      </c>
      <c r="B7" s="154">
        <v>26866</v>
      </c>
      <c r="C7" s="154">
        <v>26499</v>
      </c>
      <c r="D7" s="154">
        <v>27462</v>
      </c>
      <c r="E7" s="154">
        <v>26764</v>
      </c>
      <c r="F7" s="154">
        <v>27489</v>
      </c>
      <c r="G7" s="154">
        <v>27777</v>
      </c>
      <c r="H7" s="154">
        <v>27405</v>
      </c>
      <c r="I7" s="154">
        <v>30428</v>
      </c>
      <c r="J7" s="154">
        <v>37898</v>
      </c>
      <c r="K7" s="176">
        <v>30758</v>
      </c>
      <c r="N7" s="178"/>
    </row>
    <row r="8" spans="1:14" ht="13.5" customHeight="1" x14ac:dyDescent="0.2">
      <c r="A8" s="179" t="s">
        <v>96</v>
      </c>
      <c r="B8" s="180">
        <v>237</v>
      </c>
      <c r="C8" s="180">
        <v>230</v>
      </c>
      <c r="D8" s="180">
        <v>267</v>
      </c>
      <c r="E8" s="180">
        <v>281</v>
      </c>
      <c r="F8" s="180">
        <v>366</v>
      </c>
      <c r="G8" s="180">
        <v>390</v>
      </c>
      <c r="H8" s="180">
        <v>429</v>
      </c>
      <c r="I8" s="28">
        <v>440</v>
      </c>
      <c r="J8" s="28">
        <v>516</v>
      </c>
      <c r="K8" s="28">
        <v>592</v>
      </c>
      <c r="N8" s="178"/>
    </row>
    <row r="9" spans="1:14" ht="13.5" customHeight="1" x14ac:dyDescent="0.2">
      <c r="A9" s="179" t="s">
        <v>97</v>
      </c>
      <c r="B9" s="180">
        <v>7700</v>
      </c>
      <c r="C9" s="180">
        <v>7581</v>
      </c>
      <c r="D9" s="180">
        <v>7633</v>
      </c>
      <c r="E9" s="180">
        <v>7616</v>
      </c>
      <c r="F9" s="180">
        <v>7668</v>
      </c>
      <c r="G9" s="180">
        <v>7765</v>
      </c>
      <c r="H9" s="180">
        <v>7591</v>
      </c>
      <c r="I9" s="28">
        <v>7781</v>
      </c>
      <c r="J9" s="28">
        <v>7190</v>
      </c>
      <c r="K9" s="28">
        <v>7201</v>
      </c>
      <c r="N9" s="178"/>
    </row>
    <row r="10" spans="1:14" ht="13.5" customHeight="1" x14ac:dyDescent="0.2">
      <c r="A10" s="179" t="s">
        <v>99</v>
      </c>
      <c r="B10" s="180">
        <v>19</v>
      </c>
      <c r="C10" s="180">
        <v>28</v>
      </c>
      <c r="D10" s="180">
        <v>19</v>
      </c>
      <c r="E10" s="180">
        <v>21</v>
      </c>
      <c r="F10" s="180">
        <v>20</v>
      </c>
      <c r="G10" s="180">
        <v>13</v>
      </c>
      <c r="H10" s="180">
        <v>19</v>
      </c>
      <c r="I10" s="28">
        <v>18</v>
      </c>
      <c r="J10" s="28">
        <v>24</v>
      </c>
      <c r="K10" s="28">
        <v>30</v>
      </c>
      <c r="N10" s="178"/>
    </row>
    <row r="11" spans="1:14" ht="13.5" customHeight="1" x14ac:dyDescent="0.2">
      <c r="A11" s="179" t="s">
        <v>100</v>
      </c>
      <c r="B11" s="180">
        <v>334</v>
      </c>
      <c r="C11" s="180">
        <v>294</v>
      </c>
      <c r="D11" s="180">
        <v>342</v>
      </c>
      <c r="E11" s="180">
        <v>334</v>
      </c>
      <c r="F11" s="180">
        <v>327</v>
      </c>
      <c r="G11" s="180">
        <v>340</v>
      </c>
      <c r="H11" s="180">
        <v>329</v>
      </c>
      <c r="I11" s="28">
        <v>317</v>
      </c>
      <c r="J11" s="28">
        <v>372</v>
      </c>
      <c r="K11" s="28">
        <v>352</v>
      </c>
      <c r="N11" s="178"/>
    </row>
    <row r="12" spans="1:14" ht="13.5" customHeight="1" x14ac:dyDescent="0.2">
      <c r="A12" s="179" t="s">
        <v>101</v>
      </c>
      <c r="B12" s="180">
        <v>11</v>
      </c>
      <c r="C12" s="180">
        <v>54</v>
      </c>
      <c r="D12" s="180">
        <v>33</v>
      </c>
      <c r="E12" s="180">
        <v>41</v>
      </c>
      <c r="F12" s="180">
        <v>88</v>
      </c>
      <c r="G12" s="180">
        <v>77</v>
      </c>
      <c r="H12" s="180">
        <v>57</v>
      </c>
      <c r="I12" s="28">
        <v>97</v>
      </c>
      <c r="J12" s="28">
        <v>72</v>
      </c>
      <c r="K12" s="28">
        <v>98</v>
      </c>
      <c r="N12" s="178"/>
    </row>
    <row r="13" spans="1:14" ht="13.5" customHeight="1" x14ac:dyDescent="0.2">
      <c r="A13" s="179" t="s">
        <v>102</v>
      </c>
      <c r="B13" s="180">
        <v>370</v>
      </c>
      <c r="C13" s="180">
        <v>384</v>
      </c>
      <c r="D13" s="180">
        <v>444</v>
      </c>
      <c r="E13" s="180">
        <v>439</v>
      </c>
      <c r="F13" s="180">
        <v>421</v>
      </c>
      <c r="G13" s="180">
        <v>460</v>
      </c>
      <c r="H13" s="180">
        <v>419</v>
      </c>
      <c r="I13" s="28">
        <v>427</v>
      </c>
      <c r="J13" s="28">
        <v>433</v>
      </c>
      <c r="K13" s="28">
        <v>418</v>
      </c>
      <c r="N13" s="178"/>
    </row>
    <row r="14" spans="1:14" ht="13.5" customHeight="1" x14ac:dyDescent="0.2">
      <c r="A14" s="179" t="s">
        <v>103</v>
      </c>
      <c r="B14" s="181" t="s">
        <v>98</v>
      </c>
      <c r="C14" s="181" t="s">
        <v>98</v>
      </c>
      <c r="D14" s="181" t="s">
        <v>98</v>
      </c>
      <c r="E14" s="181" t="s">
        <v>98</v>
      </c>
      <c r="F14" s="181" t="s">
        <v>98</v>
      </c>
      <c r="G14" s="181" t="s">
        <v>98</v>
      </c>
      <c r="H14" s="181" t="s">
        <v>98</v>
      </c>
      <c r="I14" s="28" t="s">
        <v>98</v>
      </c>
      <c r="J14" s="28" t="s">
        <v>98</v>
      </c>
      <c r="K14" s="28" t="s">
        <v>98</v>
      </c>
      <c r="N14" s="178"/>
    </row>
    <row r="15" spans="1:14" ht="13.5" customHeight="1" x14ac:dyDescent="0.2">
      <c r="A15" s="179" t="s">
        <v>104</v>
      </c>
      <c r="B15" s="181" t="s">
        <v>98</v>
      </c>
      <c r="C15" s="181" t="s">
        <v>98</v>
      </c>
      <c r="D15" s="181" t="s">
        <v>98</v>
      </c>
      <c r="E15" s="181" t="s">
        <v>98</v>
      </c>
      <c r="F15" s="181" t="s">
        <v>98</v>
      </c>
      <c r="G15" s="181">
        <v>1</v>
      </c>
      <c r="H15" s="181" t="s">
        <v>98</v>
      </c>
      <c r="I15" s="28" t="s">
        <v>98</v>
      </c>
      <c r="J15" s="28" t="s">
        <v>98</v>
      </c>
      <c r="K15" s="28">
        <v>1</v>
      </c>
      <c r="N15" s="178"/>
    </row>
    <row r="16" spans="1:14" ht="13.5" customHeight="1" x14ac:dyDescent="0.2">
      <c r="A16" s="179" t="s">
        <v>105</v>
      </c>
      <c r="B16" s="180">
        <v>11720</v>
      </c>
      <c r="C16" s="180">
        <v>11472</v>
      </c>
      <c r="D16" s="180">
        <v>11593</v>
      </c>
      <c r="E16" s="180">
        <v>11293</v>
      </c>
      <c r="F16" s="180">
        <v>11772</v>
      </c>
      <c r="G16" s="180">
        <v>11431</v>
      </c>
      <c r="H16" s="180">
        <v>11583</v>
      </c>
      <c r="I16" s="28">
        <v>12486</v>
      </c>
      <c r="J16" s="28">
        <v>13147</v>
      </c>
      <c r="K16" s="28">
        <v>12335</v>
      </c>
      <c r="N16" s="178"/>
    </row>
    <row r="17" spans="1:14" ht="13.5" customHeight="1" x14ac:dyDescent="0.2">
      <c r="A17" s="179" t="s">
        <v>106</v>
      </c>
      <c r="B17" s="180">
        <v>1915</v>
      </c>
      <c r="C17" s="180">
        <v>1831</v>
      </c>
      <c r="D17" s="180">
        <v>2164</v>
      </c>
      <c r="E17" s="180">
        <v>2004</v>
      </c>
      <c r="F17" s="180">
        <v>2095</v>
      </c>
      <c r="G17" s="180">
        <v>2270</v>
      </c>
      <c r="H17" s="180">
        <v>2151</v>
      </c>
      <c r="I17" s="28">
        <v>2134</v>
      </c>
      <c r="J17" s="28">
        <v>3281</v>
      </c>
      <c r="K17" s="28">
        <v>2953</v>
      </c>
      <c r="N17" s="178"/>
    </row>
    <row r="18" spans="1:14" ht="13.5" customHeight="1" x14ac:dyDescent="0.2">
      <c r="A18" s="179" t="s">
        <v>107</v>
      </c>
      <c r="B18" s="180">
        <v>1588</v>
      </c>
      <c r="C18" s="180">
        <v>1613</v>
      </c>
      <c r="D18" s="180">
        <v>1722</v>
      </c>
      <c r="E18" s="180">
        <v>1717</v>
      </c>
      <c r="F18" s="180">
        <v>1680</v>
      </c>
      <c r="G18" s="180">
        <v>1927</v>
      </c>
      <c r="H18" s="180">
        <v>1759</v>
      </c>
      <c r="I18" s="28">
        <v>1810</v>
      </c>
      <c r="J18" s="28">
        <v>2033</v>
      </c>
      <c r="K18" s="28">
        <v>2091</v>
      </c>
      <c r="N18" s="178"/>
    </row>
    <row r="19" spans="1:14" ht="13.5" customHeight="1" x14ac:dyDescent="0.2">
      <c r="A19" s="179" t="s">
        <v>108</v>
      </c>
      <c r="B19" s="180" t="s">
        <v>98</v>
      </c>
      <c r="C19" s="180">
        <v>4</v>
      </c>
      <c r="D19" s="180">
        <v>10</v>
      </c>
      <c r="E19" s="180">
        <v>10</v>
      </c>
      <c r="F19" s="180">
        <v>4</v>
      </c>
      <c r="G19" s="180">
        <v>3</v>
      </c>
      <c r="H19" s="180" t="s">
        <v>98</v>
      </c>
      <c r="I19" s="28">
        <v>1</v>
      </c>
      <c r="J19" s="28">
        <v>2</v>
      </c>
      <c r="K19" s="28" t="s">
        <v>98</v>
      </c>
      <c r="N19" s="178"/>
    </row>
    <row r="20" spans="1:14" ht="13.5" customHeight="1" x14ac:dyDescent="0.2">
      <c r="A20" s="179" t="s">
        <v>109</v>
      </c>
      <c r="B20" s="180">
        <v>12</v>
      </c>
      <c r="C20" s="180">
        <v>18</v>
      </c>
      <c r="D20" s="180">
        <v>9</v>
      </c>
      <c r="E20" s="180">
        <v>14</v>
      </c>
      <c r="F20" s="180">
        <v>22</v>
      </c>
      <c r="G20" s="180">
        <v>23</v>
      </c>
      <c r="H20" s="180">
        <v>12</v>
      </c>
      <c r="I20" s="28">
        <v>20</v>
      </c>
      <c r="J20" s="28">
        <v>16</v>
      </c>
      <c r="K20" s="28">
        <v>18</v>
      </c>
      <c r="N20" s="178"/>
    </row>
    <row r="21" spans="1:14" ht="13.5" customHeight="1" x14ac:dyDescent="0.2">
      <c r="A21" s="179" t="s">
        <v>110</v>
      </c>
      <c r="B21" s="180">
        <v>301</v>
      </c>
      <c r="C21" s="180">
        <v>326</v>
      </c>
      <c r="D21" s="180">
        <v>375</v>
      </c>
      <c r="E21" s="180">
        <v>399</v>
      </c>
      <c r="F21" s="180">
        <v>430</v>
      </c>
      <c r="G21" s="180">
        <v>446</v>
      </c>
      <c r="H21" s="180">
        <v>482</v>
      </c>
      <c r="I21" s="28">
        <v>461</v>
      </c>
      <c r="J21" s="28">
        <v>531</v>
      </c>
      <c r="K21" s="28">
        <v>576</v>
      </c>
      <c r="N21" s="178"/>
    </row>
    <row r="22" spans="1:14" ht="13.5" customHeight="1" x14ac:dyDescent="0.2">
      <c r="A22" s="179" t="s">
        <v>111</v>
      </c>
      <c r="B22" s="180" t="s">
        <v>98</v>
      </c>
      <c r="C22" s="180" t="s">
        <v>98</v>
      </c>
      <c r="D22" s="180" t="s">
        <v>98</v>
      </c>
      <c r="E22" s="180" t="s">
        <v>98</v>
      </c>
      <c r="F22" s="180" t="s">
        <v>98</v>
      </c>
      <c r="G22" s="180" t="s">
        <v>98</v>
      </c>
      <c r="H22" s="180" t="s">
        <v>98</v>
      </c>
      <c r="I22" s="28" t="s">
        <v>98</v>
      </c>
      <c r="J22" s="28" t="s">
        <v>98</v>
      </c>
      <c r="K22" s="28" t="s">
        <v>98</v>
      </c>
      <c r="N22" s="178"/>
    </row>
    <row r="23" spans="1:14" ht="13.5" customHeight="1" x14ac:dyDescent="0.2">
      <c r="A23" s="179" t="s">
        <v>112</v>
      </c>
      <c r="B23" s="180">
        <v>80</v>
      </c>
      <c r="C23" s="180">
        <v>75</v>
      </c>
      <c r="D23" s="180">
        <v>72</v>
      </c>
      <c r="E23" s="180">
        <v>73</v>
      </c>
      <c r="F23" s="180">
        <v>62</v>
      </c>
      <c r="G23" s="180">
        <v>72</v>
      </c>
      <c r="H23" s="180">
        <v>78</v>
      </c>
      <c r="I23" s="28">
        <v>77</v>
      </c>
      <c r="J23" s="28">
        <v>65</v>
      </c>
      <c r="K23" s="28">
        <v>77</v>
      </c>
      <c r="N23" s="178"/>
    </row>
    <row r="24" spans="1:14" ht="13.5" customHeight="1" x14ac:dyDescent="0.2">
      <c r="A24" s="179" t="s">
        <v>113</v>
      </c>
      <c r="B24" s="180">
        <v>68</v>
      </c>
      <c r="C24" s="180">
        <v>80</v>
      </c>
      <c r="D24" s="180">
        <v>76</v>
      </c>
      <c r="E24" s="180">
        <v>68</v>
      </c>
      <c r="F24" s="180">
        <v>72</v>
      </c>
      <c r="G24" s="180">
        <v>77</v>
      </c>
      <c r="H24" s="180">
        <v>83</v>
      </c>
      <c r="I24" s="28">
        <v>73</v>
      </c>
      <c r="J24" s="28">
        <v>68</v>
      </c>
      <c r="K24" s="28">
        <v>77</v>
      </c>
      <c r="N24" s="178"/>
    </row>
    <row r="25" spans="1:14" ht="13.5" customHeight="1" x14ac:dyDescent="0.2">
      <c r="A25" s="179" t="s">
        <v>114</v>
      </c>
      <c r="B25" s="180">
        <v>378</v>
      </c>
      <c r="C25" s="180">
        <v>454</v>
      </c>
      <c r="D25" s="180">
        <v>501</v>
      </c>
      <c r="E25" s="180">
        <v>509</v>
      </c>
      <c r="F25" s="180">
        <v>489</v>
      </c>
      <c r="G25" s="180">
        <v>526</v>
      </c>
      <c r="H25" s="180">
        <v>541</v>
      </c>
      <c r="I25" s="28">
        <v>431</v>
      </c>
      <c r="J25" s="28">
        <v>449</v>
      </c>
      <c r="K25" s="28">
        <v>592</v>
      </c>
      <c r="N25" s="178"/>
    </row>
    <row r="26" spans="1:14" ht="13.5" customHeight="1" x14ac:dyDescent="0.2">
      <c r="A26" s="179" t="s">
        <v>122</v>
      </c>
      <c r="B26" s="180">
        <v>2133</v>
      </c>
      <c r="C26" s="180">
        <v>2055</v>
      </c>
      <c r="D26" s="180">
        <v>2202</v>
      </c>
      <c r="E26" s="180">
        <v>1945</v>
      </c>
      <c r="F26" s="180">
        <v>1973</v>
      </c>
      <c r="G26" s="180">
        <v>1956</v>
      </c>
      <c r="H26" s="180">
        <v>1872</v>
      </c>
      <c r="I26" s="28">
        <v>1774</v>
      </c>
      <c r="J26" s="28">
        <v>1817</v>
      </c>
      <c r="K26" s="28">
        <v>1865</v>
      </c>
      <c r="N26" s="178"/>
    </row>
    <row r="27" spans="1:14" ht="13.5" customHeight="1" x14ac:dyDescent="0.2">
      <c r="A27" s="184" t="s">
        <v>116</v>
      </c>
      <c r="B27" s="185" t="s">
        <v>62</v>
      </c>
      <c r="C27" s="185" t="s">
        <v>62</v>
      </c>
      <c r="D27" s="185" t="s">
        <v>62</v>
      </c>
      <c r="E27" s="185" t="s">
        <v>62</v>
      </c>
      <c r="F27" s="185" t="s">
        <v>62</v>
      </c>
      <c r="G27" s="185" t="s">
        <v>62</v>
      </c>
      <c r="H27" s="185" t="s">
        <v>62</v>
      </c>
      <c r="I27" s="33">
        <v>2081</v>
      </c>
      <c r="J27" s="33">
        <v>7882</v>
      </c>
      <c r="K27" s="33">
        <v>1482</v>
      </c>
      <c r="N27" s="163"/>
    </row>
    <row r="29" spans="1:14" s="187" customFormat="1" ht="13.5" customHeight="1" x14ac:dyDescent="0.2">
      <c r="A29" s="221" t="s">
        <v>90</v>
      </c>
      <c r="B29" s="153"/>
      <c r="C29" s="153"/>
      <c r="D29" s="153"/>
      <c r="E29" s="153"/>
      <c r="F29" s="153"/>
      <c r="G29" s="153"/>
      <c r="H29" s="153"/>
      <c r="I29" s="153"/>
      <c r="K29" s="12" t="s">
        <v>24</v>
      </c>
    </row>
    <row r="30" spans="1:14" ht="15" customHeight="1" x14ac:dyDescent="0.2">
      <c r="A30" s="333" t="s">
        <v>95</v>
      </c>
      <c r="B30" s="334" t="s">
        <v>68</v>
      </c>
      <c r="C30" s="335"/>
      <c r="D30" s="335"/>
      <c r="E30" s="335"/>
      <c r="F30" s="335"/>
      <c r="G30" s="335"/>
      <c r="H30" s="335"/>
      <c r="I30" s="335"/>
      <c r="J30" s="335"/>
      <c r="K30" s="336"/>
    </row>
    <row r="31" spans="1:14" ht="15" customHeight="1" x14ac:dyDescent="0.2">
      <c r="A31" s="333"/>
      <c r="B31" s="240">
        <v>2013</v>
      </c>
      <c r="C31" s="240">
        <v>2014</v>
      </c>
      <c r="D31" s="240">
        <v>2015</v>
      </c>
      <c r="E31" s="240">
        <v>2016</v>
      </c>
      <c r="F31" s="240">
        <v>2017</v>
      </c>
      <c r="G31" s="240">
        <v>2018</v>
      </c>
      <c r="H31" s="240">
        <v>2019</v>
      </c>
      <c r="I31" s="240">
        <v>2020</v>
      </c>
      <c r="J31" s="240">
        <v>2021</v>
      </c>
      <c r="K31" s="240">
        <v>2022</v>
      </c>
    </row>
    <row r="32" spans="1:14" ht="13.5" customHeight="1" x14ac:dyDescent="0.2">
      <c r="A32" s="175" t="s">
        <v>85</v>
      </c>
      <c r="B32" s="189">
        <v>1018.609</v>
      </c>
      <c r="C32" s="189">
        <v>1003.486</v>
      </c>
      <c r="D32" s="189">
        <v>1038.5730000000001</v>
      </c>
      <c r="E32" s="189">
        <v>1010.3881522890969</v>
      </c>
      <c r="F32" s="189">
        <v>1035.7187128287226</v>
      </c>
      <c r="G32" s="189">
        <v>1044.7211904789217</v>
      </c>
      <c r="H32" s="189">
        <v>1029.0200166077561</v>
      </c>
      <c r="I32" s="55">
        <v>1141.3690000000001</v>
      </c>
      <c r="J32" s="55">
        <v>1423.8589999999999</v>
      </c>
      <c r="K32" s="55">
        <v>1157.839698038659</v>
      </c>
    </row>
    <row r="33" spans="1:11" ht="13.5" customHeight="1" x14ac:dyDescent="0.2">
      <c r="A33" s="179" t="s">
        <v>96</v>
      </c>
      <c r="B33" s="191">
        <v>8.9860000000000007</v>
      </c>
      <c r="C33" s="191">
        <v>8.7100000000000009</v>
      </c>
      <c r="D33" s="191">
        <v>10.098000000000001</v>
      </c>
      <c r="E33" s="191">
        <v>10.608245060276351</v>
      </c>
      <c r="F33" s="191">
        <v>13.789990501484684</v>
      </c>
      <c r="G33" s="191">
        <v>14.668296226618406</v>
      </c>
      <c r="H33" s="191">
        <v>16.108359318545059</v>
      </c>
      <c r="I33" s="59">
        <v>16.504999999999999</v>
      </c>
      <c r="J33" s="59">
        <v>19.387</v>
      </c>
      <c r="K33" s="59">
        <v>22.284969804242351</v>
      </c>
    </row>
    <row r="34" spans="1:11" ht="13.5" customHeight="1" x14ac:dyDescent="0.2">
      <c r="A34" s="179" t="s">
        <v>97</v>
      </c>
      <c r="B34" s="191">
        <v>291.94099999999997</v>
      </c>
      <c r="C34" s="191">
        <v>287.084</v>
      </c>
      <c r="D34" s="191">
        <v>288.66899999999998</v>
      </c>
      <c r="E34" s="191">
        <v>287.51741771909144</v>
      </c>
      <c r="F34" s="191">
        <v>288.91160427700703</v>
      </c>
      <c r="G34" s="191">
        <v>292.04953897356904</v>
      </c>
      <c r="H34" s="191">
        <v>285.03159810507123</v>
      </c>
      <c r="I34" s="59">
        <v>291.86900000000003</v>
      </c>
      <c r="J34" s="59">
        <v>270.13400000000001</v>
      </c>
      <c r="K34" s="59">
        <v>271.07106006815735</v>
      </c>
    </row>
    <row r="35" spans="1:11" ht="13.5" customHeight="1" x14ac:dyDescent="0.2">
      <c r="A35" s="179" t="s">
        <v>99</v>
      </c>
      <c r="B35" s="191">
        <v>0.72</v>
      </c>
      <c r="C35" s="191">
        <v>1.06</v>
      </c>
      <c r="D35" s="191">
        <v>0.71899999999999997</v>
      </c>
      <c r="E35" s="191">
        <v>0.79278699738720049</v>
      </c>
      <c r="F35" s="191">
        <v>0.75355139352375333</v>
      </c>
      <c r="G35" s="191">
        <v>0.48894320755394688</v>
      </c>
      <c r="H35" s="191">
        <v>0.71342383928288133</v>
      </c>
      <c r="I35" s="59">
        <v>0.67500000000000004</v>
      </c>
      <c r="J35" s="59">
        <v>0.90200000000000002</v>
      </c>
      <c r="K35" s="59">
        <v>1.1293059022420109</v>
      </c>
    </row>
    <row r="36" spans="1:11" ht="13.5" customHeight="1" x14ac:dyDescent="0.2">
      <c r="A36" s="179" t="s">
        <v>100</v>
      </c>
      <c r="B36" s="191">
        <v>12.663</v>
      </c>
      <c r="C36" s="191">
        <v>11.132999999999999</v>
      </c>
      <c r="D36" s="191">
        <v>12.933999999999999</v>
      </c>
      <c r="E36" s="191">
        <v>12.609088434634524</v>
      </c>
      <c r="F36" s="191">
        <v>12.320565284113364</v>
      </c>
      <c r="G36" s="191">
        <v>12.787745428333995</v>
      </c>
      <c r="H36" s="191">
        <v>12.353497006529894</v>
      </c>
      <c r="I36" s="59">
        <v>11.891</v>
      </c>
      <c r="J36" s="59">
        <v>13.976000000000001</v>
      </c>
      <c r="K36" s="59">
        <v>13.250522586306262</v>
      </c>
    </row>
    <row r="37" spans="1:11" ht="13.5" customHeight="1" x14ac:dyDescent="0.2">
      <c r="A37" s="179" t="s">
        <v>101</v>
      </c>
      <c r="B37" s="191">
        <v>0.41699999999999998</v>
      </c>
      <c r="C37" s="191">
        <v>2.0449999999999999</v>
      </c>
      <c r="D37" s="191">
        <v>1.248</v>
      </c>
      <c r="E37" s="191">
        <v>1.5478222329940583</v>
      </c>
      <c r="F37" s="191">
        <v>3.3156261315045144</v>
      </c>
      <c r="G37" s="191">
        <v>2.896048229357993</v>
      </c>
      <c r="H37" s="191">
        <v>2.1402715178486442</v>
      </c>
      <c r="I37" s="59">
        <v>3.6389999999999998</v>
      </c>
      <c r="J37" s="59">
        <v>2.7050000000000001</v>
      </c>
      <c r="K37" s="59">
        <v>3.6890659473239027</v>
      </c>
    </row>
    <row r="38" spans="1:11" ht="13.5" customHeight="1" x14ac:dyDescent="0.2">
      <c r="A38" s="179" t="s">
        <v>102</v>
      </c>
      <c r="B38" s="191">
        <v>14.028</v>
      </c>
      <c r="C38" s="191">
        <v>14.542</v>
      </c>
      <c r="D38" s="191">
        <v>16.791</v>
      </c>
      <c r="E38" s="191">
        <v>16.573023421570525</v>
      </c>
      <c r="F38" s="191">
        <v>15.862256833675005</v>
      </c>
      <c r="G38" s="191">
        <v>17.301067344216584</v>
      </c>
      <c r="H38" s="191">
        <v>15.732873087343544</v>
      </c>
      <c r="I38" s="59">
        <v>16.016999999999999</v>
      </c>
      <c r="J38" s="59">
        <v>16.268000000000001</v>
      </c>
      <c r="K38" s="59">
        <v>15.734995571238688</v>
      </c>
    </row>
    <row r="39" spans="1:11" ht="13.5" customHeight="1" x14ac:dyDescent="0.2">
      <c r="A39" s="179" t="s">
        <v>103</v>
      </c>
      <c r="B39" s="191" t="s">
        <v>98</v>
      </c>
      <c r="C39" s="191" t="s">
        <v>98</v>
      </c>
      <c r="D39" s="191" t="s">
        <v>98</v>
      </c>
      <c r="E39" s="191" t="s">
        <v>98</v>
      </c>
      <c r="F39" s="191" t="s">
        <v>98</v>
      </c>
      <c r="G39" s="191" t="s">
        <v>98</v>
      </c>
      <c r="H39" s="191" t="s">
        <v>98</v>
      </c>
      <c r="I39" s="59" t="s">
        <v>98</v>
      </c>
      <c r="J39" s="59" t="s">
        <v>98</v>
      </c>
      <c r="K39" s="59" t="s">
        <v>98</v>
      </c>
    </row>
    <row r="40" spans="1:11" ht="13.5" customHeight="1" x14ac:dyDescent="0.2">
      <c r="A40" s="179" t="s">
        <v>104</v>
      </c>
      <c r="B40" s="193" t="s">
        <v>98</v>
      </c>
      <c r="C40" s="193" t="s">
        <v>98</v>
      </c>
      <c r="D40" s="193" t="s">
        <v>98</v>
      </c>
      <c r="E40" s="193" t="s">
        <v>98</v>
      </c>
      <c r="F40" s="193" t="s">
        <v>98</v>
      </c>
      <c r="G40" s="193">
        <v>3.7611015965688221E-2</v>
      </c>
      <c r="H40" s="193" t="s">
        <v>98</v>
      </c>
      <c r="I40" s="59" t="s">
        <v>98</v>
      </c>
      <c r="J40" s="59" t="s">
        <v>98</v>
      </c>
      <c r="K40" s="59">
        <v>3.76435300747337E-2</v>
      </c>
    </row>
    <row r="41" spans="1:11" ht="13.5" customHeight="1" x14ac:dyDescent="0.2">
      <c r="A41" s="179" t="s">
        <v>105</v>
      </c>
      <c r="B41" s="193">
        <v>444.35700000000003</v>
      </c>
      <c r="C41" s="193">
        <v>434.43099999999998</v>
      </c>
      <c r="D41" s="193">
        <v>438.43</v>
      </c>
      <c r="E41" s="193">
        <v>426.33064578541217</v>
      </c>
      <c r="F41" s="193">
        <v>443.54035022808114</v>
      </c>
      <c r="G41" s="193">
        <v>429.93152350378205</v>
      </c>
      <c r="H41" s="193">
        <v>434.92570160071659</v>
      </c>
      <c r="I41" s="59">
        <v>468.35599999999999</v>
      </c>
      <c r="J41" s="59">
        <v>493.94400000000002</v>
      </c>
      <c r="K41" s="59">
        <v>464.33294347184017</v>
      </c>
    </row>
    <row r="42" spans="1:11" ht="13.5" customHeight="1" x14ac:dyDescent="0.2">
      <c r="A42" s="179" t="s">
        <v>106</v>
      </c>
      <c r="B42" s="191">
        <v>72.605999999999995</v>
      </c>
      <c r="C42" s="191">
        <v>69.337999999999994</v>
      </c>
      <c r="D42" s="191">
        <v>81.838999999999999</v>
      </c>
      <c r="E42" s="191">
        <v>75.654530607807132</v>
      </c>
      <c r="F42" s="191">
        <v>78.934508471613157</v>
      </c>
      <c r="G42" s="191">
        <v>85.377006242112259</v>
      </c>
      <c r="H42" s="191">
        <v>80.767088331446203</v>
      </c>
      <c r="I42" s="59">
        <v>80.046999999999997</v>
      </c>
      <c r="J42" s="59">
        <v>123.27</v>
      </c>
      <c r="K42" s="59">
        <v>111.16134431068862</v>
      </c>
    </row>
    <row r="43" spans="1:11" ht="13.5" customHeight="1" x14ac:dyDescent="0.2">
      <c r="A43" s="179" t="s">
        <v>107</v>
      </c>
      <c r="B43" s="191">
        <v>60.207999999999998</v>
      </c>
      <c r="C43" s="191">
        <v>61.082000000000001</v>
      </c>
      <c r="D43" s="191">
        <v>65.123999999999995</v>
      </c>
      <c r="E43" s="191">
        <v>64.819774976848734</v>
      </c>
      <c r="F43" s="191">
        <v>63.29831705599527</v>
      </c>
      <c r="G43" s="191">
        <v>72.476427765881212</v>
      </c>
      <c r="H43" s="191">
        <v>66.048028068346753</v>
      </c>
      <c r="I43" s="59">
        <v>67.894000000000005</v>
      </c>
      <c r="J43" s="59">
        <v>76.381</v>
      </c>
      <c r="K43" s="59">
        <v>78.712621386268168</v>
      </c>
    </row>
    <row r="44" spans="1:11" ht="13.5" customHeight="1" x14ac:dyDescent="0.2">
      <c r="A44" s="179" t="s">
        <v>108</v>
      </c>
      <c r="B44" s="191" t="s">
        <v>98</v>
      </c>
      <c r="C44" s="191">
        <v>0.151</v>
      </c>
      <c r="D44" s="191">
        <v>0.378</v>
      </c>
      <c r="E44" s="191">
        <v>0.37751761780342885</v>
      </c>
      <c r="F44" s="191">
        <v>0.15071027870475065</v>
      </c>
      <c r="G44" s="191">
        <v>0.11283304789706466</v>
      </c>
      <c r="H44" s="191" t="s">
        <v>98</v>
      </c>
      <c r="I44" s="59">
        <v>3.7999999999999999E-2</v>
      </c>
      <c r="J44" s="59">
        <v>7.4999999999999997E-2</v>
      </c>
      <c r="K44" s="59" t="s">
        <v>98</v>
      </c>
    </row>
    <row r="45" spans="1:11" ht="13.5" customHeight="1" x14ac:dyDescent="0.2">
      <c r="A45" s="179" t="s">
        <v>109</v>
      </c>
      <c r="B45" s="191">
        <v>0.45500000000000002</v>
      </c>
      <c r="C45" s="191">
        <v>0.68200000000000005</v>
      </c>
      <c r="D45" s="191">
        <v>0.34</v>
      </c>
      <c r="E45" s="191">
        <v>0.52852466492480032</v>
      </c>
      <c r="F45" s="191">
        <v>0.82890653287612859</v>
      </c>
      <c r="G45" s="191">
        <v>0.86505336721082904</v>
      </c>
      <c r="H45" s="191">
        <v>0.45058347744181981</v>
      </c>
      <c r="I45" s="59">
        <v>0.75</v>
      </c>
      <c r="J45" s="59">
        <v>0.60099999999999998</v>
      </c>
      <c r="K45" s="59">
        <v>0.6775835413452066</v>
      </c>
    </row>
    <row r="46" spans="1:11" ht="13.5" customHeight="1" x14ac:dyDescent="0.2">
      <c r="A46" s="179" t="s">
        <v>110</v>
      </c>
      <c r="B46" s="191">
        <v>11.412000000000001</v>
      </c>
      <c r="C46" s="191">
        <v>12.345000000000001</v>
      </c>
      <c r="D46" s="191">
        <v>14.182</v>
      </c>
      <c r="E46" s="191">
        <v>15.062952950356811</v>
      </c>
      <c r="F46" s="191">
        <v>16.201354960760696</v>
      </c>
      <c r="G46" s="191">
        <v>16.774513120696948</v>
      </c>
      <c r="H46" s="191">
        <v>18.098436343913097</v>
      </c>
      <c r="I46" s="59">
        <v>17.292000000000002</v>
      </c>
      <c r="J46" s="59">
        <v>19.95</v>
      </c>
      <c r="K46" s="59">
        <v>21.682673323046611</v>
      </c>
    </row>
    <row r="47" spans="1:11" ht="13.5" customHeight="1" x14ac:dyDescent="0.2">
      <c r="A47" s="179" t="s">
        <v>111</v>
      </c>
      <c r="B47" s="191" t="s">
        <v>98</v>
      </c>
      <c r="C47" s="191" t="s">
        <v>98</v>
      </c>
      <c r="D47" s="191" t="s">
        <v>98</v>
      </c>
      <c r="E47" s="191" t="s">
        <v>98</v>
      </c>
      <c r="F47" s="191" t="s">
        <v>98</v>
      </c>
      <c r="G47" s="191" t="s">
        <v>98</v>
      </c>
      <c r="H47" s="191" t="s">
        <v>98</v>
      </c>
      <c r="I47" s="59" t="s">
        <v>98</v>
      </c>
      <c r="J47" s="59" t="s">
        <v>98</v>
      </c>
      <c r="K47" s="59" t="s">
        <v>98</v>
      </c>
    </row>
    <row r="48" spans="1:11" ht="13.5" customHeight="1" x14ac:dyDescent="0.2">
      <c r="A48" s="179" t="s">
        <v>112</v>
      </c>
      <c r="B48" s="191">
        <v>3.0329999999999999</v>
      </c>
      <c r="C48" s="191">
        <v>2.84</v>
      </c>
      <c r="D48" s="191">
        <v>2.7229999999999999</v>
      </c>
      <c r="E48" s="191">
        <v>2.7558786099650305</v>
      </c>
      <c r="F48" s="191">
        <v>2.3360093199236349</v>
      </c>
      <c r="G48" s="191">
        <v>2.7079931495295519</v>
      </c>
      <c r="H48" s="191">
        <v>2.9287926033718286</v>
      </c>
      <c r="I48" s="59">
        <v>2.8879999999999999</v>
      </c>
      <c r="J48" s="59">
        <v>2.4420000000000002</v>
      </c>
      <c r="K48" s="59">
        <v>2.8985518157544949</v>
      </c>
    </row>
    <row r="49" spans="1:11" ht="13.5" customHeight="1" x14ac:dyDescent="0.2">
      <c r="A49" s="179" t="s">
        <v>113</v>
      </c>
      <c r="B49" s="191">
        <v>2.5779999999999998</v>
      </c>
      <c r="C49" s="191">
        <v>3.03</v>
      </c>
      <c r="D49" s="191">
        <v>2.8740000000000001</v>
      </c>
      <c r="E49" s="191">
        <v>2.5671198010633161</v>
      </c>
      <c r="F49" s="191">
        <v>2.7127850166855119</v>
      </c>
      <c r="G49" s="191">
        <v>2.896048229357993</v>
      </c>
      <c r="H49" s="191">
        <v>3.1165357189725875</v>
      </c>
      <c r="I49" s="59">
        <v>2.738</v>
      </c>
      <c r="J49" s="59">
        <v>2.5550000000000002</v>
      </c>
      <c r="K49" s="59">
        <v>2.8985518157544949</v>
      </c>
    </row>
    <row r="50" spans="1:11" ht="13.5" customHeight="1" x14ac:dyDescent="0.2">
      <c r="A50" s="179" t="s">
        <v>114</v>
      </c>
      <c r="B50" s="191">
        <v>14.332000000000001</v>
      </c>
      <c r="C50" s="191">
        <v>17.192</v>
      </c>
      <c r="D50" s="191">
        <v>18.946999999999999</v>
      </c>
      <c r="E50" s="191">
        <v>19.21564674619453</v>
      </c>
      <c r="F50" s="191">
        <v>18.424331571655767</v>
      </c>
      <c r="G50" s="191">
        <v>19.783394397952005</v>
      </c>
      <c r="H50" s="191">
        <v>20.313805108002043</v>
      </c>
      <c r="I50" s="59">
        <v>16.167000000000002</v>
      </c>
      <c r="J50" s="59">
        <v>16.869</v>
      </c>
      <c r="K50" s="59">
        <v>22.284969804242351</v>
      </c>
    </row>
    <row r="51" spans="1:11" ht="13.5" customHeight="1" x14ac:dyDescent="0.2">
      <c r="A51" s="179" t="s">
        <v>122</v>
      </c>
      <c r="B51" s="191">
        <v>80.870999999999995</v>
      </c>
      <c r="C51" s="191">
        <v>77.819999999999993</v>
      </c>
      <c r="D51" s="191">
        <v>83.275999999999996</v>
      </c>
      <c r="E51" s="191">
        <v>73.427176662766911</v>
      </c>
      <c r="F51" s="191">
        <v>74.337844971118258</v>
      </c>
      <c r="G51" s="191">
        <v>73.567147228886157</v>
      </c>
      <c r="H51" s="191">
        <v>70.291022480923885</v>
      </c>
      <c r="I51" s="59">
        <v>66.543999999999997</v>
      </c>
      <c r="J51" s="59">
        <v>68.266000000000005</v>
      </c>
      <c r="K51" s="59">
        <v>70.20518358937835</v>
      </c>
    </row>
    <row r="52" spans="1:11" ht="13.5" customHeight="1" x14ac:dyDescent="0.2">
      <c r="A52" s="184" t="s">
        <v>116</v>
      </c>
      <c r="B52" s="195" t="s">
        <v>62</v>
      </c>
      <c r="C52" s="195" t="s">
        <v>62</v>
      </c>
      <c r="D52" s="195" t="s">
        <v>62</v>
      </c>
      <c r="E52" s="195" t="s">
        <v>62</v>
      </c>
      <c r="F52" s="195" t="s">
        <v>62</v>
      </c>
      <c r="G52" s="195" t="s">
        <v>62</v>
      </c>
      <c r="H52" s="195" t="s">
        <v>62</v>
      </c>
      <c r="I52" s="64">
        <v>78.058999999999997</v>
      </c>
      <c r="J52" s="64">
        <v>296.13299999999998</v>
      </c>
      <c r="K52" s="64">
        <v>55.787711570755349</v>
      </c>
    </row>
    <row r="54" spans="1:11" ht="13.5" customHeight="1" x14ac:dyDescent="0.2">
      <c r="A54" s="244" t="s">
        <v>31</v>
      </c>
    </row>
  </sheetData>
  <mergeCells count="4">
    <mergeCell ref="A30:A31"/>
    <mergeCell ref="B30:K30"/>
    <mergeCell ref="A5:A6"/>
    <mergeCell ref="B5:K5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/>
  </sheetViews>
  <sheetFormatPr defaultRowHeight="13.5" customHeight="1" x14ac:dyDescent="0.2"/>
  <cols>
    <col min="1" max="1" width="15.25" style="98" customWidth="1"/>
    <col min="2" max="11" width="6.5" style="98" customWidth="1"/>
    <col min="12" max="14" width="10.375" style="98" customWidth="1"/>
    <col min="15" max="16384" width="9" style="98"/>
  </cols>
  <sheetData>
    <row r="1" spans="1:14" ht="15" customHeight="1" x14ac:dyDescent="0.2">
      <c r="A1" s="98" t="s">
        <v>182</v>
      </c>
      <c r="L1" s="284" t="s">
        <v>157</v>
      </c>
    </row>
    <row r="2" spans="1:14" s="256" customFormat="1" ht="20.100000000000001" customHeight="1" x14ac:dyDescent="0.2">
      <c r="A2" s="255" t="s">
        <v>119</v>
      </c>
    </row>
    <row r="3" spans="1:14" ht="15" customHeight="1" x14ac:dyDescent="0.2"/>
    <row r="4" spans="1:14" ht="13.5" customHeight="1" x14ac:dyDescent="0.2">
      <c r="A4" s="221" t="s">
        <v>121</v>
      </c>
      <c r="B4" s="153"/>
      <c r="C4" s="153"/>
      <c r="D4" s="153"/>
      <c r="E4" s="153"/>
      <c r="F4" s="153"/>
      <c r="G4" s="153"/>
      <c r="H4" s="153"/>
      <c r="I4" s="153"/>
      <c r="K4" s="12" t="s">
        <v>1</v>
      </c>
    </row>
    <row r="5" spans="1:14" ht="15" customHeight="1" x14ac:dyDescent="0.2">
      <c r="A5" s="333" t="s">
        <v>95</v>
      </c>
      <c r="B5" s="334" t="s">
        <v>68</v>
      </c>
      <c r="C5" s="335"/>
      <c r="D5" s="335"/>
      <c r="E5" s="335"/>
      <c r="F5" s="335"/>
      <c r="G5" s="335"/>
      <c r="H5" s="335"/>
      <c r="I5" s="335"/>
      <c r="J5" s="335"/>
      <c r="K5" s="336"/>
      <c r="N5" s="173"/>
    </row>
    <row r="6" spans="1:14" ht="15" customHeight="1" x14ac:dyDescent="0.2">
      <c r="A6" s="333"/>
      <c r="B6" s="224">
        <v>2013</v>
      </c>
      <c r="C6" s="224">
        <v>2014</v>
      </c>
      <c r="D6" s="224">
        <v>2015</v>
      </c>
      <c r="E6" s="224">
        <v>2016</v>
      </c>
      <c r="F6" s="224">
        <v>2017</v>
      </c>
      <c r="G6" s="224">
        <v>2018</v>
      </c>
      <c r="H6" s="224">
        <v>2019</v>
      </c>
      <c r="I6" s="224">
        <v>2020</v>
      </c>
      <c r="J6" s="224">
        <v>2021</v>
      </c>
      <c r="K6" s="224">
        <v>2022</v>
      </c>
      <c r="N6" s="174"/>
    </row>
    <row r="7" spans="1:14" ht="13.5" customHeight="1" x14ac:dyDescent="0.2">
      <c r="A7" s="175" t="s">
        <v>85</v>
      </c>
      <c r="B7" s="177">
        <v>25223</v>
      </c>
      <c r="C7" s="177">
        <v>24847</v>
      </c>
      <c r="D7" s="177">
        <v>26364</v>
      </c>
      <c r="E7" s="177">
        <v>25587</v>
      </c>
      <c r="F7" s="177">
        <v>26425</v>
      </c>
      <c r="G7" s="177">
        <v>26516</v>
      </c>
      <c r="H7" s="154">
        <v>25829</v>
      </c>
      <c r="I7" s="154">
        <v>28661</v>
      </c>
      <c r="J7" s="154">
        <v>35563</v>
      </c>
      <c r="K7" s="176">
        <v>28825</v>
      </c>
      <c r="N7" s="178"/>
    </row>
    <row r="8" spans="1:14" ht="13.5" customHeight="1" x14ac:dyDescent="0.2">
      <c r="A8" s="179" t="s">
        <v>96</v>
      </c>
      <c r="B8" s="181">
        <v>267</v>
      </c>
      <c r="C8" s="181">
        <v>275</v>
      </c>
      <c r="D8" s="181">
        <v>278</v>
      </c>
      <c r="E8" s="181">
        <v>324</v>
      </c>
      <c r="F8" s="181">
        <v>427</v>
      </c>
      <c r="G8" s="181">
        <v>475</v>
      </c>
      <c r="H8" s="28">
        <v>498</v>
      </c>
      <c r="I8" s="28">
        <v>427</v>
      </c>
      <c r="J8" s="28">
        <v>690</v>
      </c>
      <c r="K8" s="28">
        <v>775</v>
      </c>
      <c r="N8" s="178"/>
    </row>
    <row r="9" spans="1:14" s="182" customFormat="1" ht="13.5" customHeight="1" x14ac:dyDescent="0.2">
      <c r="A9" s="179" t="s">
        <v>97</v>
      </c>
      <c r="B9" s="181">
        <v>5655</v>
      </c>
      <c r="C9" s="181">
        <v>5888</v>
      </c>
      <c r="D9" s="181">
        <v>6024</v>
      </c>
      <c r="E9" s="181">
        <v>5948</v>
      </c>
      <c r="F9" s="181">
        <v>5998</v>
      </c>
      <c r="G9" s="181">
        <v>6113</v>
      </c>
      <c r="H9" s="28">
        <v>5909</v>
      </c>
      <c r="I9" s="28">
        <v>6246</v>
      </c>
      <c r="J9" s="28">
        <v>5849</v>
      </c>
      <c r="K9" s="28">
        <v>5871</v>
      </c>
      <c r="N9" s="183"/>
    </row>
    <row r="10" spans="1:14" ht="13.5" customHeight="1" x14ac:dyDescent="0.2">
      <c r="A10" s="179" t="s">
        <v>99</v>
      </c>
      <c r="B10" s="181">
        <v>30</v>
      </c>
      <c r="C10" s="181">
        <v>30</v>
      </c>
      <c r="D10" s="181">
        <v>20</v>
      </c>
      <c r="E10" s="181">
        <v>23</v>
      </c>
      <c r="F10" s="181">
        <v>24</v>
      </c>
      <c r="G10" s="181">
        <v>34</v>
      </c>
      <c r="H10" s="28">
        <v>26</v>
      </c>
      <c r="I10" s="28">
        <v>26</v>
      </c>
      <c r="J10" s="28">
        <v>35</v>
      </c>
      <c r="K10" s="28">
        <v>44</v>
      </c>
      <c r="N10" s="178"/>
    </row>
    <row r="11" spans="1:14" ht="13.5" customHeight="1" x14ac:dyDescent="0.2">
      <c r="A11" s="179" t="s">
        <v>100</v>
      </c>
      <c r="B11" s="181">
        <v>435</v>
      </c>
      <c r="C11" s="181">
        <v>427</v>
      </c>
      <c r="D11" s="181">
        <v>517</v>
      </c>
      <c r="E11" s="181">
        <v>449</v>
      </c>
      <c r="F11" s="181">
        <v>450</v>
      </c>
      <c r="G11" s="181">
        <v>422</v>
      </c>
      <c r="H11" s="28">
        <v>374</v>
      </c>
      <c r="I11" s="28">
        <v>380</v>
      </c>
      <c r="J11" s="28">
        <v>401</v>
      </c>
      <c r="K11" s="28">
        <v>405</v>
      </c>
      <c r="N11" s="178"/>
    </row>
    <row r="12" spans="1:14" ht="13.5" customHeight="1" x14ac:dyDescent="0.2">
      <c r="A12" s="179" t="s">
        <v>101</v>
      </c>
      <c r="B12" s="181">
        <v>2</v>
      </c>
      <c r="C12" s="181">
        <v>74</v>
      </c>
      <c r="D12" s="181">
        <v>42</v>
      </c>
      <c r="E12" s="181">
        <v>27</v>
      </c>
      <c r="F12" s="181">
        <v>41</v>
      </c>
      <c r="G12" s="181">
        <v>36</v>
      </c>
      <c r="H12" s="28">
        <v>41</v>
      </c>
      <c r="I12" s="28">
        <v>51</v>
      </c>
      <c r="J12" s="28">
        <v>21</v>
      </c>
      <c r="K12" s="28">
        <v>35</v>
      </c>
      <c r="N12" s="178"/>
    </row>
    <row r="13" spans="1:14" ht="13.5" customHeight="1" x14ac:dyDescent="0.2">
      <c r="A13" s="179" t="s">
        <v>102</v>
      </c>
      <c r="B13" s="181">
        <v>377</v>
      </c>
      <c r="C13" s="181">
        <v>402</v>
      </c>
      <c r="D13" s="181">
        <v>490</v>
      </c>
      <c r="E13" s="181">
        <v>467</v>
      </c>
      <c r="F13" s="181">
        <v>480</v>
      </c>
      <c r="G13" s="181">
        <v>587</v>
      </c>
      <c r="H13" s="28">
        <v>568</v>
      </c>
      <c r="I13" s="28">
        <v>462</v>
      </c>
      <c r="J13" s="28">
        <v>413</v>
      </c>
      <c r="K13" s="28">
        <v>393</v>
      </c>
      <c r="N13" s="178"/>
    </row>
    <row r="14" spans="1:14" ht="13.5" customHeight="1" x14ac:dyDescent="0.2">
      <c r="A14" s="179" t="s">
        <v>103</v>
      </c>
      <c r="B14" s="181" t="s">
        <v>98</v>
      </c>
      <c r="C14" s="181" t="s">
        <v>98</v>
      </c>
      <c r="D14" s="181" t="s">
        <v>98</v>
      </c>
      <c r="E14" s="181" t="s">
        <v>98</v>
      </c>
      <c r="F14" s="181" t="s">
        <v>98</v>
      </c>
      <c r="G14" s="181" t="s">
        <v>98</v>
      </c>
      <c r="H14" s="28" t="s">
        <v>98</v>
      </c>
      <c r="I14" s="28" t="s">
        <v>98</v>
      </c>
      <c r="J14" s="28" t="s">
        <v>98</v>
      </c>
      <c r="K14" s="28" t="s">
        <v>98</v>
      </c>
      <c r="N14" s="178"/>
    </row>
    <row r="15" spans="1:14" ht="13.5" customHeight="1" x14ac:dyDescent="0.2">
      <c r="A15" s="179" t="s">
        <v>104</v>
      </c>
      <c r="B15" s="181" t="s">
        <v>98</v>
      </c>
      <c r="C15" s="181" t="s">
        <v>98</v>
      </c>
      <c r="D15" s="181" t="s">
        <v>98</v>
      </c>
      <c r="E15" s="181" t="s">
        <v>98</v>
      </c>
      <c r="F15" s="181" t="s">
        <v>98</v>
      </c>
      <c r="G15" s="181" t="s">
        <v>98</v>
      </c>
      <c r="H15" s="28" t="s">
        <v>98</v>
      </c>
      <c r="I15" s="28" t="s">
        <v>98</v>
      </c>
      <c r="J15" s="28" t="s">
        <v>98</v>
      </c>
      <c r="K15" s="28" t="s">
        <v>98</v>
      </c>
      <c r="N15" s="178"/>
    </row>
    <row r="16" spans="1:14" s="182" customFormat="1" ht="13.5" customHeight="1" x14ac:dyDescent="0.2">
      <c r="A16" s="179" t="s">
        <v>105</v>
      </c>
      <c r="B16" s="181">
        <v>14470</v>
      </c>
      <c r="C16" s="181">
        <v>13726</v>
      </c>
      <c r="D16" s="181">
        <v>14313</v>
      </c>
      <c r="E16" s="181">
        <v>13947</v>
      </c>
      <c r="F16" s="181">
        <v>14279</v>
      </c>
      <c r="G16" s="181">
        <v>13931</v>
      </c>
      <c r="H16" s="28">
        <v>13637</v>
      </c>
      <c r="I16" s="28">
        <v>14704</v>
      </c>
      <c r="J16" s="28">
        <v>15190</v>
      </c>
      <c r="K16" s="28">
        <v>14353</v>
      </c>
      <c r="N16" s="183"/>
    </row>
    <row r="17" spans="1:14" s="182" customFormat="1" ht="13.5" customHeight="1" x14ac:dyDescent="0.2">
      <c r="A17" s="179" t="s">
        <v>106</v>
      </c>
      <c r="B17" s="181">
        <v>1551</v>
      </c>
      <c r="C17" s="181">
        <v>1448</v>
      </c>
      <c r="D17" s="181">
        <v>1887</v>
      </c>
      <c r="E17" s="181">
        <v>1597</v>
      </c>
      <c r="F17" s="181">
        <v>1820</v>
      </c>
      <c r="G17" s="181">
        <v>1905</v>
      </c>
      <c r="H17" s="28">
        <v>1866</v>
      </c>
      <c r="I17" s="28">
        <v>1655</v>
      </c>
      <c r="J17" s="28">
        <v>3025</v>
      </c>
      <c r="K17" s="28">
        <v>2601</v>
      </c>
      <c r="N17" s="183"/>
    </row>
    <row r="18" spans="1:14" s="182" customFormat="1" ht="13.5" customHeight="1" x14ac:dyDescent="0.2">
      <c r="A18" s="179" t="s">
        <v>107</v>
      </c>
      <c r="B18" s="181">
        <v>1004</v>
      </c>
      <c r="C18" s="181">
        <v>1023</v>
      </c>
      <c r="D18" s="181">
        <v>1094</v>
      </c>
      <c r="E18" s="181">
        <v>1116</v>
      </c>
      <c r="F18" s="181">
        <v>1154</v>
      </c>
      <c r="G18" s="181">
        <v>1158</v>
      </c>
      <c r="H18" s="28">
        <v>1062</v>
      </c>
      <c r="I18" s="28">
        <v>1079</v>
      </c>
      <c r="J18" s="28">
        <v>1162</v>
      </c>
      <c r="K18" s="28">
        <v>1214</v>
      </c>
      <c r="N18" s="183"/>
    </row>
    <row r="19" spans="1:14" ht="13.5" customHeight="1" x14ac:dyDescent="0.2">
      <c r="A19" s="179" t="s">
        <v>108</v>
      </c>
      <c r="B19" s="181" t="s">
        <v>98</v>
      </c>
      <c r="C19" s="181">
        <v>11</v>
      </c>
      <c r="D19" s="181">
        <v>18</v>
      </c>
      <c r="E19" s="181">
        <v>13</v>
      </c>
      <c r="F19" s="181">
        <v>18</v>
      </c>
      <c r="G19" s="181">
        <v>5</v>
      </c>
      <c r="H19" s="28">
        <v>2</v>
      </c>
      <c r="I19" s="28">
        <v>2</v>
      </c>
      <c r="J19" s="28">
        <v>3</v>
      </c>
      <c r="K19" s="28">
        <v>1</v>
      </c>
      <c r="N19" s="178"/>
    </row>
    <row r="20" spans="1:14" ht="13.5" customHeight="1" x14ac:dyDescent="0.2">
      <c r="A20" s="179" t="s">
        <v>109</v>
      </c>
      <c r="B20" s="181">
        <v>30</v>
      </c>
      <c r="C20" s="181">
        <v>26</v>
      </c>
      <c r="D20" s="181">
        <v>19</v>
      </c>
      <c r="E20" s="181">
        <v>25</v>
      </c>
      <c r="F20" s="181">
        <v>28</v>
      </c>
      <c r="G20" s="181">
        <v>30</v>
      </c>
      <c r="H20" s="28">
        <v>17</v>
      </c>
      <c r="I20" s="28">
        <v>23</v>
      </c>
      <c r="J20" s="28">
        <v>28</v>
      </c>
      <c r="K20" s="28">
        <v>19</v>
      </c>
      <c r="N20" s="178"/>
    </row>
    <row r="21" spans="1:14" ht="13.5" customHeight="1" x14ac:dyDescent="0.2">
      <c r="A21" s="179" t="s">
        <v>110</v>
      </c>
      <c r="B21" s="181">
        <v>384</v>
      </c>
      <c r="C21" s="181">
        <v>413</v>
      </c>
      <c r="D21" s="181">
        <v>450</v>
      </c>
      <c r="E21" s="181">
        <v>513</v>
      </c>
      <c r="F21" s="181">
        <v>579</v>
      </c>
      <c r="G21" s="181">
        <v>630</v>
      </c>
      <c r="H21" s="28">
        <v>693</v>
      </c>
      <c r="I21" s="28">
        <v>693</v>
      </c>
      <c r="J21" s="28">
        <v>685</v>
      </c>
      <c r="K21" s="28">
        <v>731</v>
      </c>
      <c r="N21" s="178"/>
    </row>
    <row r="22" spans="1:14" ht="13.5" customHeight="1" x14ac:dyDescent="0.2">
      <c r="A22" s="179" t="s">
        <v>111</v>
      </c>
      <c r="B22" s="181">
        <v>1</v>
      </c>
      <c r="C22" s="181">
        <v>2</v>
      </c>
      <c r="D22" s="181">
        <v>1</v>
      </c>
      <c r="E22" s="181">
        <v>4</v>
      </c>
      <c r="F22" s="181">
        <v>3</v>
      </c>
      <c r="G22" s="181">
        <v>2</v>
      </c>
      <c r="H22" s="28" t="s">
        <v>98</v>
      </c>
      <c r="I22" s="28">
        <v>1</v>
      </c>
      <c r="J22" s="28">
        <v>1</v>
      </c>
      <c r="K22" s="28">
        <v>2</v>
      </c>
      <c r="N22" s="178"/>
    </row>
    <row r="23" spans="1:14" ht="13.5" customHeight="1" x14ac:dyDescent="0.2">
      <c r="A23" s="179" t="s">
        <v>112</v>
      </c>
      <c r="B23" s="181">
        <v>50</v>
      </c>
      <c r="C23" s="181">
        <v>59</v>
      </c>
      <c r="D23" s="181">
        <v>52</v>
      </c>
      <c r="E23" s="181">
        <v>50</v>
      </c>
      <c r="F23" s="181">
        <v>48</v>
      </c>
      <c r="G23" s="181">
        <v>59</v>
      </c>
      <c r="H23" s="28">
        <v>58</v>
      </c>
      <c r="I23" s="28">
        <v>57</v>
      </c>
      <c r="J23" s="28">
        <v>47</v>
      </c>
      <c r="K23" s="28">
        <v>43</v>
      </c>
      <c r="N23" s="178"/>
    </row>
    <row r="24" spans="1:14" ht="13.5" customHeight="1" x14ac:dyDescent="0.2">
      <c r="A24" s="179" t="s">
        <v>113</v>
      </c>
      <c r="B24" s="181">
        <v>88</v>
      </c>
      <c r="C24" s="181">
        <v>58</v>
      </c>
      <c r="D24" s="181">
        <v>56</v>
      </c>
      <c r="E24" s="181">
        <v>64</v>
      </c>
      <c r="F24" s="181">
        <v>47</v>
      </c>
      <c r="G24" s="181">
        <v>60</v>
      </c>
      <c r="H24" s="28">
        <v>69</v>
      </c>
      <c r="I24" s="28">
        <v>51</v>
      </c>
      <c r="J24" s="28">
        <v>54</v>
      </c>
      <c r="K24" s="28">
        <v>48</v>
      </c>
      <c r="N24" s="178"/>
    </row>
    <row r="25" spans="1:14" ht="13.5" customHeight="1" x14ac:dyDescent="0.2">
      <c r="A25" s="179" t="s">
        <v>114</v>
      </c>
      <c r="B25" s="181">
        <v>186</v>
      </c>
      <c r="C25" s="181">
        <v>263</v>
      </c>
      <c r="D25" s="181">
        <v>257</v>
      </c>
      <c r="E25" s="181">
        <v>228</v>
      </c>
      <c r="F25" s="181">
        <v>250</v>
      </c>
      <c r="G25" s="181">
        <v>231</v>
      </c>
      <c r="H25" s="28">
        <v>241</v>
      </c>
      <c r="I25" s="28">
        <v>236</v>
      </c>
      <c r="J25" s="28">
        <v>255</v>
      </c>
      <c r="K25" s="28">
        <v>307</v>
      </c>
      <c r="N25" s="178"/>
    </row>
    <row r="26" spans="1:14" s="182" customFormat="1" ht="13.5" customHeight="1" x14ac:dyDescent="0.2">
      <c r="A26" s="179" t="s">
        <v>122</v>
      </c>
      <c r="B26" s="181">
        <v>693</v>
      </c>
      <c r="C26" s="181">
        <v>722</v>
      </c>
      <c r="D26" s="181">
        <v>846</v>
      </c>
      <c r="E26" s="181">
        <v>792</v>
      </c>
      <c r="F26" s="181">
        <v>779</v>
      </c>
      <c r="G26" s="181">
        <v>838</v>
      </c>
      <c r="H26" s="28">
        <v>768</v>
      </c>
      <c r="I26" s="28">
        <v>645</v>
      </c>
      <c r="J26" s="28">
        <v>659</v>
      </c>
      <c r="K26" s="28">
        <v>668</v>
      </c>
      <c r="N26" s="183"/>
    </row>
    <row r="27" spans="1:14" ht="13.5" customHeight="1" x14ac:dyDescent="0.2">
      <c r="A27" s="184" t="s">
        <v>116</v>
      </c>
      <c r="B27" s="185" t="s">
        <v>62</v>
      </c>
      <c r="C27" s="185" t="s">
        <v>62</v>
      </c>
      <c r="D27" s="185" t="s">
        <v>62</v>
      </c>
      <c r="E27" s="185" t="s">
        <v>62</v>
      </c>
      <c r="F27" s="185" t="s">
        <v>62</v>
      </c>
      <c r="G27" s="185" t="s">
        <v>62</v>
      </c>
      <c r="H27" s="185" t="s">
        <v>62</v>
      </c>
      <c r="I27" s="33">
        <v>1923</v>
      </c>
      <c r="J27" s="33">
        <v>7045</v>
      </c>
      <c r="K27" s="33">
        <v>1315</v>
      </c>
      <c r="N27" s="163"/>
    </row>
    <row r="29" spans="1:14" s="187" customFormat="1" ht="13.5" customHeight="1" x14ac:dyDescent="0.2">
      <c r="A29" s="221" t="s">
        <v>91</v>
      </c>
      <c r="B29" s="153"/>
      <c r="C29" s="153"/>
      <c r="D29" s="153"/>
      <c r="E29" s="153"/>
      <c r="F29" s="153"/>
      <c r="G29" s="153"/>
      <c r="H29" s="153"/>
      <c r="I29" s="153"/>
      <c r="K29" s="12" t="s">
        <v>24</v>
      </c>
    </row>
    <row r="30" spans="1:14" ht="15" customHeight="1" x14ac:dyDescent="0.2">
      <c r="A30" s="333" t="s">
        <v>95</v>
      </c>
      <c r="B30" s="334" t="s">
        <v>68</v>
      </c>
      <c r="C30" s="335"/>
      <c r="D30" s="335"/>
      <c r="E30" s="335"/>
      <c r="F30" s="335"/>
      <c r="G30" s="335"/>
      <c r="H30" s="335"/>
      <c r="I30" s="335"/>
      <c r="J30" s="335"/>
      <c r="K30" s="336"/>
    </row>
    <row r="31" spans="1:14" ht="15" customHeight="1" x14ac:dyDescent="0.2">
      <c r="A31" s="333"/>
      <c r="B31" s="224">
        <v>2013</v>
      </c>
      <c r="C31" s="224">
        <v>2014</v>
      </c>
      <c r="D31" s="224">
        <v>2015</v>
      </c>
      <c r="E31" s="224">
        <v>2016</v>
      </c>
      <c r="F31" s="224">
        <v>2017</v>
      </c>
      <c r="G31" s="224">
        <v>2018</v>
      </c>
      <c r="H31" s="224">
        <v>2019</v>
      </c>
      <c r="I31" s="224">
        <v>2020</v>
      </c>
      <c r="J31" s="224">
        <v>2021</v>
      </c>
      <c r="K31" s="224">
        <v>2022</v>
      </c>
    </row>
    <row r="32" spans="1:14" ht="13.5" customHeight="1" x14ac:dyDescent="0.2">
      <c r="A32" s="175" t="s">
        <v>85</v>
      </c>
      <c r="B32" s="189">
        <v>908.65099999999995</v>
      </c>
      <c r="C32" s="189">
        <v>894.43499999999995</v>
      </c>
      <c r="D32" s="189">
        <v>948.48299999999995</v>
      </c>
      <c r="E32" s="189">
        <v>919.76227162984344</v>
      </c>
      <c r="F32" s="189">
        <v>948.78789429228232</v>
      </c>
      <c r="G32" s="189">
        <v>951.08456854885708</v>
      </c>
      <c r="H32" s="55">
        <v>925.46096135934442</v>
      </c>
      <c r="I32" s="55">
        <v>1026.2080000000001</v>
      </c>
      <c r="J32" s="55">
        <v>1279.0830000000001</v>
      </c>
      <c r="K32" s="55">
        <v>1038.6436700928996</v>
      </c>
    </row>
    <row r="33" spans="1:11" ht="13.5" customHeight="1" x14ac:dyDescent="0.2">
      <c r="A33" s="179" t="s">
        <v>96</v>
      </c>
      <c r="B33" s="191">
        <v>9.6189999999999998</v>
      </c>
      <c r="C33" s="191">
        <v>9.8989999999999991</v>
      </c>
      <c r="D33" s="191">
        <v>10.000999999999999</v>
      </c>
      <c r="E33" s="191">
        <v>11.646655567595625</v>
      </c>
      <c r="F33" s="191">
        <v>15.331407033597143</v>
      </c>
      <c r="G33" s="191">
        <v>17.037455500856357</v>
      </c>
      <c r="H33" s="59">
        <v>17.843492150565393</v>
      </c>
      <c r="I33" s="59">
        <v>15.289</v>
      </c>
      <c r="J33" s="59">
        <v>24.817</v>
      </c>
      <c r="K33" s="59">
        <v>27.925371875871541</v>
      </c>
    </row>
    <row r="34" spans="1:11" ht="13.5" customHeight="1" x14ac:dyDescent="0.2">
      <c r="A34" s="179" t="s">
        <v>97</v>
      </c>
      <c r="B34" s="191">
        <v>203.72</v>
      </c>
      <c r="C34" s="191">
        <v>211.95400000000001</v>
      </c>
      <c r="D34" s="191">
        <v>216.72200000000001</v>
      </c>
      <c r="E34" s="191">
        <v>213.80959048166292</v>
      </c>
      <c r="F34" s="191">
        <v>215.35779716045826</v>
      </c>
      <c r="G34" s="191">
        <v>219.26308521417874</v>
      </c>
      <c r="H34" s="59">
        <v>211.72127533672872</v>
      </c>
      <c r="I34" s="59">
        <v>223.63800000000001</v>
      </c>
      <c r="J34" s="59">
        <v>210.369</v>
      </c>
      <c r="K34" s="59">
        <v>211.54820423644108</v>
      </c>
    </row>
    <row r="35" spans="1:11" ht="13.5" customHeight="1" x14ac:dyDescent="0.2">
      <c r="A35" s="179" t="s">
        <v>99</v>
      </c>
      <c r="B35" s="191">
        <v>1.081</v>
      </c>
      <c r="C35" s="191">
        <v>1.08</v>
      </c>
      <c r="D35" s="191">
        <v>0.72</v>
      </c>
      <c r="E35" s="191">
        <v>0.82676875942808448</v>
      </c>
      <c r="F35" s="191">
        <v>0.86171842811787236</v>
      </c>
      <c r="G35" s="191">
        <v>1.2195231305876129</v>
      </c>
      <c r="H35" s="59">
        <v>0.9315879436038158</v>
      </c>
      <c r="I35" s="59">
        <v>0.93100000000000005</v>
      </c>
      <c r="J35" s="59">
        <v>1.2589999999999999</v>
      </c>
      <c r="K35" s="59">
        <v>1.5854404677914165</v>
      </c>
    </row>
    <row r="36" spans="1:11" ht="13.5" customHeight="1" x14ac:dyDescent="0.2">
      <c r="A36" s="179" t="s">
        <v>100</v>
      </c>
      <c r="B36" s="191">
        <v>15.670999999999999</v>
      </c>
      <c r="C36" s="191">
        <v>15.371</v>
      </c>
      <c r="D36" s="191">
        <v>18.600000000000001</v>
      </c>
      <c r="E36" s="191">
        <v>16.139964042748257</v>
      </c>
      <c r="F36" s="191">
        <v>16.157220527210107</v>
      </c>
      <c r="G36" s="191">
        <v>15.136434150234489</v>
      </c>
      <c r="H36" s="59">
        <v>13.400534265685655</v>
      </c>
      <c r="I36" s="59">
        <v>13.606</v>
      </c>
      <c r="J36" s="59">
        <v>14.423</v>
      </c>
      <c r="K36" s="59">
        <v>14.593258851261902</v>
      </c>
    </row>
    <row r="37" spans="1:11" ht="13.5" customHeight="1" x14ac:dyDescent="0.2">
      <c r="A37" s="179" t="s">
        <v>101</v>
      </c>
      <c r="B37" s="191">
        <v>7.1999999999999995E-2</v>
      </c>
      <c r="C37" s="191">
        <v>2.6640000000000001</v>
      </c>
      <c r="D37" s="191">
        <v>1.5109999999999999</v>
      </c>
      <c r="E37" s="191">
        <v>0.97055463063296865</v>
      </c>
      <c r="F37" s="191">
        <v>1.4721023147013652</v>
      </c>
      <c r="G37" s="191">
        <v>1.2912597853280607</v>
      </c>
      <c r="H37" s="59">
        <v>1.4690425264521709</v>
      </c>
      <c r="I37" s="59">
        <v>1.8260000000000001</v>
      </c>
      <c r="J37" s="59">
        <v>0.755</v>
      </c>
      <c r="K37" s="59">
        <v>1.261145826652263</v>
      </c>
    </row>
    <row r="38" spans="1:11" ht="13.5" customHeight="1" x14ac:dyDescent="0.2">
      <c r="A38" s="179" t="s">
        <v>102</v>
      </c>
      <c r="B38" s="191">
        <v>13.581</v>
      </c>
      <c r="C38" s="191">
        <v>14.471</v>
      </c>
      <c r="D38" s="191">
        <v>17.628</v>
      </c>
      <c r="E38" s="191">
        <v>16.787000463170237</v>
      </c>
      <c r="F38" s="191">
        <v>17.234368562357446</v>
      </c>
      <c r="G38" s="191">
        <v>21.054708166321433</v>
      </c>
      <c r="H38" s="59">
        <v>20.351613537191049</v>
      </c>
      <c r="I38" s="59">
        <v>16.542000000000002</v>
      </c>
      <c r="J38" s="59">
        <v>14.853999999999999</v>
      </c>
      <c r="K38" s="59">
        <v>14.160865996409697</v>
      </c>
    </row>
    <row r="39" spans="1:11" ht="13.5" customHeight="1" x14ac:dyDescent="0.2">
      <c r="A39" s="179" t="s">
        <v>103</v>
      </c>
      <c r="B39" s="191" t="s">
        <v>98</v>
      </c>
      <c r="C39" s="191" t="s">
        <v>98</v>
      </c>
      <c r="D39" s="191" t="s">
        <v>98</v>
      </c>
      <c r="E39" s="191" t="s">
        <v>98</v>
      </c>
      <c r="F39" s="191" t="s">
        <v>98</v>
      </c>
      <c r="G39" s="191" t="s">
        <v>98</v>
      </c>
      <c r="H39" s="59" t="s">
        <v>98</v>
      </c>
      <c r="I39" s="59" t="s">
        <v>98</v>
      </c>
      <c r="J39" s="59" t="s">
        <v>98</v>
      </c>
      <c r="K39" s="59" t="s">
        <v>98</v>
      </c>
    </row>
    <row r="40" spans="1:11" ht="13.5" customHeight="1" x14ac:dyDescent="0.2">
      <c r="A40" s="179" t="s">
        <v>104</v>
      </c>
      <c r="B40" s="193" t="s">
        <v>98</v>
      </c>
      <c r="C40" s="193" t="s">
        <v>98</v>
      </c>
      <c r="D40" s="193" t="s">
        <v>98</v>
      </c>
      <c r="E40" s="193" t="s">
        <v>98</v>
      </c>
      <c r="F40" s="193" t="s">
        <v>98</v>
      </c>
      <c r="G40" s="193" t="s">
        <v>98</v>
      </c>
      <c r="H40" s="59" t="s">
        <v>98</v>
      </c>
      <c r="I40" s="59" t="s">
        <v>98</v>
      </c>
      <c r="J40" s="59" t="s">
        <v>98</v>
      </c>
      <c r="K40" s="59" t="s">
        <v>98</v>
      </c>
    </row>
    <row r="41" spans="1:11" ht="13.5" customHeight="1" x14ac:dyDescent="0.2">
      <c r="A41" s="179" t="s">
        <v>105</v>
      </c>
      <c r="B41" s="193">
        <v>521.27700000000004</v>
      </c>
      <c r="C41" s="193">
        <v>494.10399999999998</v>
      </c>
      <c r="D41" s="193">
        <v>514.93100000000004</v>
      </c>
      <c r="E41" s="193">
        <v>501.34538642363015</v>
      </c>
      <c r="F41" s="193">
        <v>512.68655979562914</v>
      </c>
      <c r="G41" s="193">
        <v>499.68166859458921</v>
      </c>
      <c r="H41" s="59">
        <v>488.6178764202013</v>
      </c>
      <c r="I41" s="59">
        <v>526.476</v>
      </c>
      <c r="J41" s="59">
        <v>546.33399999999995</v>
      </c>
      <c r="K41" s="59">
        <v>517.1778871411409</v>
      </c>
    </row>
    <row r="42" spans="1:11" ht="13.5" customHeight="1" x14ac:dyDescent="0.2">
      <c r="A42" s="179" t="s">
        <v>106</v>
      </c>
      <c r="B42" s="191">
        <v>55.874000000000002</v>
      </c>
      <c r="C42" s="191">
        <v>52.125</v>
      </c>
      <c r="D42" s="191">
        <v>67.888000000000005</v>
      </c>
      <c r="E42" s="191">
        <v>57.406509078550044</v>
      </c>
      <c r="F42" s="191">
        <v>65.346980798938645</v>
      </c>
      <c r="G42" s="191">
        <v>68.329163640276548</v>
      </c>
      <c r="H42" s="59">
        <v>66.859350106335384</v>
      </c>
      <c r="I42" s="59">
        <v>59.256999999999998</v>
      </c>
      <c r="J42" s="59">
        <v>108.79900000000001</v>
      </c>
      <c r="K42" s="59">
        <v>93.721151289215328</v>
      </c>
    </row>
    <row r="43" spans="1:11" ht="13.5" customHeight="1" x14ac:dyDescent="0.2">
      <c r="A43" s="179" t="s">
        <v>107</v>
      </c>
      <c r="B43" s="191">
        <v>36.168999999999997</v>
      </c>
      <c r="C43" s="191">
        <v>36.826000000000001</v>
      </c>
      <c r="D43" s="191">
        <v>39.357999999999997</v>
      </c>
      <c r="E43" s="191">
        <v>40.116258066162715</v>
      </c>
      <c r="F43" s="191">
        <v>41.43429441866769</v>
      </c>
      <c r="G43" s="191">
        <v>41.535523094719288</v>
      </c>
      <c r="H43" s="59">
        <v>38.051784465663552</v>
      </c>
      <c r="I43" s="59">
        <v>38.634</v>
      </c>
      <c r="J43" s="59">
        <v>41.792999999999999</v>
      </c>
      <c r="K43" s="59">
        <v>43.743743815881359</v>
      </c>
    </row>
    <row r="44" spans="1:11" ht="13.5" customHeight="1" x14ac:dyDescent="0.2">
      <c r="A44" s="179" t="s">
        <v>108</v>
      </c>
      <c r="B44" s="191" t="s">
        <v>98</v>
      </c>
      <c r="C44" s="191">
        <v>0.39600000000000002</v>
      </c>
      <c r="D44" s="191">
        <v>0.64800000000000002</v>
      </c>
      <c r="E44" s="191">
        <v>0.46730408141587382</v>
      </c>
      <c r="F44" s="191">
        <v>0.64628882108840424</v>
      </c>
      <c r="G44" s="191">
        <v>0.17934163685111953</v>
      </c>
      <c r="H44" s="59">
        <v>7.1660611046447373E-2</v>
      </c>
      <c r="I44" s="59">
        <v>7.1999999999999995E-2</v>
      </c>
      <c r="J44" s="59">
        <v>0.108</v>
      </c>
      <c r="K44" s="59">
        <v>3.6032737904350381E-2</v>
      </c>
    </row>
    <row r="45" spans="1:11" ht="13.5" customHeight="1" x14ac:dyDescent="0.2">
      <c r="A45" s="179" t="s">
        <v>109</v>
      </c>
      <c r="B45" s="191">
        <v>1.081</v>
      </c>
      <c r="C45" s="191">
        <v>0.93600000000000005</v>
      </c>
      <c r="D45" s="191">
        <v>0.68400000000000005</v>
      </c>
      <c r="E45" s="191">
        <v>0.89866169503052662</v>
      </c>
      <c r="F45" s="191">
        <v>1.0053381661375178</v>
      </c>
      <c r="G45" s="191">
        <v>1.0760498211067173</v>
      </c>
      <c r="H45" s="59">
        <v>0.60911519389480262</v>
      </c>
      <c r="I45" s="59">
        <v>0.82399999999999995</v>
      </c>
      <c r="J45" s="59">
        <v>1.0069999999999999</v>
      </c>
      <c r="K45" s="59">
        <v>0.68462202018265716</v>
      </c>
    </row>
    <row r="46" spans="1:11" ht="13.5" customHeight="1" x14ac:dyDescent="0.2">
      <c r="A46" s="179" t="s">
        <v>110</v>
      </c>
      <c r="B46" s="191">
        <v>13.833</v>
      </c>
      <c r="C46" s="191">
        <v>14.867000000000001</v>
      </c>
      <c r="D46" s="191">
        <v>16.189</v>
      </c>
      <c r="E46" s="191">
        <v>18.440537982026406</v>
      </c>
      <c r="F46" s="191">
        <v>20.788957078343667</v>
      </c>
      <c r="G46" s="191">
        <v>22.597046243241063</v>
      </c>
      <c r="H46" s="59">
        <v>24.830401727594008</v>
      </c>
      <c r="I46" s="59">
        <v>24.812999999999999</v>
      </c>
      <c r="J46" s="59">
        <v>24.637</v>
      </c>
      <c r="K46" s="59">
        <v>26.339931408080123</v>
      </c>
    </row>
    <row r="47" spans="1:11" ht="13.5" customHeight="1" x14ac:dyDescent="0.2">
      <c r="A47" s="179" t="s">
        <v>111</v>
      </c>
      <c r="B47" s="191">
        <v>3.5999999999999997E-2</v>
      </c>
      <c r="C47" s="191">
        <v>7.1999999999999995E-2</v>
      </c>
      <c r="D47" s="191">
        <v>3.5999999999999997E-2</v>
      </c>
      <c r="E47" s="191">
        <v>0.14378587120488426</v>
      </c>
      <c r="F47" s="191">
        <v>0.10771480351473404</v>
      </c>
      <c r="G47" s="191">
        <v>7.1736654740447811E-2</v>
      </c>
      <c r="H47" s="59" t="s">
        <v>98</v>
      </c>
      <c r="I47" s="59">
        <v>3.5999999999999997E-2</v>
      </c>
      <c r="J47" s="59">
        <v>3.5999999999999997E-2</v>
      </c>
      <c r="K47" s="59">
        <v>7.2065475808700763E-2</v>
      </c>
    </row>
    <row r="48" spans="1:11" ht="13.5" customHeight="1" x14ac:dyDescent="0.2">
      <c r="A48" s="179" t="s">
        <v>112</v>
      </c>
      <c r="B48" s="191">
        <v>1.8009999999999999</v>
      </c>
      <c r="C48" s="191">
        <v>2.1240000000000001</v>
      </c>
      <c r="D48" s="191">
        <v>1.871</v>
      </c>
      <c r="E48" s="191">
        <v>1.7973233900610532</v>
      </c>
      <c r="F48" s="191">
        <v>1.7234368562357447</v>
      </c>
      <c r="G48" s="191">
        <v>2.1162313148432106</v>
      </c>
      <c r="H48" s="59">
        <v>2.0781577203469737</v>
      </c>
      <c r="I48" s="59">
        <v>2.0409999999999999</v>
      </c>
      <c r="J48" s="59">
        <v>1.69</v>
      </c>
      <c r="K48" s="59">
        <v>1.5494077298870661</v>
      </c>
    </row>
    <row r="49" spans="1:11" ht="13.5" customHeight="1" x14ac:dyDescent="0.2">
      <c r="A49" s="179" t="s">
        <v>113</v>
      </c>
      <c r="B49" s="191">
        <v>3.17</v>
      </c>
      <c r="C49" s="191">
        <v>2.0880000000000001</v>
      </c>
      <c r="D49" s="191">
        <v>2.0150000000000001</v>
      </c>
      <c r="E49" s="191">
        <v>2.3005739392781481</v>
      </c>
      <c r="F49" s="191">
        <v>1.6875319217308331</v>
      </c>
      <c r="G49" s="191">
        <v>2.1520996422134346</v>
      </c>
      <c r="H49" s="59">
        <v>2.4722910811024339</v>
      </c>
      <c r="I49" s="59">
        <v>1.8260000000000001</v>
      </c>
      <c r="J49" s="59">
        <v>1.9419999999999999</v>
      </c>
      <c r="K49" s="59">
        <v>1.7295714194088181</v>
      </c>
    </row>
    <row r="50" spans="1:11" ht="13.5" customHeight="1" x14ac:dyDescent="0.2">
      <c r="A50" s="179" t="s">
        <v>114</v>
      </c>
      <c r="B50" s="191">
        <v>6.7009999999999996</v>
      </c>
      <c r="C50" s="191">
        <v>9.4670000000000005</v>
      </c>
      <c r="D50" s="191">
        <v>9.2460000000000004</v>
      </c>
      <c r="E50" s="191">
        <v>8.1957946586784036</v>
      </c>
      <c r="F50" s="191">
        <v>8.9762336262278364</v>
      </c>
      <c r="G50" s="191">
        <v>8.2855836225217221</v>
      </c>
      <c r="H50" s="59">
        <v>8.6351036310969072</v>
      </c>
      <c r="I50" s="59">
        <v>8.4499999999999993</v>
      </c>
      <c r="J50" s="59">
        <v>9.1720000000000006</v>
      </c>
      <c r="K50" s="59">
        <v>11.062050536635565</v>
      </c>
    </row>
    <row r="51" spans="1:11" ht="13.5" customHeight="1" x14ac:dyDescent="0.2">
      <c r="A51" s="179" t="s">
        <v>122</v>
      </c>
      <c r="B51" s="191">
        <v>24.965</v>
      </c>
      <c r="C51" s="191">
        <v>25.99</v>
      </c>
      <c r="D51" s="191">
        <v>30.436</v>
      </c>
      <c r="E51" s="191">
        <v>28.469602498567085</v>
      </c>
      <c r="F51" s="191">
        <v>27.969943979325937</v>
      </c>
      <c r="G51" s="191">
        <v>30.057658336247638</v>
      </c>
      <c r="H51" s="59">
        <v>27.517674641835786</v>
      </c>
      <c r="I51" s="59">
        <v>23.094000000000001</v>
      </c>
      <c r="J51" s="59">
        <v>23.702000000000002</v>
      </c>
      <c r="K51" s="59">
        <v>24.069868920106053</v>
      </c>
    </row>
    <row r="52" spans="1:11" ht="13.5" customHeight="1" x14ac:dyDescent="0.2">
      <c r="A52" s="184" t="s">
        <v>116</v>
      </c>
      <c r="B52" s="195" t="s">
        <v>62</v>
      </c>
      <c r="C52" s="195" t="s">
        <v>62</v>
      </c>
      <c r="D52" s="195" t="s">
        <v>62</v>
      </c>
      <c r="E52" s="195" t="s">
        <v>62</v>
      </c>
      <c r="F52" s="195" t="s">
        <v>62</v>
      </c>
      <c r="G52" s="195" t="s">
        <v>62</v>
      </c>
      <c r="H52" s="195" t="s">
        <v>62</v>
      </c>
      <c r="I52" s="64">
        <v>68.852999999999994</v>
      </c>
      <c r="J52" s="64">
        <v>253.38499999999999</v>
      </c>
      <c r="K52" s="64">
        <v>47.383050344220749</v>
      </c>
    </row>
    <row r="54" spans="1:11" ht="13.5" customHeight="1" x14ac:dyDescent="0.2">
      <c r="A54" s="69" t="s">
        <v>31</v>
      </c>
    </row>
  </sheetData>
  <mergeCells count="4">
    <mergeCell ref="A30:A31"/>
    <mergeCell ref="B30:K30"/>
    <mergeCell ref="A5:A6"/>
    <mergeCell ref="B5:K5"/>
  </mergeCells>
  <hyperlinks>
    <hyperlink ref="L1" location="Obsah!A1" display="Naspäť na obsah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zoomScaleNormal="100" workbookViewId="0"/>
  </sheetViews>
  <sheetFormatPr defaultRowHeight="14.25" x14ac:dyDescent="0.2"/>
  <cols>
    <col min="10" max="10" width="25.625" customWidth="1"/>
  </cols>
  <sheetData>
    <row r="1" spans="1:20" ht="15" customHeight="1" x14ac:dyDescent="0.2">
      <c r="A1" s="263" t="s">
        <v>182</v>
      </c>
      <c r="J1" s="284" t="s">
        <v>157</v>
      </c>
    </row>
    <row r="2" spans="1:20" ht="20.100000000000001" customHeight="1" x14ac:dyDescent="0.2">
      <c r="A2" s="283" t="s">
        <v>180</v>
      </c>
    </row>
    <row r="3" spans="1:20" ht="15" customHeight="1" x14ac:dyDescent="0.2">
      <c r="J3" s="263" t="s">
        <v>164</v>
      </c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x14ac:dyDescent="0.2">
      <c r="J4" s="337" t="s">
        <v>165</v>
      </c>
      <c r="K4" s="338" t="s">
        <v>166</v>
      </c>
      <c r="L4" s="339"/>
      <c r="M4" s="339"/>
      <c r="N4" s="339"/>
      <c r="O4" s="339"/>
      <c r="P4" s="339"/>
      <c r="Q4" s="339"/>
      <c r="R4" s="339"/>
      <c r="S4" s="339"/>
      <c r="T4" s="340"/>
    </row>
    <row r="5" spans="1:20" x14ac:dyDescent="0.2">
      <c r="J5" s="337"/>
      <c r="K5" s="264">
        <v>2013</v>
      </c>
      <c r="L5" s="264">
        <v>2014</v>
      </c>
      <c r="M5" s="264">
        <v>2015</v>
      </c>
      <c r="N5" s="264">
        <v>2016</v>
      </c>
      <c r="O5" s="264">
        <v>2017</v>
      </c>
      <c r="P5" s="264">
        <v>2018</v>
      </c>
      <c r="Q5" s="264">
        <v>2019</v>
      </c>
      <c r="R5" s="265">
        <v>2020</v>
      </c>
      <c r="S5" s="265">
        <v>2021</v>
      </c>
      <c r="T5" s="265">
        <v>2022</v>
      </c>
    </row>
    <row r="6" spans="1:20" x14ac:dyDescent="0.2">
      <c r="J6" s="266" t="s">
        <v>167</v>
      </c>
      <c r="K6" s="267">
        <v>26866</v>
      </c>
      <c r="L6" s="267">
        <v>26499</v>
      </c>
      <c r="M6" s="267">
        <v>27462</v>
      </c>
      <c r="N6" s="267">
        <v>26764</v>
      </c>
      <c r="O6" s="267">
        <v>27489</v>
      </c>
      <c r="P6" s="267">
        <v>27777</v>
      </c>
      <c r="Q6" s="267">
        <v>27405</v>
      </c>
      <c r="R6" s="267">
        <v>30428</v>
      </c>
      <c r="S6" s="154">
        <v>37898</v>
      </c>
      <c r="T6" s="154">
        <v>30758</v>
      </c>
    </row>
    <row r="7" spans="1:20" x14ac:dyDescent="0.2">
      <c r="J7" s="268" t="s">
        <v>9</v>
      </c>
      <c r="K7" s="268"/>
      <c r="L7" s="268"/>
      <c r="M7" s="268"/>
      <c r="N7" s="268"/>
      <c r="O7" s="268"/>
      <c r="P7" s="268"/>
      <c r="Q7" s="268"/>
      <c r="R7" s="268"/>
      <c r="S7" s="268"/>
      <c r="T7" s="269"/>
    </row>
    <row r="8" spans="1:20" x14ac:dyDescent="0.2">
      <c r="J8" s="270" t="s">
        <v>168</v>
      </c>
      <c r="K8" s="271">
        <v>7700</v>
      </c>
      <c r="L8" s="271">
        <v>7581</v>
      </c>
      <c r="M8" s="271">
        <v>7633</v>
      </c>
      <c r="N8" s="271">
        <v>7616</v>
      </c>
      <c r="O8" s="271">
        <v>7668</v>
      </c>
      <c r="P8" s="271">
        <v>7765</v>
      </c>
      <c r="Q8" s="271">
        <v>7591</v>
      </c>
      <c r="R8" s="271">
        <v>7781</v>
      </c>
      <c r="S8" s="28">
        <v>7190</v>
      </c>
      <c r="T8" s="28">
        <v>7201</v>
      </c>
    </row>
    <row r="9" spans="1:20" x14ac:dyDescent="0.2">
      <c r="J9" s="270" t="s">
        <v>169</v>
      </c>
      <c r="K9" s="271">
        <v>11720</v>
      </c>
      <c r="L9" s="271">
        <v>11472</v>
      </c>
      <c r="M9" s="271">
        <v>11593</v>
      </c>
      <c r="N9" s="271">
        <v>11293</v>
      </c>
      <c r="O9" s="271">
        <v>11772</v>
      </c>
      <c r="P9" s="271">
        <v>11431</v>
      </c>
      <c r="Q9" s="271">
        <v>11583</v>
      </c>
      <c r="R9" s="271">
        <v>12486</v>
      </c>
      <c r="S9" s="28">
        <v>13147</v>
      </c>
      <c r="T9" s="28">
        <v>12335</v>
      </c>
    </row>
    <row r="10" spans="1:20" x14ac:dyDescent="0.2">
      <c r="J10" s="270" t="s">
        <v>170</v>
      </c>
      <c r="K10" s="271">
        <v>1915</v>
      </c>
      <c r="L10" s="271">
        <v>1831</v>
      </c>
      <c r="M10" s="271">
        <v>2164</v>
      </c>
      <c r="N10" s="271">
        <v>2004</v>
      </c>
      <c r="O10" s="271">
        <v>2095</v>
      </c>
      <c r="P10" s="271">
        <v>2270</v>
      </c>
      <c r="Q10" s="271">
        <v>2151</v>
      </c>
      <c r="R10" s="271">
        <v>2134</v>
      </c>
      <c r="S10" s="28">
        <v>3281</v>
      </c>
      <c r="T10" s="28">
        <v>2953</v>
      </c>
    </row>
    <row r="11" spans="1:20" x14ac:dyDescent="0.2">
      <c r="J11" s="270" t="s">
        <v>171</v>
      </c>
      <c r="K11" s="271">
        <v>1588</v>
      </c>
      <c r="L11" s="271">
        <v>1613</v>
      </c>
      <c r="M11" s="271">
        <v>1722</v>
      </c>
      <c r="N11" s="271">
        <v>1717</v>
      </c>
      <c r="O11" s="271">
        <v>1680</v>
      </c>
      <c r="P11" s="271">
        <v>1927</v>
      </c>
      <c r="Q11" s="271">
        <v>1759</v>
      </c>
      <c r="R11" s="271">
        <v>1810</v>
      </c>
      <c r="S11" s="28">
        <v>2033</v>
      </c>
      <c r="T11" s="28">
        <v>2091</v>
      </c>
    </row>
    <row r="12" spans="1:20" x14ac:dyDescent="0.2">
      <c r="J12" s="270" t="s">
        <v>172</v>
      </c>
      <c r="K12" s="268">
        <v>2133</v>
      </c>
      <c r="L12" s="268">
        <v>2055</v>
      </c>
      <c r="M12" s="268">
        <v>2202</v>
      </c>
      <c r="N12" s="268">
        <v>1945</v>
      </c>
      <c r="O12" s="268">
        <v>1973</v>
      </c>
      <c r="P12" s="268">
        <v>1956</v>
      </c>
      <c r="Q12" s="268">
        <v>1872</v>
      </c>
      <c r="R12" s="268">
        <v>1774</v>
      </c>
      <c r="S12" s="268">
        <v>1817</v>
      </c>
      <c r="T12" s="269">
        <v>1865</v>
      </c>
    </row>
    <row r="13" spans="1:20" x14ac:dyDescent="0.2">
      <c r="J13" s="272" t="s">
        <v>173</v>
      </c>
      <c r="K13" s="273" t="s">
        <v>62</v>
      </c>
      <c r="L13" s="273" t="s">
        <v>62</v>
      </c>
      <c r="M13" s="273" t="s">
        <v>62</v>
      </c>
      <c r="N13" s="273" t="s">
        <v>62</v>
      </c>
      <c r="O13" s="273" t="s">
        <v>62</v>
      </c>
      <c r="P13" s="273" t="s">
        <v>62</v>
      </c>
      <c r="Q13" s="273" t="s">
        <v>62</v>
      </c>
      <c r="R13" s="274">
        <v>2081</v>
      </c>
      <c r="S13" s="33">
        <v>7882</v>
      </c>
      <c r="T13" s="33">
        <v>1482</v>
      </c>
    </row>
    <row r="14" spans="1:20" x14ac:dyDescent="0.2">
      <c r="J14" s="341" t="s">
        <v>174</v>
      </c>
      <c r="K14" s="341"/>
      <c r="L14" s="341"/>
      <c r="M14" s="341"/>
      <c r="N14" s="341"/>
      <c r="O14" s="341"/>
      <c r="P14" s="341"/>
      <c r="Q14" s="341"/>
      <c r="R14" s="341"/>
      <c r="S14" s="341"/>
      <c r="T14" s="341"/>
    </row>
    <row r="15" spans="1:20" x14ac:dyDescent="0.2">
      <c r="J15" s="266" t="s">
        <v>167</v>
      </c>
      <c r="K15" s="275">
        <v>1018.6085827991035</v>
      </c>
      <c r="L15" s="275">
        <v>1003.486204762839</v>
      </c>
      <c r="M15" s="275">
        <v>1038.5730304571696</v>
      </c>
      <c r="N15" s="275">
        <v>1010.3881522890969</v>
      </c>
      <c r="O15" s="275">
        <v>1035.7187128287226</v>
      </c>
      <c r="P15" s="275">
        <v>1044.7211904789217</v>
      </c>
      <c r="Q15" s="275">
        <v>1029.0200166077561</v>
      </c>
      <c r="R15" s="275">
        <v>1141.37043975096</v>
      </c>
      <c r="S15" s="275">
        <v>1423.8589999999999</v>
      </c>
      <c r="T15" s="276">
        <v>1157.839698038659</v>
      </c>
    </row>
    <row r="16" spans="1:20" x14ac:dyDescent="0.2">
      <c r="J16" s="268" t="s">
        <v>9</v>
      </c>
      <c r="K16" s="268"/>
      <c r="L16" s="268"/>
      <c r="M16" s="268"/>
      <c r="N16" s="268"/>
      <c r="O16" s="268"/>
      <c r="P16" s="268"/>
      <c r="Q16" s="268"/>
      <c r="R16" s="268"/>
      <c r="S16" s="268"/>
      <c r="T16" s="269"/>
    </row>
    <row r="17" spans="10:20" x14ac:dyDescent="0.2">
      <c r="J17" s="270" t="s">
        <v>168</v>
      </c>
      <c r="K17" s="277">
        <v>291.94096953595982</v>
      </c>
      <c r="L17" s="277">
        <v>287.08362271433191</v>
      </c>
      <c r="M17" s="277">
        <v>288.66899502875151</v>
      </c>
      <c r="N17" s="277">
        <v>287.51741771909144</v>
      </c>
      <c r="O17" s="277">
        <v>288.91160427700703</v>
      </c>
      <c r="P17" s="277">
        <v>292.04953897356904</v>
      </c>
      <c r="Q17" s="277">
        <v>285.03159810507123</v>
      </c>
      <c r="R17" s="277">
        <v>291.86900000000003</v>
      </c>
      <c r="S17" s="277">
        <v>270.13400000000001</v>
      </c>
      <c r="T17" s="278">
        <v>271.07106006815735</v>
      </c>
    </row>
    <row r="18" spans="10:20" x14ac:dyDescent="0.2">
      <c r="J18" s="270" t="s">
        <v>169</v>
      </c>
      <c r="K18" s="277">
        <v>444.35690428070768</v>
      </c>
      <c r="L18" s="277">
        <v>434.43125178456876</v>
      </c>
      <c r="M18" s="277">
        <v>438.43045452224771</v>
      </c>
      <c r="N18" s="277">
        <v>426.33064578541217</v>
      </c>
      <c r="O18" s="277">
        <v>443.54035022808114</v>
      </c>
      <c r="P18" s="277">
        <v>429.93152350378205</v>
      </c>
      <c r="Q18" s="277">
        <v>434.92570160071659</v>
      </c>
      <c r="R18" s="277">
        <v>468.35599999999999</v>
      </c>
      <c r="S18" s="277">
        <v>493.94400000000002</v>
      </c>
      <c r="T18" s="278">
        <v>464.33294347184017</v>
      </c>
    </row>
    <row r="19" spans="10:20" x14ac:dyDescent="0.2">
      <c r="J19" s="270" t="s">
        <v>170</v>
      </c>
      <c r="K19" s="277">
        <v>72.606098267709498</v>
      </c>
      <c r="L19" s="277">
        <v>69.337833160525236</v>
      </c>
      <c r="M19" s="277">
        <v>81.839343016142848</v>
      </c>
      <c r="N19" s="277">
        <v>75.654530607807132</v>
      </c>
      <c r="O19" s="277">
        <v>78.934508471613157</v>
      </c>
      <c r="P19" s="277">
        <v>85.377006242112259</v>
      </c>
      <c r="Q19" s="277">
        <v>80.767088331446203</v>
      </c>
      <c r="R19" s="277">
        <v>80.046999999999997</v>
      </c>
      <c r="S19" s="277">
        <v>123.27</v>
      </c>
      <c r="T19" s="278">
        <v>111.16134431068862</v>
      </c>
    </row>
    <row r="20" spans="10:20" x14ac:dyDescent="0.2">
      <c r="J20" s="270" t="s">
        <v>171</v>
      </c>
      <c r="K20" s="277">
        <v>60.20808566533821</v>
      </c>
      <c r="L20" s="277">
        <v>61.082427573963514</v>
      </c>
      <c r="M20" s="277">
        <v>65.123543749444536</v>
      </c>
      <c r="N20" s="277">
        <v>64.819774976848734</v>
      </c>
      <c r="O20" s="277">
        <v>63.29831705599527</v>
      </c>
      <c r="P20" s="277">
        <v>72.476427765881212</v>
      </c>
      <c r="Q20" s="277">
        <v>66.048028068346753</v>
      </c>
      <c r="R20" s="277">
        <v>67.894000000000005</v>
      </c>
      <c r="S20" s="277">
        <v>76.381</v>
      </c>
      <c r="T20" s="278">
        <v>78.712621386268168</v>
      </c>
    </row>
    <row r="21" spans="10:20" x14ac:dyDescent="0.2">
      <c r="J21" s="270" t="s">
        <v>172</v>
      </c>
      <c r="K21" s="277">
        <v>80.870999999999995</v>
      </c>
      <c r="L21" s="277">
        <v>77.819999999999993</v>
      </c>
      <c r="M21" s="277">
        <v>83.275999999999996</v>
      </c>
      <c r="N21" s="277">
        <v>73.427176662766911</v>
      </c>
      <c r="O21" s="277">
        <v>74.337844971118258</v>
      </c>
      <c r="P21" s="277">
        <v>73.567147228886157</v>
      </c>
      <c r="Q21" s="277">
        <v>70.291022480923885</v>
      </c>
      <c r="R21" s="277">
        <v>66.543999999999997</v>
      </c>
      <c r="S21" s="277">
        <v>68.266000000000005</v>
      </c>
      <c r="T21" s="278">
        <v>70.20518358937835</v>
      </c>
    </row>
    <row r="22" spans="10:20" x14ac:dyDescent="0.2">
      <c r="J22" s="272" t="s">
        <v>175</v>
      </c>
      <c r="K22" s="273" t="s">
        <v>62</v>
      </c>
      <c r="L22" s="273" t="s">
        <v>62</v>
      </c>
      <c r="M22" s="273" t="s">
        <v>62</v>
      </c>
      <c r="N22" s="273" t="s">
        <v>62</v>
      </c>
      <c r="O22" s="273" t="s">
        <v>62</v>
      </c>
      <c r="P22" s="273" t="s">
        <v>62</v>
      </c>
      <c r="Q22" s="273" t="s">
        <v>62</v>
      </c>
      <c r="R22" s="279">
        <v>78.058999999999997</v>
      </c>
      <c r="S22" s="279">
        <v>296.13299999999998</v>
      </c>
      <c r="T22" s="280">
        <v>55.787711570755349</v>
      </c>
    </row>
  </sheetData>
  <mergeCells count="3">
    <mergeCell ref="J4:J5"/>
    <mergeCell ref="K4:T4"/>
    <mergeCell ref="J14:T14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zoomScaleNormal="100" workbookViewId="0"/>
  </sheetViews>
  <sheetFormatPr defaultRowHeight="14.25" x14ac:dyDescent="0.2"/>
  <cols>
    <col min="10" max="10" width="24" customWidth="1"/>
    <col min="11" max="20" width="8.375" customWidth="1"/>
  </cols>
  <sheetData>
    <row r="1" spans="1:20" ht="15" customHeight="1" x14ac:dyDescent="0.2">
      <c r="A1" s="263" t="s">
        <v>182</v>
      </c>
      <c r="J1" s="284" t="s">
        <v>157</v>
      </c>
    </row>
    <row r="2" spans="1:20" ht="20.100000000000001" customHeight="1" x14ac:dyDescent="0.2">
      <c r="A2" s="283" t="s">
        <v>181</v>
      </c>
    </row>
    <row r="3" spans="1:20" ht="15" customHeight="1" x14ac:dyDescent="0.2">
      <c r="J3" s="263" t="s">
        <v>176</v>
      </c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x14ac:dyDescent="0.2">
      <c r="J4" s="337" t="s">
        <v>177</v>
      </c>
      <c r="K4" s="342" t="s">
        <v>178</v>
      </c>
      <c r="L4" s="341"/>
      <c r="M4" s="341"/>
      <c r="N4" s="341"/>
      <c r="O4" s="341"/>
      <c r="P4" s="341"/>
      <c r="Q4" s="341"/>
      <c r="R4" s="341"/>
      <c r="S4" s="341"/>
      <c r="T4" s="343"/>
    </row>
    <row r="5" spans="1:20" x14ac:dyDescent="0.2">
      <c r="J5" s="337" t="s">
        <v>177</v>
      </c>
      <c r="K5" s="281">
        <v>2013</v>
      </c>
      <c r="L5" s="281">
        <v>2014</v>
      </c>
      <c r="M5" s="281">
        <v>2015</v>
      </c>
      <c r="N5" s="281">
        <v>2016</v>
      </c>
      <c r="O5" s="281">
        <v>2017</v>
      </c>
      <c r="P5" s="281">
        <v>2018</v>
      </c>
      <c r="Q5" s="281">
        <v>2019</v>
      </c>
      <c r="R5" s="282">
        <v>2020</v>
      </c>
      <c r="S5" s="281">
        <v>2021</v>
      </c>
      <c r="T5" s="282">
        <v>2022</v>
      </c>
    </row>
    <row r="6" spans="1:20" x14ac:dyDescent="0.2">
      <c r="J6" s="266" t="s">
        <v>167</v>
      </c>
      <c r="K6" s="267">
        <v>25223</v>
      </c>
      <c r="L6" s="267">
        <v>24847</v>
      </c>
      <c r="M6" s="267">
        <v>26364</v>
      </c>
      <c r="N6" s="267">
        <v>25587</v>
      </c>
      <c r="O6" s="267">
        <v>26425</v>
      </c>
      <c r="P6" s="267">
        <v>26516</v>
      </c>
      <c r="Q6" s="267">
        <v>25829</v>
      </c>
      <c r="R6" s="267">
        <v>28661</v>
      </c>
      <c r="S6" s="154">
        <v>35563</v>
      </c>
      <c r="T6" s="154">
        <v>28825</v>
      </c>
    </row>
    <row r="7" spans="1:20" x14ac:dyDescent="0.2">
      <c r="J7" s="268" t="s">
        <v>9</v>
      </c>
      <c r="K7" s="268"/>
      <c r="L7" s="268"/>
      <c r="M7" s="268"/>
      <c r="N7" s="268"/>
      <c r="O7" s="268"/>
      <c r="P7" s="268"/>
      <c r="Q7" s="268"/>
      <c r="R7" s="268"/>
      <c r="S7" s="268"/>
      <c r="T7" s="268"/>
    </row>
    <row r="8" spans="1:20" x14ac:dyDescent="0.2">
      <c r="J8" s="270" t="s">
        <v>168</v>
      </c>
      <c r="K8" s="271">
        <v>5655</v>
      </c>
      <c r="L8" s="271">
        <v>5888</v>
      </c>
      <c r="M8" s="271">
        <v>6024</v>
      </c>
      <c r="N8" s="271">
        <v>5948</v>
      </c>
      <c r="O8" s="271">
        <v>5998</v>
      </c>
      <c r="P8" s="271">
        <v>6113</v>
      </c>
      <c r="Q8" s="271">
        <v>5909</v>
      </c>
      <c r="R8" s="271">
        <v>6246</v>
      </c>
      <c r="S8" s="28">
        <v>5849</v>
      </c>
      <c r="T8" s="28">
        <v>5871</v>
      </c>
    </row>
    <row r="9" spans="1:20" x14ac:dyDescent="0.2">
      <c r="J9" s="270" t="s">
        <v>169</v>
      </c>
      <c r="K9" s="271">
        <v>14470</v>
      </c>
      <c r="L9" s="271">
        <v>13726</v>
      </c>
      <c r="M9" s="271">
        <v>14313</v>
      </c>
      <c r="N9" s="271">
        <v>13947</v>
      </c>
      <c r="O9" s="271">
        <v>14279</v>
      </c>
      <c r="P9" s="271">
        <v>13931</v>
      </c>
      <c r="Q9" s="271">
        <v>13637</v>
      </c>
      <c r="R9" s="271">
        <v>14704</v>
      </c>
      <c r="S9" s="28">
        <v>15190</v>
      </c>
      <c r="T9" s="28">
        <v>14353</v>
      </c>
    </row>
    <row r="10" spans="1:20" x14ac:dyDescent="0.2">
      <c r="J10" s="270" t="s">
        <v>170</v>
      </c>
      <c r="K10" s="271">
        <v>1551</v>
      </c>
      <c r="L10" s="271">
        <v>1448</v>
      </c>
      <c r="M10" s="271">
        <v>1887</v>
      </c>
      <c r="N10" s="271">
        <v>1597</v>
      </c>
      <c r="O10" s="271">
        <v>1820</v>
      </c>
      <c r="P10" s="271">
        <v>1905</v>
      </c>
      <c r="Q10" s="271">
        <v>1866</v>
      </c>
      <c r="R10" s="271">
        <v>1655</v>
      </c>
      <c r="S10" s="28">
        <v>3025</v>
      </c>
      <c r="T10" s="28">
        <v>2601</v>
      </c>
    </row>
    <row r="11" spans="1:20" x14ac:dyDescent="0.2">
      <c r="J11" s="270" t="s">
        <v>171</v>
      </c>
      <c r="K11" s="271">
        <v>1004</v>
      </c>
      <c r="L11" s="271">
        <v>1023</v>
      </c>
      <c r="M11" s="271">
        <v>1094</v>
      </c>
      <c r="N11" s="271">
        <v>1116</v>
      </c>
      <c r="O11" s="271">
        <v>1154</v>
      </c>
      <c r="P11" s="271">
        <v>1158</v>
      </c>
      <c r="Q11" s="271">
        <v>1062</v>
      </c>
      <c r="R11" s="271">
        <v>1079</v>
      </c>
      <c r="S11" s="28">
        <v>1162</v>
      </c>
      <c r="T11" s="28">
        <v>1214</v>
      </c>
    </row>
    <row r="12" spans="1:20" x14ac:dyDescent="0.2">
      <c r="J12" s="270" t="s">
        <v>172</v>
      </c>
      <c r="K12" s="268">
        <v>693</v>
      </c>
      <c r="L12" s="268">
        <v>722</v>
      </c>
      <c r="M12" s="268">
        <v>846</v>
      </c>
      <c r="N12" s="268">
        <v>792</v>
      </c>
      <c r="O12" s="268">
        <v>779</v>
      </c>
      <c r="P12" s="268">
        <v>838</v>
      </c>
      <c r="Q12" s="268">
        <v>768</v>
      </c>
      <c r="R12" s="268">
        <v>645</v>
      </c>
      <c r="S12" s="268">
        <v>659</v>
      </c>
      <c r="T12" s="268">
        <v>668</v>
      </c>
    </row>
    <row r="13" spans="1:20" x14ac:dyDescent="0.2">
      <c r="J13" s="272" t="s">
        <v>173</v>
      </c>
      <c r="K13" s="273" t="s">
        <v>62</v>
      </c>
      <c r="L13" s="273" t="s">
        <v>62</v>
      </c>
      <c r="M13" s="273" t="s">
        <v>62</v>
      </c>
      <c r="N13" s="273" t="s">
        <v>62</v>
      </c>
      <c r="O13" s="273" t="s">
        <v>62</v>
      </c>
      <c r="P13" s="273" t="s">
        <v>62</v>
      </c>
      <c r="Q13" s="273" t="s">
        <v>62</v>
      </c>
      <c r="R13" s="274">
        <v>1923</v>
      </c>
      <c r="S13" s="33">
        <v>7045</v>
      </c>
      <c r="T13" s="33">
        <v>1315</v>
      </c>
    </row>
    <row r="14" spans="1:20" x14ac:dyDescent="0.2">
      <c r="J14" s="341" t="s">
        <v>179</v>
      </c>
      <c r="K14" s="341"/>
      <c r="L14" s="341"/>
      <c r="M14" s="341"/>
      <c r="N14" s="341"/>
      <c r="O14" s="341"/>
      <c r="P14" s="341"/>
      <c r="Q14" s="341"/>
      <c r="R14" s="341"/>
      <c r="S14" s="341"/>
      <c r="T14" s="341"/>
    </row>
    <row r="15" spans="1:20" x14ac:dyDescent="0.2">
      <c r="J15" s="266" t="s">
        <v>167</v>
      </c>
      <c r="K15" s="275">
        <v>908.65108021872754</v>
      </c>
      <c r="L15" s="275">
        <v>894.43493505114361</v>
      </c>
      <c r="M15" s="275">
        <v>948.48333147754784</v>
      </c>
      <c r="N15" s="275">
        <v>919.76227162984344</v>
      </c>
      <c r="O15" s="275">
        <v>948.78789429228232</v>
      </c>
      <c r="P15" s="275">
        <v>951.08456854885708</v>
      </c>
      <c r="Q15" s="275">
        <v>925.46096135934442</v>
      </c>
      <c r="R15" s="275">
        <v>1026.206009576395</v>
      </c>
      <c r="S15" s="275">
        <v>1279.0830000000001</v>
      </c>
      <c r="T15" s="275">
        <v>1038.6436700928996</v>
      </c>
    </row>
    <row r="16" spans="1:20" x14ac:dyDescent="0.2">
      <c r="J16" s="268" t="s">
        <v>9</v>
      </c>
      <c r="K16" s="268"/>
      <c r="L16" s="268"/>
      <c r="M16" s="268"/>
      <c r="N16" s="268"/>
      <c r="O16" s="268"/>
      <c r="P16" s="268"/>
      <c r="Q16" s="268"/>
      <c r="R16" s="268"/>
      <c r="S16" s="268"/>
      <c r="T16" s="268"/>
    </row>
    <row r="17" spans="10:20" x14ac:dyDescent="0.2">
      <c r="J17" s="270" t="s">
        <v>168</v>
      </c>
      <c r="K17" s="277">
        <v>203.71969466902846</v>
      </c>
      <c r="L17" s="277">
        <v>211.95447730434802</v>
      </c>
      <c r="M17" s="277">
        <v>216.72218133897539</v>
      </c>
      <c r="N17" s="277">
        <v>213.80959048166292</v>
      </c>
      <c r="O17" s="277">
        <v>215.35779716045826</v>
      </c>
      <c r="P17" s="277">
        <v>219.26308521417874</v>
      </c>
      <c r="Q17" s="277">
        <v>211.72127533672872</v>
      </c>
      <c r="R17" s="277">
        <v>223.63800000000001</v>
      </c>
      <c r="S17" s="277">
        <v>210.369</v>
      </c>
      <c r="T17" s="277">
        <v>211.54820423644108</v>
      </c>
    </row>
    <row r="18" spans="10:20" x14ac:dyDescent="0.2">
      <c r="J18" s="270" t="s">
        <v>169</v>
      </c>
      <c r="K18" s="277">
        <v>521.27745037326997</v>
      </c>
      <c r="L18" s="277">
        <v>494.10447613442261</v>
      </c>
      <c r="M18" s="277">
        <v>514.93103942642006</v>
      </c>
      <c r="N18" s="277">
        <v>501.34538642363015</v>
      </c>
      <c r="O18" s="277">
        <v>512.68655979562914</v>
      </c>
      <c r="P18" s="277">
        <v>499.68166859458921</v>
      </c>
      <c r="Q18" s="277">
        <v>488.6178764202013</v>
      </c>
      <c r="R18" s="277">
        <v>526.476</v>
      </c>
      <c r="S18" s="277">
        <v>546.33399999999995</v>
      </c>
      <c r="T18" s="277">
        <v>517.1778871411409</v>
      </c>
    </row>
    <row r="19" spans="10:20" x14ac:dyDescent="0.2">
      <c r="J19" s="270" t="s">
        <v>170</v>
      </c>
      <c r="K19" s="277">
        <v>55.87431413468844</v>
      </c>
      <c r="L19" s="277">
        <v>52.124674445770353</v>
      </c>
      <c r="M19" s="277">
        <v>67.887575728194989</v>
      </c>
      <c r="N19" s="277">
        <v>57.406509078550044</v>
      </c>
      <c r="O19" s="277">
        <v>65.346980798938645</v>
      </c>
      <c r="P19" s="277">
        <v>68.329163640276548</v>
      </c>
      <c r="Q19" s="277">
        <v>66.859350106335384</v>
      </c>
      <c r="R19" s="277">
        <v>59.256999999999998</v>
      </c>
      <c r="S19" s="277">
        <v>108.79900000000001</v>
      </c>
      <c r="T19" s="277">
        <v>93.721151289215328</v>
      </c>
    </row>
    <row r="20" spans="10:20" x14ac:dyDescent="0.2">
      <c r="J20" s="270" t="s">
        <v>171</v>
      </c>
      <c r="K20" s="277">
        <v>36.168801670681617</v>
      </c>
      <c r="L20" s="277">
        <v>36.825650523496606</v>
      </c>
      <c r="M20" s="277">
        <v>39.358244751799319</v>
      </c>
      <c r="N20" s="277">
        <v>40.116258066162715</v>
      </c>
      <c r="O20" s="277">
        <v>41.43429441866769</v>
      </c>
      <c r="P20" s="277">
        <v>41.535523094719288</v>
      </c>
      <c r="Q20" s="277">
        <v>38.051784465663552</v>
      </c>
      <c r="R20" s="277">
        <v>38.634</v>
      </c>
      <c r="S20" s="277">
        <v>41.792999999999999</v>
      </c>
      <c r="T20" s="277">
        <v>43.743743815881359</v>
      </c>
    </row>
    <row r="21" spans="10:20" x14ac:dyDescent="0.2">
      <c r="J21" s="270" t="s">
        <v>172</v>
      </c>
      <c r="K21" s="191">
        <v>24.965</v>
      </c>
      <c r="L21" s="191">
        <v>25.99</v>
      </c>
      <c r="M21" s="191">
        <v>30.436</v>
      </c>
      <c r="N21" s="191">
        <v>28.469602498567085</v>
      </c>
      <c r="O21" s="191">
        <v>27.969943979325937</v>
      </c>
      <c r="P21" s="191">
        <v>30.057658336247638</v>
      </c>
      <c r="Q21" s="59">
        <v>27.517674641835786</v>
      </c>
      <c r="R21" s="59">
        <v>23.094000000000001</v>
      </c>
      <c r="S21" s="59">
        <v>23.702000000000002</v>
      </c>
      <c r="T21" s="59">
        <v>24.069868920106053</v>
      </c>
    </row>
    <row r="22" spans="10:20" x14ac:dyDescent="0.2">
      <c r="J22" s="272" t="s">
        <v>173</v>
      </c>
      <c r="K22" s="273" t="s">
        <v>62</v>
      </c>
      <c r="L22" s="273" t="s">
        <v>62</v>
      </c>
      <c r="M22" s="273" t="s">
        <v>62</v>
      </c>
      <c r="N22" s="273" t="s">
        <v>62</v>
      </c>
      <c r="O22" s="273" t="s">
        <v>62</v>
      </c>
      <c r="P22" s="273" t="s">
        <v>62</v>
      </c>
      <c r="Q22" s="273" t="s">
        <v>62</v>
      </c>
      <c r="R22" s="279">
        <v>68.852999999999994</v>
      </c>
      <c r="S22" s="279">
        <v>253.38499999999999</v>
      </c>
      <c r="T22" s="279">
        <v>47.383050344220749</v>
      </c>
    </row>
  </sheetData>
  <mergeCells count="3">
    <mergeCell ref="J4:J5"/>
    <mergeCell ref="K4:T4"/>
    <mergeCell ref="J14:T14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12</vt:i4>
      </vt:variant>
    </vt:vector>
  </HeadingPairs>
  <TitlesOfParts>
    <vt:vector size="28" baseType="lpstr">
      <vt:lpstr>Obsah</vt:lpstr>
      <vt:lpstr>T1_1</vt:lpstr>
      <vt:lpstr>T1_2</vt:lpstr>
      <vt:lpstr>T1_3_1</vt:lpstr>
      <vt:lpstr>T1_3_2</vt:lpstr>
      <vt:lpstr>T1_3_3</vt:lpstr>
      <vt:lpstr>G1_1</vt:lpstr>
      <vt:lpstr>G1_2</vt:lpstr>
      <vt:lpstr>T1_4_1</vt:lpstr>
      <vt:lpstr>T1_4_2</vt:lpstr>
      <vt:lpstr>T1_4_3</vt:lpstr>
      <vt:lpstr>T1_5_1</vt:lpstr>
      <vt:lpstr>T1_5_2</vt:lpstr>
      <vt:lpstr>T1_5_3</vt:lpstr>
      <vt:lpstr>G1_3_1</vt:lpstr>
      <vt:lpstr>G1_3_2</vt:lpstr>
      <vt:lpstr>G1_1!Oblasť_tlače</vt:lpstr>
      <vt:lpstr>T1_1!Oblasť_tlače</vt:lpstr>
      <vt:lpstr>T1_2!Oblasť_tlače</vt:lpstr>
      <vt:lpstr>T1_3_1!Oblasť_tlače</vt:lpstr>
      <vt:lpstr>T1_3_2!Oblasť_tlače</vt:lpstr>
      <vt:lpstr>T1_3_3!Oblasť_tlače</vt:lpstr>
      <vt:lpstr>T1_4_1!Oblasť_tlače</vt:lpstr>
      <vt:lpstr>T1_4_2!Oblasť_tlače</vt:lpstr>
      <vt:lpstr>T1_4_3!Oblasť_tlače</vt:lpstr>
      <vt:lpstr>T1_5_1!Oblasť_tlače</vt:lpstr>
      <vt:lpstr>T1_5_2!Oblasť_tlače</vt:lpstr>
      <vt:lpstr>T1_5_3!Oblasť_tlače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2022-11-14T16:09:26Z</dcterms:created>
  <dcterms:modified xsi:type="dcterms:W3CDTF">2023-12-22T08:22:37Z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