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Obsah" sheetId="22" r:id="rId1"/>
    <sheet name="T5_1" sheetId="9" r:id="rId2"/>
    <sheet name="T5_2" sheetId="10" r:id="rId3"/>
    <sheet name="T5_3" sheetId="11" r:id="rId4"/>
    <sheet name="G5_1" sheetId="13" r:id="rId5"/>
    <sheet name="G5_2" sheetId="14" r:id="rId6"/>
    <sheet name="G5_3" sheetId="15" r:id="rId7"/>
    <sheet name="G5_4" sheetId="12" r:id="rId8"/>
    <sheet name="T5_4" sheetId="16" r:id="rId9"/>
    <sheet name="T5_5" sheetId="17" r:id="rId10"/>
    <sheet name="T5_6" sheetId="18" r:id="rId11"/>
    <sheet name="T5_7" sheetId="19" r:id="rId12"/>
    <sheet name="T5_8" sheetId="20" r:id="rId13"/>
    <sheet name="G5_5" sheetId="21" r:id="rId14"/>
  </sheets>
  <definedNames>
    <definedName name="_xlnm.Print_Area" localSheetId="10">T5_6!$A$1:$C$22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<sst xmlns="http://schemas.openxmlformats.org/spreadsheetml/2006/main" count="600" uniqueCount="194">
  <si>
    <t>Spolu</t>
  </si>
  <si>
    <t xml:space="preserve">T 5.1 Náklady, výnosy a hospodársky výsledok v organizáciách v zdravotníctve podľa zriaďovateľa a právnej formy </t>
  </si>
  <si>
    <t>Ukazovateľ</t>
  </si>
  <si>
    <t>Slovenská republika</t>
  </si>
  <si>
    <t>MZ SR – nezisková organizácia</t>
  </si>
  <si>
    <t>MZ SR – akciová spoločnosť</t>
  </si>
  <si>
    <t>MZ SR – príspevková organizácia</t>
  </si>
  <si>
    <t xml:space="preserve">iný rezort – príspevková organizácia </t>
  </si>
  <si>
    <t>VÚC – s. r. o.</t>
  </si>
  <si>
    <t>VÚC – nezisková organizácia</t>
  </si>
  <si>
    <t>VÚC – príspevková organizácia</t>
  </si>
  <si>
    <t>iný zriaďovateľ – živnostník, fyzická osoba</t>
  </si>
  <si>
    <t>iný zriaďovateľ – s. r. o.</t>
  </si>
  <si>
    <t>iný zriaďovateľ – nezisková organizácia</t>
  </si>
  <si>
    <t>iný zriaďovateľ – akciová spoločnosť</t>
  </si>
  <si>
    <t>iný zriaďovateľ – zahraničná osoba</t>
  </si>
  <si>
    <t>iný zriaďovateľ – združenie (zväz, spolok)</t>
  </si>
  <si>
    <t>iný zriaďovateľ – cirkevná organizácia</t>
  </si>
  <si>
    <t>Počet organizácií</t>
  </si>
  <si>
    <t>Náklady spolu (€)</t>
  </si>
  <si>
    <t>z toho na</t>
  </si>
  <si>
    <t>mzdy</t>
  </si>
  <si>
    <t>odvody</t>
  </si>
  <si>
    <t>lieky</t>
  </si>
  <si>
    <t>zdravotnícke pomôcky</t>
  </si>
  <si>
    <t>krv a krvné výrobky</t>
  </si>
  <si>
    <t>–</t>
  </si>
  <si>
    <t>odpisy</t>
  </si>
  <si>
    <t>spotrebu energie</t>
  </si>
  <si>
    <t>opravy a údržbu</t>
  </si>
  <si>
    <t>Výnosy spolu (€)</t>
  </si>
  <si>
    <t xml:space="preserve">tržby od zdravotných poisťovní </t>
  </si>
  <si>
    <t xml:space="preserve">tržby od obyvateľstva </t>
  </si>
  <si>
    <t xml:space="preserve">z toho za lieky </t>
  </si>
  <si>
    <t>prevádzkové dotácie od zriaďovateľa</t>
  </si>
  <si>
    <t>ostatné výnosy</t>
  </si>
  <si>
    <t>Hospodársky výsledok (€)</t>
  </si>
  <si>
    <t>T 5.2 Náklady, výnosy a hospodársky výsledok v zariadeniach ústavnej zdravotnej starostlivosti</t>
  </si>
  <si>
    <t>Skupina poskytovateľa ústavnej zdravotnej starostlivosti</t>
  </si>
  <si>
    <t>všeobecné a špecializované nemocnice</t>
  </si>
  <si>
    <t>fakultné nemocnice</t>
  </si>
  <si>
    <t>liečebne</t>
  </si>
  <si>
    <t>stravovanie pacientov</t>
  </si>
  <si>
    <t>ostatnú hospodársko-technickú správu</t>
  </si>
  <si>
    <t>z toho za</t>
  </si>
  <si>
    <t>ukončené hospitalizácie</t>
  </si>
  <si>
    <t xml:space="preserve">ošetrovacie dni </t>
  </si>
  <si>
    <t>pripočítateľné položky</t>
  </si>
  <si>
    <t>výkony vrátane jednodňovej ZS</t>
  </si>
  <si>
    <t xml:space="preserve">body </t>
  </si>
  <si>
    <t>za lieky</t>
  </si>
  <si>
    <t>za zdravotnícke pomôcky</t>
  </si>
  <si>
    <t>za doplnkový sortiment lekární</t>
  </si>
  <si>
    <t>iné</t>
  </si>
  <si>
    <t>T 5.3 Náklady, výnosy a hospodársky výsledok v zariadeniach ambulantnej a lekárenskej zdravotnej starostlivosti</t>
  </si>
  <si>
    <t>Skupina poskytovateľa zdravotnej starostlivosti</t>
  </si>
  <si>
    <t>ambulantná zdravotná starostlivosť</t>
  </si>
  <si>
    <t>lekárenská starostlivosť</t>
  </si>
  <si>
    <t xml:space="preserve">z toho na </t>
  </si>
  <si>
    <t>doplnkový sortiment lekární</t>
  </si>
  <si>
    <t>pobyt v stacionári</t>
  </si>
  <si>
    <t>kapitáciu/paušál</t>
  </si>
  <si>
    <t>lekárenská
starostlivosť</t>
  </si>
  <si>
    <t>ústavná
zdravotná
starostlivosť</t>
  </si>
  <si>
    <t>ambulantná
zdravotná
starostlivosť</t>
  </si>
  <si>
    <t>fakultné
nemocnice</t>
  </si>
  <si>
    <t xml:space="preserve">všeobecné
a špecializované
nemocnice </t>
  </si>
  <si>
    <t xml:space="preserve">mzdy a odvody </t>
  </si>
  <si>
    <t xml:space="preserve">lieky </t>
  </si>
  <si>
    <t>tržby od zdravotných poisťovní</t>
  </si>
  <si>
    <t>tržby od obyvateľstva</t>
  </si>
  <si>
    <t xml:space="preserve">prevádzkové dotácie </t>
  </si>
  <si>
    <t xml:space="preserve">odpisy </t>
  </si>
  <si>
    <t xml:space="preserve">ostatné výnosy </t>
  </si>
  <si>
    <t xml:space="preserve">stravovanie pacientov </t>
  </si>
  <si>
    <t xml:space="preserve">oprava a údržba </t>
  </si>
  <si>
    <t xml:space="preserve">ostatné náklady </t>
  </si>
  <si>
    <t>prevádzkové dotácie</t>
  </si>
  <si>
    <t>mzdy a odvody</t>
  </si>
  <si>
    <t>oprava a údržba</t>
  </si>
  <si>
    <t>ostatné náklady</t>
  </si>
  <si>
    <t>Forma poskytovanej zdravotnej starostlivosti</t>
  </si>
  <si>
    <t>Podiel v %</t>
  </si>
  <si>
    <t>Zdrojové údaje ku grafu 5.1</t>
  </si>
  <si>
    <t>Zdrojové údaje ku grafu 5.2</t>
  </si>
  <si>
    <t>Zdrojové údaje ku grafu 5.4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</si>
  <si>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kúpele, ozdravovne, hospice, domy ošetrovateľskej starostlivosti</t>
    </r>
  </si>
  <si>
    <t>Náklady spolu €</t>
  </si>
  <si>
    <t>Zdrojové údaje ku grafu 5.3</t>
  </si>
  <si>
    <t>Zdroj: Výkazy E (MZ SR) 1-04, E (MZ SR) 2-01, E (MZ SR) 3-12 o ekonomike organizácií v zdravotníctve, NCZI</t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</si>
  <si>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kúpele, ozdravovne, hospice, domy ošetrovateľskej starostlivosti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</si>
  <si>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vykazovali vybraní poskytovatelia ústavnej zdravotnej starostlivosti zaradení do systému financovania prostredníctvom Diagnoses Related Groups (DRG) v zmysle metodických usmernení ÚDZS</t>
    </r>
  </si>
  <si>
    <t>Zdravotnícka ročenka Slovenskej republiky 2021 / 5. Ekonomické ukazovatele</t>
  </si>
  <si>
    <t>iný rezort – akciová spoločnosť</t>
  </si>
  <si>
    <r>
      <t>z toho zriaďovateľ a právna forma</t>
    </r>
    <r>
      <rPr>
        <vertAlign val="superscript"/>
        <sz val="9"/>
        <color theme="1"/>
        <rFont val="Arial"/>
        <family val="2"/>
        <charset val="238"/>
      </rPr>
      <t>1)</t>
    </r>
  </si>
  <si>
    <r>
      <t>ostatní ústavní PZS</t>
    </r>
    <r>
      <rPr>
        <vertAlign val="superscript"/>
        <sz val="9"/>
        <color theme="1"/>
        <rFont val="Arial"/>
        <family val="2"/>
        <charset val="238"/>
      </rPr>
      <t>2)</t>
    </r>
    <r>
      <rPr>
        <i/>
        <sz val="9"/>
        <color theme="1"/>
        <rFont val="Arial"/>
        <family val="2"/>
        <charset val="238"/>
      </rPr>
      <t/>
    </r>
  </si>
  <si>
    <r>
      <t>ukončené hospitalizačné prípady v zmysle DRG</t>
    </r>
    <r>
      <rPr>
        <vertAlign val="superscript"/>
        <sz val="9"/>
        <color theme="1"/>
        <rFont val="Arial"/>
        <family val="2"/>
        <charset val="238"/>
      </rPr>
      <t>1)</t>
    </r>
  </si>
  <si>
    <t>G 5.1 Štruktúra nákladov podľa formy poskytovanej zdravotnej starostlivosti, rok 2021</t>
  </si>
  <si>
    <t>G 5.2 Štruktúra výnosov podľa formy poskytovanej zdravotnej starostlivosti, rok 2021</t>
  </si>
  <si>
    <t>ostatní
ústavní PZS</t>
  </si>
  <si>
    <t>G 5.4 Štruktúra výnosov v zariadeniach ústavnej zdravotnej starostlivosti, rok 2021</t>
  </si>
  <si>
    <t>G 5.3 Štruktúra nákladov v zariadeniach ústavnej zdravotnej starostlivosti, rok 2021</t>
  </si>
  <si>
    <t>T 5.4 Spotreba vydaných liekov podľa typu výdaja</t>
  </si>
  <si>
    <t>Typ výdaja</t>
  </si>
  <si>
    <t>Množstvo v baleniach</t>
  </si>
  <si>
    <t>Úhrada v €</t>
  </si>
  <si>
    <t>Úhrada zdravotnou poisťovňou v €</t>
  </si>
  <si>
    <t>Úhrada/doplatok pacientom v €</t>
  </si>
  <si>
    <t>.</t>
  </si>
  <si>
    <t>x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</si>
  <si>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roku 2020 došlo k zmene metodiky vykazovania údajov o spotrebe liekov. Lieky so spôsobom úhrady „A“ a „AS“ už nie sú vykazované samostatne, ale sú spolu s liekmi na recept súčasťou liekov hradených z verejného zdravotného poistenia. Dôvodom je zjednotenie vykazovania v rámci rôznych typov výdaja.</t>
    </r>
  </si>
  <si>
    <t>Zdroj: Štvrťročný výkaz o vydaných humánnych liekoch, zdravotníckych pomôckach a dietetických potravinách L (MZ SR) 1-04; Štvrťročný výkaz o predpísaných a vydaných humánnych liekoch, zdravotníckych pomôckach a dietetických potravinách uhrádzaných na základe verejného zdravotného poistenia L (MZ SR) 2-04, NCZI</t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</si>
  <si>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91 304 311,8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</si>
  <si>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162 597 851,2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</si>
  <si>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1 242 214 236,2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</si>
  <si>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1 404 812 087,3</t>
    </r>
  </si>
  <si>
    <t>SPOLU</t>
  </si>
  <si>
    <r>
      <t>NA RECEPT – ÚHRADA Z VEREJNÉHO ZDRAVOTNÉHO POISTENIA</t>
    </r>
    <r>
      <rPr>
        <b/>
        <vertAlign val="superscript"/>
        <sz val="9"/>
        <rFont val="Arial"/>
        <family val="2"/>
        <charset val="238"/>
      </rPr>
      <t>1)</t>
    </r>
  </si>
  <si>
    <t>VÝDAJ Z NEMOCNIČNEJ LEKÁRNE PRE VLASTNÚ NEMOCNICU</t>
  </si>
  <si>
    <t>VÝDAJ Z NEMOCNIČNEJ LEKÁRNE PRE ZMLUVNÚ NEMOCNICU</t>
  </si>
  <si>
    <t>VÝDAJ Z VEREJNEJ LEKÁRNE NA FAKTÚRU DO NEŠTÁTNYCH AMBULANCIÍ</t>
  </si>
  <si>
    <t>VÝDAJ Z VEREJNEJ LEKÁRNE NA RECEPT BEZ ÚHRADY Z VEREJNÉHO POISTENIA</t>
  </si>
  <si>
    <t>VÝDAJ Z VEREJNEJ LEKÁRNE NA ŽIADANKU NEMOCNICIAM</t>
  </si>
  <si>
    <t>PREDANÉ Z VEREJNEJ LEKÁRNE BEZ RECEPTU OBČANOM (VOĽNOPREDAJNÉ)</t>
  </si>
  <si>
    <t>T 5.5 Spotreba liekov hradených z verejného zdravotného poistenia podľa ATC skupiny lieku</t>
  </si>
  <si>
    <t>ATC skupina lieku</t>
  </si>
  <si>
    <t>Množstvo lieku v baleniach</t>
  </si>
  <si>
    <t xml:space="preserve">v tom </t>
  </si>
  <si>
    <t>úhrada zdravotnou poisťovňou v €</t>
  </si>
  <si>
    <t>úhrada/doplatok pacientom v €</t>
  </si>
  <si>
    <t>A Tráviaci trakt a metabolizmus</t>
  </si>
  <si>
    <t>B Krv a krvotvorné orgány</t>
  </si>
  <si>
    <t>C Kardiovaskulárny systém</t>
  </si>
  <si>
    <t>D Dermatologiká</t>
  </si>
  <si>
    <t>G Urogenitálny systém a pohlavné hormóny</t>
  </si>
  <si>
    <t>H Systémové hormonálne prípravky okrem pohlavných hormónov</t>
  </si>
  <si>
    <t>J Antiinfektíva na systémové použitie</t>
  </si>
  <si>
    <t>L Antineoplastiká a imunomodulátory</t>
  </si>
  <si>
    <t>M Muskuloskeletárny systém</t>
  </si>
  <si>
    <t>N Nervový systém</t>
  </si>
  <si>
    <t>P Antiparazitiká</t>
  </si>
  <si>
    <t>R Respiračný systém</t>
  </si>
  <si>
    <t>S Zmyslové orgány</t>
  </si>
  <si>
    <t>V Rôzne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</si>
  <si>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individuálne vyrábaných liečivých prípravkov</t>
    </r>
  </si>
  <si>
    <t>Zdroj: Štvrťročný výkaz o predpísaných a vydaných humánnych liekoch, zdravotníckych pomôckach a dietetických potravinách uhrádzaných na základe verejného zdravotného poistenia L (MZ SR) 2-04, NCZI</t>
  </si>
  <si>
    <r>
      <t>Neznámy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</si>
  <si>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T 5.6 Spotreba liekov predaných bez receptu občanom (voľnopredajné lieky) podľa ATC skupiny lieku</t>
  </si>
  <si>
    <t>Úhrada pacientom v €</t>
  </si>
  <si>
    <t xml:space="preserve">Spolu 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</si>
  <si>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vrátane individuálne vyrábaných liečivých prípravkov</t>
    </r>
  </si>
  <si>
    <t>Zdroj: Štvrťročný výkaz o vydaných humánnych liekoch, zdravotníckych pomôckach a dietetických potravinách L (MZ SR) 1-04, NCZI</t>
  </si>
  <si>
    <t>T 5.7 Spotreba vydaných zdravotníckych pomôcok (vrátane špeciálneho zdravotníckeho materiálu) podľa typu výdaja</t>
  </si>
  <si>
    <t>T 5.8 Spotreba vydaných dietetických potravín podľa typu výdaja</t>
  </si>
  <si>
    <t>Úrada zdravotnou poisťovňou v €</t>
  </si>
  <si>
    <t>NA RECEPT – ÚHRADA Z VEREJNÉHO ZDRAVOTNÉHO POISTENIA</t>
  </si>
  <si>
    <t>Zdrojové údaje ku grafu 5.5</t>
  </si>
  <si>
    <t>Spôsob úhrady / typ výdaja</t>
  </si>
  <si>
    <t>Rok</t>
  </si>
  <si>
    <t>úhrada spolu</t>
  </si>
  <si>
    <t>úhrada zdravotnou poisťovňou  – spolu</t>
  </si>
  <si>
    <t>na recept – úhrada poisťovne</t>
  </si>
  <si>
    <t>lieky − spôsob úhrady „A” a „AS”</t>
  </si>
  <si>
    <t>z nemocničnej lekárne pre vlastnú a zmluvnú nemocnicu</t>
  </si>
  <si>
    <t>z verejnej lekárne na faktúru do neštátnych ambulancií</t>
  </si>
  <si>
    <t>z verejnej lekárne na žiadanku nemocniciam</t>
  </si>
  <si>
    <t>úhrada pacientom – spolu</t>
  </si>
  <si>
    <t>predané bez receptu občanom (voľnopredajné)</t>
  </si>
  <si>
    <t>na recept – doplatok pacienta</t>
  </si>
  <si>
    <t>na recept – bez úhrady z verejného poistenia</t>
  </si>
  <si>
    <r>
      <t xml:space="preserve">lieky − spôsob úhrady </t>
    </r>
    <r>
      <rPr>
        <sz val="9"/>
        <rFont val="Calibri"/>
        <family val="2"/>
        <charset val="238"/>
      </rPr>
      <t>„</t>
    </r>
    <r>
      <rPr>
        <sz val="9"/>
        <rFont val="Arial"/>
        <family val="2"/>
        <charset val="238"/>
      </rPr>
      <t>AS</t>
    </r>
    <r>
      <rPr>
        <sz val="9"/>
        <rFont val="Calibri"/>
        <family val="2"/>
        <charset val="238"/>
      </rPr>
      <t>”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</si>
  <si>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roku 2020 došlo k zmene metodiky vykazovania údajov o spotrebe liekov. Lieky so spôsobom úhrady „A“ a „AS“ už nie sú vykazované samostatne, ale sú spolu s liekmi na recept súčasťou liekov hradených z verejného zdravotného poistenia. Dôvodom je zjednotenie vykazovania v rámci rôznych typov výdaja.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</si>
  <si>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Zoznam druhov právnej formy u jednotlivých zriaďovateľov nie je vyčerpávajúci. Uvedené je len také triedenie, v ktorom počet spravodajských jednotiek bol rovný alebo väčší ako 3 z dôvodu ochrany dôverných štatistických údajov spravodajských jednotiek. </t>
    </r>
  </si>
  <si>
    <t>LIEKY  − SPÔSOB ÚHRADY „A“, „AS“</t>
  </si>
  <si>
    <t>ÚHRADA Z VEREJNÉHO ZDRAVOTNÉHO POISTENIA (NA RECEPT A SO SPÔSOBOM ÚHRADY „A“)</t>
  </si>
  <si>
    <t>Názov</t>
  </si>
  <si>
    <t>Hárok</t>
  </si>
  <si>
    <t>tabuľka</t>
  </si>
  <si>
    <t>T5_1</t>
  </si>
  <si>
    <t>T5_2</t>
  </si>
  <si>
    <t>T5_3</t>
  </si>
  <si>
    <t>graf</t>
  </si>
  <si>
    <t>G5_1</t>
  </si>
  <si>
    <t>G5_2</t>
  </si>
  <si>
    <t>G5_3</t>
  </si>
  <si>
    <t>G5_4</t>
  </si>
  <si>
    <t>T5_4</t>
  </si>
  <si>
    <t>T5_5</t>
  </si>
  <si>
    <t>T5_6</t>
  </si>
  <si>
    <t>T5_7</t>
  </si>
  <si>
    <t>T5_8</t>
  </si>
  <si>
    <t>G 5.5 Spotreba vydaných liekov podľa typu výdaja v mil. €</t>
  </si>
  <si>
    <t>G5_5</t>
  </si>
  <si>
    <t>Naspäť na obsah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</si>
</sst>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00"/>
    <numFmt numFmtId="166" formatCode="0.0%"/>
    <numFmt numFmtId="167" formatCode="#,##0.000"/>
    <numFmt numFmtId="168" formatCode="#,##0.00\ [$€-1]"/>
    <numFmt numFmtId="169" formatCode="0.0"/>
  </numFmts>
  <fonts count="36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</font>
    <font>
      <i/>
      <sz val="8"/>
      <color rgb="FF000000"/>
      <name val="Arial"/>
      <family val="2"/>
      <charset val="238"/>
      <scheme val="major"/>
    </font>
    <font>
      <sz val="7"/>
      <color rgb="FF000000"/>
      <name val="Trebuchet MS"/>
      <family val="2"/>
      <charset val="238"/>
    </font>
    <font>
      <b/>
      <sz val="7"/>
      <color rgb="FF000000"/>
      <name val="Trebuchet MS"/>
      <family val="2"/>
      <charset val="238"/>
    </font>
    <font>
      <sz val="8"/>
      <name val="Webdings"/>
      <family val="1"/>
      <charset val="2"/>
    </font>
    <font>
      <b/>
      <sz val="10"/>
      <color rgb="FF000000"/>
      <name val="Arial"/>
      <family val="2"/>
      <charset val="238"/>
      <scheme val="minor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8"/>
      <name val="Arial"/>
      <family val="2"/>
      <charset val="238"/>
    </font>
    <font>
      <b/>
      <sz val="8"/>
      <name val="Arial"/>
      <family val="2"/>
      <charset val="238"/>
    </font>
    <font>
      <sz val="9"/>
      <color theme="1"/>
      <name val="Arial"/>
      <family val="2"/>
      <charset val="238"/>
      <scheme val="minor"/>
    </font>
    <font>
      <sz val="9"/>
      <name val="Calibri"/>
      <family val="2"/>
      <charset val="238"/>
    </font>
    <font>
      <u/>
      <sz val="9"/>
      <color rgb="FF0000FF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7">
    <xf numFmtId="0" fontId="0" fillId="0" borderId="0"/>
    <xf numFmtId="0" fontId="4" fillId="0" borderId="0"/>
    <xf numFmtId="0" fontId="13" fillId="0" borderId="0"/>
    <xf numFmtId="0" fontId="16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7" fillId="0" borderId="0" xfId="0" applyFont="1"/>
    <xf numFmtId="0" fontId="1" fillId="0" borderId="0" xfId="0" applyFont="1" applyFill="1"/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/>
    <xf numFmtId="4" fontId="1" fillId="0" borderId="0" xfId="0" applyNumberFormat="1" applyFont="1"/>
    <xf numFmtId="0" fontId="1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 applyBorder="1"/>
    <xf numFmtId="0" fontId="11" fillId="0" borderId="0" xfId="0" applyFont="1"/>
    <xf numFmtId="0" fontId="10" fillId="0" borderId="0" xfId="0" applyFont="1"/>
    <xf numFmtId="0" fontId="12" fillId="0" borderId="0" xfId="0" applyFont="1"/>
    <xf numFmtId="164" fontId="1" fillId="0" borderId="2" xfId="0" applyNumberFormat="1" applyFont="1" applyFill="1" applyBorder="1"/>
    <xf numFmtId="164" fontId="1" fillId="0" borderId="1" xfId="0" applyNumberFormat="1" applyFont="1" applyFill="1" applyBorder="1"/>
    <xf numFmtId="0" fontId="1" fillId="0" borderId="0" xfId="2" applyFont="1" applyBorder="1"/>
    <xf numFmtId="0" fontId="12" fillId="0" borderId="0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0" xfId="0" applyNumberFormat="1" applyFont="1" applyBorder="1"/>
    <xf numFmtId="0" fontId="2" fillId="0" borderId="0" xfId="0" applyNumberFormat="1" applyFont="1"/>
    <xf numFmtId="3" fontId="2" fillId="0" borderId="0" xfId="0" applyNumberFormat="1" applyFont="1" applyAlignment="1">
      <alignment horizontal="right"/>
    </xf>
    <xf numFmtId="0" fontId="1" fillId="0" borderId="0" xfId="0" applyFont="1" applyFill="1" applyBorder="1" applyAlignment="1"/>
    <xf numFmtId="164" fontId="1" fillId="0" borderId="0" xfId="0" applyNumberFormat="1" applyFont="1" applyFill="1" applyBorder="1"/>
    <xf numFmtId="0" fontId="0" fillId="0" borderId="0" xfId="0" applyAlignment="1">
      <alignment horizontal="left"/>
    </xf>
    <xf numFmtId="165" fontId="1" fillId="0" borderId="0" xfId="0" applyNumberFormat="1" applyFont="1"/>
    <xf numFmtId="165" fontId="2" fillId="0" borderId="0" xfId="0" applyNumberFormat="1" applyFont="1"/>
    <xf numFmtId="165" fontId="1" fillId="0" borderId="0" xfId="0" applyNumberFormat="1" applyFont="1" applyFill="1"/>
    <xf numFmtId="1" fontId="10" fillId="0" borderId="0" xfId="0" applyNumberFormat="1" applyFont="1" applyFill="1"/>
    <xf numFmtId="1" fontId="11" fillId="0" borderId="0" xfId="0" applyNumberFormat="1" applyFont="1"/>
    <xf numFmtId="165" fontId="19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15" fillId="0" borderId="0" xfId="0" applyFont="1"/>
    <xf numFmtId="0" fontId="2" fillId="0" borderId="0" xfId="2" applyFont="1" applyBorder="1"/>
    <xf numFmtId="0" fontId="17" fillId="0" borderId="11" xfId="3" applyFont="1" applyFill="1" applyBorder="1" applyAlignment="1">
      <alignment horizontal="left" vertical="center"/>
    </xf>
    <xf numFmtId="0" fontId="18" fillId="0" borderId="12" xfId="3" applyFont="1" applyFill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indent="1"/>
    </xf>
    <xf numFmtId="0" fontId="1" fillId="0" borderId="12" xfId="0" applyFont="1" applyFill="1" applyBorder="1" applyAlignment="1">
      <alignment horizontal="left" indent="1"/>
    </xf>
    <xf numFmtId="0" fontId="1" fillId="0" borderId="7" xfId="0" applyFont="1" applyFill="1" applyBorder="1" applyAlignment="1">
      <alignment horizontal="left" indent="1"/>
    </xf>
    <xf numFmtId="164" fontId="1" fillId="0" borderId="7" xfId="0" applyNumberFormat="1" applyFont="1" applyFill="1" applyBorder="1"/>
    <xf numFmtId="0" fontId="10" fillId="0" borderId="0" xfId="0" applyFont="1" applyBorder="1"/>
    <xf numFmtId="0" fontId="18" fillId="0" borderId="11" xfId="3" applyFont="1" applyFill="1" applyBorder="1" applyAlignment="1">
      <alignment horizontal="left" vertical="top" indent="1"/>
    </xf>
    <xf numFmtId="166" fontId="1" fillId="0" borderId="3" xfId="0" applyNumberFormat="1" applyFont="1" applyBorder="1"/>
    <xf numFmtId="166" fontId="1" fillId="0" borderId="2" xfId="0" applyNumberFormat="1" applyFont="1" applyBorder="1"/>
    <xf numFmtId="0" fontId="1" fillId="0" borderId="2" xfId="0" applyFont="1" applyBorder="1" applyAlignment="1">
      <alignment horizontal="left" indent="1"/>
    </xf>
    <xf numFmtId="0" fontId="1" fillId="0" borderId="2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indent="1"/>
    </xf>
    <xf numFmtId="166" fontId="1" fillId="0" borderId="1" xfId="0" applyNumberFormat="1" applyFont="1" applyBorder="1"/>
    <xf numFmtId="0" fontId="10" fillId="0" borderId="11" xfId="0" applyFont="1" applyBorder="1"/>
    <xf numFmtId="0" fontId="1" fillId="0" borderId="7" xfId="0" applyFont="1" applyBorder="1" applyAlignment="1">
      <alignment horizontal="left" indent="1"/>
    </xf>
    <xf numFmtId="0" fontId="1" fillId="0" borderId="11" xfId="0" applyFont="1" applyBorder="1" applyAlignment="1">
      <alignment horizontal="left" indent="1"/>
    </xf>
    <xf numFmtId="0" fontId="18" fillId="0" borderId="3" xfId="3" applyFont="1" applyFill="1" applyBorder="1" applyAlignment="1">
      <alignment horizontal="left" vertical="top" indent="1"/>
    </xf>
    <xf numFmtId="0" fontId="3" fillId="0" borderId="0" xfId="0" applyFont="1" applyFill="1"/>
    <xf numFmtId="0" fontId="21" fillId="0" borderId="0" xfId="0" applyFont="1"/>
    <xf numFmtId="0" fontId="10" fillId="0" borderId="3" xfId="0" applyFont="1" applyFill="1" applyBorder="1" applyAlignment="1">
      <alignment wrapText="1"/>
    </xf>
    <xf numFmtId="3" fontId="10" fillId="0" borderId="3" xfId="0" applyNumberFormat="1" applyFont="1" applyFill="1" applyBorder="1"/>
    <xf numFmtId="0" fontId="10" fillId="0" borderId="2" xfId="0" applyFont="1" applyFill="1" applyBorder="1"/>
    <xf numFmtId="164" fontId="10" fillId="0" borderId="2" xfId="0" applyNumberFormat="1" applyFont="1" applyFill="1" applyBorder="1"/>
    <xf numFmtId="0" fontId="1" fillId="0" borderId="2" xfId="0" applyFont="1" applyFill="1" applyBorder="1"/>
    <xf numFmtId="16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indent="2"/>
    </xf>
    <xf numFmtId="0" fontId="10" fillId="0" borderId="1" xfId="0" applyFont="1" applyFill="1" applyBorder="1"/>
    <xf numFmtId="164" fontId="10" fillId="0" borderId="1" xfId="0" applyNumberFormat="1" applyFont="1" applyFill="1" applyBorder="1"/>
    <xf numFmtId="164" fontId="10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indent="1"/>
    </xf>
    <xf numFmtId="164" fontId="10" fillId="0" borderId="1" xfId="0" applyNumberFormat="1" applyFont="1" applyFill="1" applyBorder="1" applyAlignment="1">
      <alignment horizontal="right"/>
    </xf>
    <xf numFmtId="0" fontId="3" fillId="0" borderId="10" xfId="0" applyFont="1" applyBorder="1" applyAlignment="1"/>
    <xf numFmtId="3" fontId="5" fillId="0" borderId="11" xfId="0" applyNumberFormat="1" applyFont="1" applyFill="1" applyBorder="1"/>
    <xf numFmtId="164" fontId="5" fillId="0" borderId="13" xfId="0" applyNumberFormat="1" applyFont="1" applyFill="1" applyBorder="1"/>
    <xf numFmtId="164" fontId="2" fillId="0" borderId="13" xfId="0" applyNumberFormat="1" applyFont="1" applyFill="1" applyBorder="1"/>
    <xf numFmtId="164" fontId="2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Fill="1" applyBorder="1"/>
    <xf numFmtId="0" fontId="10" fillId="0" borderId="3" xfId="0" applyFont="1" applyFill="1" applyBorder="1" applyAlignment="1">
      <alignment horizontal="right"/>
    </xf>
    <xf numFmtId="164" fontId="10" fillId="0" borderId="3" xfId="0" applyNumberFormat="1" applyFont="1" applyBorder="1"/>
    <xf numFmtId="164" fontId="10" fillId="0" borderId="3" xfId="0" applyNumberFormat="1" applyFont="1" applyFill="1" applyBorder="1"/>
    <xf numFmtId="164" fontId="10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Continuous"/>
    </xf>
    <xf numFmtId="166" fontId="1" fillId="0" borderId="6" xfId="4" applyNumberFormat="1" applyFont="1" applyBorder="1"/>
    <xf numFmtId="166" fontId="1" fillId="0" borderId="2" xfId="4" applyNumberFormat="1" applyFont="1" applyFill="1" applyBorder="1"/>
    <xf numFmtId="166" fontId="1" fillId="0" borderId="1" xfId="4" applyNumberFormat="1" applyFont="1" applyFill="1" applyBorder="1"/>
    <xf numFmtId="164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2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horizontal="left" wrapText="1" indent="1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3" xfId="1" applyFont="1" applyBorder="1"/>
    <xf numFmtId="164" fontId="2" fillId="0" borderId="3" xfId="0" applyNumberFormat="1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0" fontId="2" fillId="0" borderId="2" xfId="1" applyFont="1" applyBorder="1"/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right"/>
    </xf>
    <xf numFmtId="0" fontId="2" fillId="0" borderId="2" xfId="1" applyFont="1" applyBorder="1" applyAlignment="1">
      <alignment horizontal="left" indent="1"/>
    </xf>
    <xf numFmtId="0" fontId="2" fillId="0" borderId="1" xfId="1" applyFont="1" applyBorder="1" applyAlignment="1">
      <alignment horizontal="left" indent="1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2" fillId="0" borderId="3" xfId="1" applyFont="1" applyFill="1" applyBorder="1" applyAlignment="1"/>
    <xf numFmtId="0" fontId="2" fillId="0" borderId="2" xfId="1" applyFont="1" applyFill="1" applyBorder="1" applyAlignment="1"/>
    <xf numFmtId="0" fontId="2" fillId="0" borderId="2" xfId="1" applyFont="1" applyFill="1" applyBorder="1" applyAlignment="1">
      <alignment horizontal="left" indent="1"/>
    </xf>
    <xf numFmtId="0" fontId="2" fillId="0" borderId="1" xfId="1" applyFont="1" applyFill="1" applyBorder="1" applyAlignment="1">
      <alignment horizontal="left" inden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164" fontId="2" fillId="0" borderId="3" xfId="0" applyNumberFormat="1" applyFont="1" applyBorder="1" applyAlignment="1"/>
    <xf numFmtId="164" fontId="2" fillId="0" borderId="2" xfId="0" applyNumberFormat="1" applyFont="1" applyBorder="1" applyAlignment="1"/>
    <xf numFmtId="164" fontId="2" fillId="0" borderId="1" xfId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0" fontId="25" fillId="0" borderId="0" xfId="0" applyFont="1"/>
    <xf numFmtId="0" fontId="26" fillId="0" borderId="0" xfId="0" applyFont="1"/>
    <xf numFmtId="0" fontId="1" fillId="0" borderId="0" xfId="0" applyFont="1" applyAlignment="1"/>
    <xf numFmtId="0" fontId="10" fillId="0" borderId="14" xfId="0" applyFont="1" applyBorder="1" applyAlignment="1">
      <alignment horizontal="left" wrapText="1"/>
    </xf>
    <xf numFmtId="0" fontId="6" fillId="0" borderId="0" xfId="0" applyFont="1" applyFill="1" applyBorder="1"/>
    <xf numFmtId="0" fontId="1" fillId="0" borderId="14" xfId="0" applyFont="1" applyBorder="1"/>
    <xf numFmtId="164" fontId="2" fillId="0" borderId="14" xfId="0" applyNumberFormat="1" applyFont="1" applyFill="1" applyBorder="1" applyAlignment="1">
      <alignment horizontal="right"/>
    </xf>
    <xf numFmtId="0" fontId="28" fillId="0" borderId="0" xfId="0" applyFont="1" applyAlignment="1">
      <alignment horizontal="left" vertical="center" readingOrder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/>
    <xf numFmtId="164" fontId="10" fillId="0" borderId="15" xfId="0" applyNumberFormat="1" applyFont="1" applyBorder="1"/>
    <xf numFmtId="0" fontId="2" fillId="0" borderId="2" xfId="0" applyFont="1" applyFill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164" fontId="1" fillId="0" borderId="1" xfId="0" applyNumberFormat="1" applyFont="1" applyBorder="1"/>
    <xf numFmtId="0" fontId="3" fillId="0" borderId="0" xfId="0" applyFont="1"/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Fill="1" applyBorder="1" applyAlignment="1">
      <alignment wrapText="1"/>
    </xf>
    <xf numFmtId="167" fontId="2" fillId="0" borderId="0" xfId="0" applyNumberFormat="1" applyFont="1" applyBorder="1"/>
    <xf numFmtId="164" fontId="2" fillId="0" borderId="0" xfId="0" applyNumberFormat="1" applyFont="1" applyBorder="1"/>
    <xf numFmtId="0" fontId="24" fillId="0" borderId="0" xfId="0" applyFont="1" applyAlignment="1">
      <alignment wrapText="1"/>
    </xf>
    <xf numFmtId="164" fontId="2" fillId="0" borderId="14" xfId="0" applyNumberFormat="1" applyFont="1" applyBorder="1" applyAlignment="1"/>
    <xf numFmtId="0" fontId="1" fillId="0" borderId="0" xfId="0" applyFont="1" applyFill="1" applyBorder="1"/>
    <xf numFmtId="164" fontId="10" fillId="0" borderId="15" xfId="0" applyNumberFormat="1" applyFont="1" applyFill="1" applyBorder="1"/>
    <xf numFmtId="0" fontId="31" fillId="0" borderId="0" xfId="0" applyFont="1"/>
    <xf numFmtId="0" fontId="24" fillId="0" borderId="0" xfId="0" applyFont="1" applyAlignment="1"/>
    <xf numFmtId="164" fontId="10" fillId="0" borderId="15" xfId="0" applyNumberFormat="1" applyFont="1" applyBorder="1" applyAlignment="1"/>
    <xf numFmtId="164" fontId="1" fillId="0" borderId="2" xfId="0" applyNumberFormat="1" applyFont="1" applyBorder="1" applyAlignment="1"/>
    <xf numFmtId="164" fontId="1" fillId="0" borderId="1" xfId="0" applyNumberFormat="1" applyFont="1" applyBorder="1" applyAlignment="1"/>
    <xf numFmtId="0" fontId="32" fillId="0" borderId="0" xfId="0" applyFont="1"/>
    <xf numFmtId="164" fontId="1" fillId="0" borderId="14" xfId="0" applyNumberFormat="1" applyFont="1" applyBorder="1"/>
    <xf numFmtId="0" fontId="5" fillId="0" borderId="4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0" fontId="1" fillId="0" borderId="0" xfId="0" applyFont="1" applyAlignment="1">
      <alignment vertical="top"/>
    </xf>
    <xf numFmtId="164" fontId="2" fillId="0" borderId="3" xfId="0" applyNumberFormat="1" applyFont="1" applyBorder="1"/>
    <xf numFmtId="164" fontId="1" fillId="0" borderId="3" xfId="0" applyNumberFormat="1" applyFont="1" applyBorder="1"/>
    <xf numFmtId="164" fontId="2" fillId="0" borderId="2" xfId="0" applyNumberFormat="1" applyFont="1" applyBorder="1"/>
    <xf numFmtId="164" fontId="2" fillId="0" borderId="1" xfId="0" applyNumberFormat="1" applyFont="1" applyBorder="1"/>
    <xf numFmtId="0" fontId="5" fillId="0" borderId="4" xfId="1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164" fontId="10" fillId="0" borderId="0" xfId="0" applyNumberFormat="1" applyFont="1" applyBorder="1"/>
    <xf numFmtId="164" fontId="1" fillId="0" borderId="1" xfId="0" applyNumberFormat="1" applyFont="1" applyBorder="1" applyAlignment="1">
      <alignment horizontal="right"/>
    </xf>
    <xf numFmtId="164" fontId="33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>
      <alignment wrapText="1"/>
    </xf>
    <xf numFmtId="164" fontId="33" fillId="0" borderId="2" xfId="0" applyNumberFormat="1" applyFont="1" applyBorder="1" applyAlignment="1">
      <alignment horizontal="right"/>
    </xf>
    <xf numFmtId="0" fontId="5" fillId="0" borderId="0" xfId="0" applyFont="1"/>
    <xf numFmtId="0" fontId="5" fillId="0" borderId="0" xfId="1" applyFont="1" applyFill="1" applyBorder="1" applyAlignment="1">
      <alignment horizontal="left"/>
    </xf>
    <xf numFmtId="0" fontId="10" fillId="0" borderId="0" xfId="0" applyNumberFormat="1" applyFont="1"/>
    <xf numFmtId="164" fontId="1" fillId="0" borderId="16" xfId="0" applyNumberFormat="1" applyFont="1" applyBorder="1"/>
    <xf numFmtId="164" fontId="1" fillId="0" borderId="17" xfId="0" applyNumberFormat="1" applyFont="1" applyBorder="1"/>
    <xf numFmtId="164" fontId="1" fillId="0" borderId="18" xfId="0" applyNumberFormat="1" applyFont="1" applyBorder="1"/>
    <xf numFmtId="164" fontId="10" fillId="0" borderId="0" xfId="0" applyNumberFormat="1" applyFont="1"/>
    <xf numFmtId="0" fontId="1" fillId="0" borderId="0" xfId="0" applyFont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168" fontId="5" fillId="0" borderId="5" xfId="0" applyNumberFormat="1" applyFont="1" applyBorder="1" applyAlignment="1">
      <alignment horizontal="right"/>
    </xf>
    <xf numFmtId="0" fontId="10" fillId="0" borderId="7" xfId="0" applyFont="1" applyBorder="1"/>
    <xf numFmtId="168" fontId="5" fillId="0" borderId="7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center" indent="1"/>
    </xf>
    <xf numFmtId="168" fontId="2" fillId="0" borderId="3" xfId="0" applyNumberFormat="1" applyFont="1" applyBorder="1"/>
    <xf numFmtId="0" fontId="2" fillId="0" borderId="2" xfId="0" applyFont="1" applyBorder="1" applyAlignment="1">
      <alignment horizontal="left" vertical="center" indent="1"/>
    </xf>
    <xf numFmtId="168" fontId="2" fillId="0" borderId="2" xfId="0" applyNumberFormat="1" applyFont="1" applyBorder="1"/>
    <xf numFmtId="168" fontId="2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center" indent="1"/>
    </xf>
    <xf numFmtId="168" fontId="2" fillId="0" borderId="1" xfId="0" applyNumberFormat="1" applyFont="1" applyBorder="1"/>
    <xf numFmtId="0" fontId="5" fillId="0" borderId="5" xfId="0" applyFont="1" applyBorder="1"/>
    <xf numFmtId="0" fontId="2" fillId="0" borderId="3" xfId="0" applyFont="1" applyBorder="1" applyAlignment="1">
      <alignment horizontal="left" indent="1"/>
    </xf>
    <xf numFmtId="0" fontId="2" fillId="0" borderId="2" xfId="0" applyFont="1" applyBorder="1" applyAlignment="1">
      <alignment horizontal="left" indent="1"/>
    </xf>
    <xf numFmtId="0" fontId="2" fillId="0" borderId="1" xfId="0" applyFont="1" applyBorder="1" applyAlignment="1">
      <alignment horizontal="left" indent="1"/>
    </xf>
    <xf numFmtId="168" fontId="2" fillId="0" borderId="1" xfId="0" applyNumberFormat="1" applyFont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168" fontId="1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8" fontId="1" fillId="0" borderId="0" xfId="0" applyNumberFormat="1" applyFont="1" applyBorder="1"/>
    <xf numFmtId="169" fontId="1" fillId="0" borderId="0" xfId="0" applyNumberFormat="1" applyFont="1" applyBorder="1"/>
    <xf numFmtId="0" fontId="10" fillId="0" borderId="0" xfId="0" applyFont="1" applyFill="1" applyBorder="1" applyAlignment="1"/>
    <xf numFmtId="164" fontId="5" fillId="0" borderId="0" xfId="0" applyNumberFormat="1" applyFont="1" applyAlignment="1"/>
    <xf numFmtId="164" fontId="2" fillId="0" borderId="0" xfId="0" applyNumberFormat="1" applyFont="1" applyAlignment="1"/>
    <xf numFmtId="0" fontId="5" fillId="0" borderId="4" xfId="0" applyFont="1" applyBorder="1" applyAlignment="1">
      <alignment horizontal="left"/>
    </xf>
    <xf numFmtId="0" fontId="1" fillId="0" borderId="19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 vertical="center"/>
    </xf>
    <xf numFmtId="2" fontId="1" fillId="0" borderId="22" xfId="0" applyNumberFormat="1" applyFont="1" applyFill="1" applyBorder="1" applyAlignment="1">
      <alignment horizontal="left" vertical="center" wrapText="1"/>
    </xf>
    <xf numFmtId="2" fontId="1" fillId="0" borderId="22" xfId="0" applyNumberFormat="1" applyFont="1" applyFill="1" applyBorder="1" applyAlignment="1">
      <alignment vertical="center" wrapText="1"/>
    </xf>
    <xf numFmtId="2" fontId="35" fillId="0" borderId="22" xfId="5" applyNumberFormat="1" applyFill="1" applyBorder="1" applyAlignment="1">
      <alignment horizontal="center" vertical="center"/>
    </xf>
    <xf numFmtId="2" fontId="1" fillId="4" borderId="22" xfId="0" applyNumberFormat="1" applyFont="1" applyFill="1" applyBorder="1" applyAlignment="1">
      <alignment horizontal="left" vertical="center" wrapText="1"/>
    </xf>
    <xf numFmtId="2" fontId="1" fillId="4" borderId="22" xfId="0" applyNumberFormat="1" applyFont="1" applyFill="1" applyBorder="1" applyAlignment="1">
      <alignment vertical="center" wrapText="1"/>
    </xf>
    <xf numFmtId="2" fontId="35" fillId="4" borderId="23" xfId="5" applyNumberFormat="1" applyFill="1" applyBorder="1" applyAlignment="1">
      <alignment horizontal="center" vertical="center"/>
    </xf>
    <xf numFmtId="0" fontId="35" fillId="0" borderId="0" xfId="6" applyAlignment="1">
      <alignment horizontal="right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5" fillId="0" borderId="0" xfId="6" applyAlignment="1">
      <alignment horizontal="left"/>
    </xf>
  </cellXfs>
  <cellStyles count="7">
    <cellStyle name="Hypertextové prepojenie 2" xfId="5"/>
    <cellStyle name="Hypertextový odkaz 2" xfId="6"/>
    <cellStyle name="Normálna" xfId="0" builtinId="0"/>
    <cellStyle name="Normálna 3 2" xfId="2"/>
    <cellStyle name="Normálne_E01E02-2013-T512 2" xfId="3"/>
    <cellStyle name="normální_roc_03" xfId="1"/>
    <cellStyle name="Percentá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5.1 Štruktúra nákladov podľa formy poskytovanej zdravotnej starostlivosti, rok 2021</a:t>
            </a:r>
          </a:p>
        </c:rich>
      </c:tx>
      <c:layout>
        <c:manualLayout>
          <c:xMode val="edge"/>
          <c:yMode val="edge"/>
          <c:x val="0.1581175242400516"/>
          <c:y val="3.137255676950607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4279337972059306"/>
          <c:y val="9.694539989387678E-2"/>
          <c:w val="0.80728353909465023"/>
          <c:h val="0.6409445461650877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G5_1!$I$17</c:f>
              <c:strCache>
                <c:ptCount val="1"/>
                <c:pt idx="0">
                  <c:v>mzdy a odvody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G5_1!$J$17:$L$17</c:f>
              <c:numCache>
                <c:formatCode>0.0%</c:formatCode>
                <c:ptCount val="3"/>
                <c:pt idx="0">
                  <c:v>9.4110963722992769E-2</c:v>
                </c:pt>
                <c:pt idx="1">
                  <c:v>0.5312199430181811</c:v>
                </c:pt>
                <c:pt idx="2">
                  <c:v>0.44512751378039445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9-40A5-B9DD-1EA44A6F287B}"/>
            </c:ext>
          </c:extLst>
        </c:ser>
        <c:ser>
          <c:idx val="1"/>
          <c:order val="1"/>
          <c:tx>
            <c:strRef>
              <c:f>G5_1!$I$18</c:f>
              <c:strCache>
                <c:ptCount val="1"/>
                <c:pt idx="0">
                  <c:v>lieky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1.5316637033274067E-2"/>
                  <c:y val="-9.067890845705355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G5_1!$J$18:$L$18</c:f>
              <c:numCache>
                <c:formatCode>0.0%</c:formatCode>
                <c:ptCount val="3"/>
                <c:pt idx="0">
                  <c:v>0.58173086302881094</c:v>
                </c:pt>
                <c:pt idx="1">
                  <c:v>0.11936746410560584</c:v>
                </c:pt>
                <c:pt idx="2">
                  <c:v>3.5239961028395383E-2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E9-40A5-B9DD-1EA44A6F287B}"/>
            </c:ext>
          </c:extLst>
        </c:ser>
        <c:ser>
          <c:idx val="2"/>
          <c:order val="2"/>
          <c:tx>
            <c:strRef>
              <c:f>G5_1!$I$19</c:f>
              <c:strCache>
                <c:ptCount val="1"/>
                <c:pt idx="0">
                  <c:v>zdravotnícke pomôcky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4.6590022892505848E-4"/>
                  <c:y val="1.60923259890047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G5_1!$J$19:$L$19</c:f>
              <c:numCache>
                <c:formatCode>0.0%</c:formatCode>
                <c:ptCount val="3"/>
                <c:pt idx="0">
                  <c:v>8.3744376606354851E-2</c:v>
                </c:pt>
                <c:pt idx="1">
                  <c:v>0.11148334319321726</c:v>
                </c:pt>
                <c:pt idx="2">
                  <c:v>7.5122866171410355E-2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E9-40A5-B9DD-1EA44A6F287B}"/>
            </c:ext>
          </c:extLst>
        </c:ser>
        <c:ser>
          <c:idx val="3"/>
          <c:order val="3"/>
          <c:tx>
            <c:strRef>
              <c:f>G5_1!$I$20</c:f>
              <c:strCache>
                <c:ptCount val="1"/>
                <c:pt idx="0">
                  <c:v>doplnkový sortiment lekární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129925452609315E-3"/>
                  <c:y val="-2.3812843263661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8E9-40A5-B9DD-1EA44A6F287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8E9-40A5-B9DD-1EA44A6F287B}"/>
                </c:ext>
              </c:extLst>
            </c:dLbl>
            <c:dLbl>
              <c:idx val="2"/>
              <c:layout>
                <c:manualLayout>
                  <c:x val="-2.5434030149147212E-2"/>
                  <c:y val="-9.0767991247073881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G5_1!$J$20:$L$20</c:f>
              <c:numCache>
                <c:formatCode>0.0%</c:formatCode>
                <c:ptCount val="3"/>
                <c:pt idx="0">
                  <c:v>0.13121502306683452</c:v>
                </c:pt>
                <c:pt idx="1">
                  <c:v>4.4390908889832669E-3</c:v>
                </c:pt>
                <c:pt idx="2">
                  <c:v>3.1344238738867061E-4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E9-40A5-B9DD-1EA44A6F287B}"/>
            </c:ext>
          </c:extLst>
        </c:ser>
        <c:ser>
          <c:idx val="4"/>
          <c:order val="4"/>
          <c:tx>
            <c:strRef>
              <c:f>G5_1!$I$21</c:f>
              <c:strCache>
                <c:ptCount val="1"/>
                <c:pt idx="0">
                  <c:v>krv a krvné výrobky</c:v>
                </c:pt>
              </c:strCache>
            </c:strRef>
          </c:tx>
          <c:spPr>
            <a:solidFill>
              <a:schemeClr val="tx2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8E9-40A5-B9DD-1EA44A6F287B}"/>
                </c:ext>
              </c:extLst>
            </c:dLbl>
            <c:dLbl>
              <c:idx val="1"/>
              <c:layout>
                <c:manualLayout>
                  <c:x val="-5.649946659893329E-2"/>
                  <c:y val="-8.59620123820400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8E9-40A5-B9DD-1EA44A6F287B}"/>
                </c:ext>
              </c:extLst>
            </c:dLbl>
            <c:dLbl>
              <c:idx val="2"/>
              <c:layout>
                <c:manualLayout>
                  <c:x val="3.9197736031559481E-2"/>
                  <c:y val="-8.6467090367757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G5_1!$J$21:$L$21</c:f>
              <c:numCache>
                <c:formatCode>0.0%</c:formatCode>
                <c:ptCount val="3"/>
                <c:pt idx="0">
                  <c:v>3.5346936880209734E-5</c:v>
                </c:pt>
                <c:pt idx="1">
                  <c:v>8.8850022041758684E-3</c:v>
                </c:pt>
                <c:pt idx="2">
                  <c:v>7.1627675267509083E-4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E9-40A5-B9DD-1EA44A6F287B}"/>
            </c:ext>
          </c:extLst>
        </c:ser>
        <c:ser>
          <c:idx val="5"/>
          <c:order val="5"/>
          <c:tx>
            <c:strRef>
              <c:f>G5_1!$I$22</c:f>
              <c:strCache>
                <c:ptCount val="1"/>
                <c:pt idx="0">
                  <c:v>odpisy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6635204470408939E-2"/>
                  <c:y val="-9.1421530323976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8E9-40A5-B9DD-1EA44A6F287B}"/>
                </c:ext>
              </c:extLst>
            </c:dLbl>
            <c:dLbl>
              <c:idx val="1"/>
              <c:layout>
                <c:manualLayout>
                  <c:x val="-4.0087484315130956E-3"/>
                  <c:y val="-0.1065415311216797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G5_1!$J$22:$L$22</c:f>
              <c:numCache>
                <c:formatCode>0.0%</c:formatCode>
                <c:ptCount val="3"/>
                <c:pt idx="0">
                  <c:v>9.8718974774561555E-3</c:v>
                </c:pt>
                <c:pt idx="1">
                  <c:v>3.5053867224451772E-2</c:v>
                </c:pt>
                <c:pt idx="2">
                  <c:v>6.6965165559824943E-2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8E9-40A5-B9DD-1EA44A6F287B}"/>
            </c:ext>
          </c:extLst>
        </c:ser>
        <c:ser>
          <c:idx val="6"/>
          <c:order val="6"/>
          <c:tx>
            <c:strRef>
              <c:f>G5_1!$I$23</c:f>
              <c:strCache>
                <c:ptCount val="1"/>
                <c:pt idx="0">
                  <c:v>stravovanie pacientov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8E9-40A5-B9DD-1EA44A6F287B}"/>
                </c:ext>
              </c:extLst>
            </c:dLbl>
            <c:dLbl>
              <c:idx val="1"/>
              <c:layout>
                <c:manualLayout>
                  <c:x val="4.6326056878616968E-2"/>
                  <c:y val="-0.102637322624973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8E9-40A5-B9DD-1EA44A6F287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G5_1!$J$23:$L$23</c:f>
              <c:numCache>
                <c:formatCode>0.0%</c:formatCode>
                <c:ptCount val="3"/>
                <c:pt idx="0" formatCode="#\ ##0.0">
                  <c:v>0</c:v>
                </c:pt>
                <c:pt idx="1">
                  <c:v>8.1636354845283105E-3</c:v>
                </c:pt>
                <c:pt idx="2" formatCode="#\ ##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8E9-40A5-B9DD-1EA44A6F287B}"/>
            </c:ext>
          </c:extLst>
        </c:ser>
        <c:ser>
          <c:idx val="7"/>
          <c:order val="7"/>
          <c:tx>
            <c:strRef>
              <c:f>G5_1!$I$24</c:f>
              <c:strCache>
                <c:ptCount val="1"/>
                <c:pt idx="0">
                  <c:v>oprava a údržba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4701651003302006E-2"/>
                  <c:y val="-9.1237001863316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48E9-40A5-B9DD-1EA44A6F287B}"/>
                </c:ext>
              </c:extLst>
            </c:dLbl>
            <c:dLbl>
              <c:idx val="1"/>
              <c:layout>
                <c:manualLayout>
                  <c:x val="7.847551800721253E-2"/>
                  <c:y val="-7.11184522810351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48E9-40A5-B9DD-1EA44A6F287B}"/>
                </c:ext>
              </c:extLst>
            </c:dLbl>
            <c:dLbl>
              <c:idx val="2"/>
              <c:layout>
                <c:manualLayout>
                  <c:x val="4.5158242316484631E-2"/>
                  <c:y val="-8.30305944581354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G5_1!$J$24:$L$24</c:f>
              <c:numCache>
                <c:formatCode>0.0%</c:formatCode>
                <c:ptCount val="3"/>
                <c:pt idx="0">
                  <c:v>3.1857965311822998E-3</c:v>
                </c:pt>
                <c:pt idx="1">
                  <c:v>1.2312522286805426E-2</c:v>
                </c:pt>
                <c:pt idx="2">
                  <c:v>2.2048330402866134E-2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8E9-40A5-B9DD-1EA44A6F287B}"/>
            </c:ext>
          </c:extLst>
        </c:ser>
        <c:ser>
          <c:idx val="8"/>
          <c:order val="8"/>
          <c:tx>
            <c:strRef>
              <c:f>G5_1!$I$25</c:f>
              <c:strCache>
                <c:ptCount val="1"/>
                <c:pt idx="0">
                  <c:v>ostatné náklady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G5_1!$J$25:$L$25</c:f>
              <c:numCache>
                <c:formatCode>0.0%</c:formatCode>
                <c:ptCount val="3"/>
                <c:pt idx="0">
                  <c:v>9.6105732629488252E-2</c:v>
                </c:pt>
                <c:pt idx="1">
                  <c:v>0.16907513159405124</c:v>
                </c:pt>
                <c:pt idx="2">
                  <c:v>0.35446644391704496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8E9-40A5-B9DD-1EA44A6F2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65808"/>
        <c:axId val="-1262660912"/>
      </c:barChart>
      <c:catAx>
        <c:axId val="-126266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0912"/>
        <c:crosses val="autoZero"/>
        <c:auto val="1"/>
        <c:lblAlgn val="ctr"/>
        <c:lblOffset val="100"/>
        <c:noMultiLvlLbl val="0"/>
      </c:catAx>
      <c:valAx>
        <c:axId val="-1262660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580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974462385447588E-2"/>
          <c:y val="0.81594066782539276"/>
          <c:w val="0.95361727063666757"/>
          <c:h val="0.15219889509313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5.2 Štruktúra výnosov podľa formy poskytovanej zdravotnej starostlivosti, rok 2021</a:t>
            </a:r>
          </a:p>
        </c:rich>
      </c:tx>
      <c:layout>
        <c:manualLayout>
          <c:xMode val="edge"/>
          <c:yMode val="edge"/>
          <c:x val="0.13928905593039001"/>
          <c:y val="6.751054852320675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109294622518231"/>
          <c:y val="0.1038333499451809"/>
          <c:w val="0.81293477543436909"/>
          <c:h val="0.6944788863417389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G5_2!$I$12</c:f>
              <c:strCache>
                <c:ptCount val="1"/>
                <c:pt idx="0">
                  <c:v>tržby od zdravotných poisťovní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G5_2!$J$12:$L$12</c:f>
              <c:numCache>
                <c:formatCode>0.0%</c:formatCode>
                <c:ptCount val="3"/>
                <c:pt idx="0">
                  <c:v>0.48095630891730107</c:v>
                </c:pt>
                <c:pt idx="1">
                  <c:v>0.76132047633814115</c:v>
                </c:pt>
                <c:pt idx="2">
                  <c:v>0.72863248655788915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65-4132-9FC2-ABE622B9F4CC}"/>
            </c:ext>
          </c:extLst>
        </c:ser>
        <c:ser>
          <c:idx val="1"/>
          <c:order val="1"/>
          <c:tx>
            <c:strRef>
              <c:f>G5_2!$I$13</c:f>
              <c:strCache>
                <c:ptCount val="1"/>
                <c:pt idx="0">
                  <c:v>tržby od obyvateľstva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164753642921154E-2"/>
                  <c:y val="-8.4554393627116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65-4132-9FC2-ABE622B9F4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G5_2!$J$13:$L$13</c:f>
              <c:numCache>
                <c:formatCode>0.0%</c:formatCode>
                <c:ptCount val="3"/>
                <c:pt idx="0">
                  <c:v>0.44738823547052398</c:v>
                </c:pt>
                <c:pt idx="1">
                  <c:v>3.7439330940888964E-2</c:v>
                </c:pt>
                <c:pt idx="2">
                  <c:v>0.15646769555042117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65-4132-9FC2-ABE622B9F4CC}"/>
            </c:ext>
          </c:extLst>
        </c:ser>
        <c:ser>
          <c:idx val="2"/>
          <c:order val="2"/>
          <c:tx>
            <c:strRef>
              <c:f>G5_2!$I$14</c:f>
              <c:strCache>
                <c:ptCount val="1"/>
                <c:pt idx="0">
                  <c:v>prevádzkové dotácie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3965576134391084E-3"/>
                  <c:y val="-8.90918186856762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965-4132-9FC2-ABE622B9F4CC}"/>
                </c:ext>
              </c:extLst>
            </c:dLbl>
            <c:dLbl>
              <c:idx val="1"/>
              <c:layout>
                <c:manualLayout>
                  <c:x val="1.6050377682446401E-3"/>
                  <c:y val="-5.58481516743728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965-4132-9FC2-ABE622B9F4CC}"/>
                </c:ext>
              </c:extLst>
            </c:dLbl>
            <c:dLbl>
              <c:idx val="2"/>
              <c:layout>
                <c:manualLayout>
                  <c:x val="5.4644808743169399E-3"/>
                  <c:y val="-9.2561967408608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965-4132-9FC2-ABE622B9F4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G5_2!$J$14:$L$14</c:f>
              <c:numCache>
                <c:formatCode>0.0%</c:formatCode>
                <c:ptCount val="3"/>
                <c:pt idx="0">
                  <c:v>3.1604512112159873E-5</c:v>
                </c:pt>
                <c:pt idx="1">
                  <c:v>8.3865522049418134E-2</c:v>
                </c:pt>
                <c:pt idx="2">
                  <c:v>5.9870944033562721E-3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65-4132-9FC2-ABE622B9F4CC}"/>
            </c:ext>
          </c:extLst>
        </c:ser>
        <c:ser>
          <c:idx val="3"/>
          <c:order val="3"/>
          <c:tx>
            <c:strRef>
              <c:f>G5_2!$I$15</c:f>
              <c:strCache>
                <c:ptCount val="1"/>
                <c:pt idx="0">
                  <c:v>ostatné výnosy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G5_2!$J$5:$L$5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G5_2!$J$15:$L$15</c:f>
              <c:numCache>
                <c:formatCode>0.0%</c:formatCode>
                <c:ptCount val="3"/>
                <c:pt idx="0">
                  <c:v>7.1623851100063071E-2</c:v>
                </c:pt>
                <c:pt idx="1">
                  <c:v>0.11737467067155206</c:v>
                </c:pt>
                <c:pt idx="2">
                  <c:v>0.10891272348833633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65-4132-9FC2-ABE622B9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65264"/>
        <c:axId val="-1262660368"/>
      </c:barChart>
      <c:catAx>
        <c:axId val="-1262665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0368"/>
        <c:crosses val="autoZero"/>
        <c:auto val="1"/>
        <c:lblAlgn val="ctr"/>
        <c:lblOffset val="100"/>
        <c:noMultiLvlLbl val="0"/>
      </c:catAx>
      <c:valAx>
        <c:axId val="-12626603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526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479362171679899E-2"/>
          <c:y val="0.86105319113591816"/>
          <c:w val="0.88997283820969064"/>
          <c:h val="0.107625369613608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5.3 Štruktúra nákladov v zariadeniach ústavnej zdravotnej starostlivosti, rok 2021</a:t>
            </a:r>
          </a:p>
        </c:rich>
      </c:tx>
      <c:layout>
        <c:manualLayout>
          <c:xMode val="edge"/>
          <c:yMode val="edge"/>
          <c:x val="0.1849483100326744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778947112130464"/>
          <c:y val="0.11616470460998946"/>
          <c:w val="0.78195063279427734"/>
          <c:h val="0.6424381814081706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G5_3!$I$17</c:f>
              <c:strCache>
                <c:ptCount val="1"/>
                <c:pt idx="0">
                  <c:v>mzdy a odvody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G5_3!$J$17:$M$17</c:f>
              <c:numCache>
                <c:formatCode>0.0%</c:formatCode>
                <c:ptCount val="4"/>
                <c:pt idx="0">
                  <c:v>0.4840136362551265</c:v>
                </c:pt>
                <c:pt idx="1">
                  <c:v>0.68529377658492285</c:v>
                </c:pt>
                <c:pt idx="2">
                  <c:v>0.53031836067022708</c:v>
                </c:pt>
                <c:pt idx="3">
                  <c:v>0.53236308266890398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A0-4C90-854D-BFA00887ACDB}"/>
            </c:ext>
          </c:extLst>
        </c:ser>
        <c:ser>
          <c:idx val="1"/>
          <c:order val="1"/>
          <c:tx>
            <c:strRef>
              <c:f>G5_3!$I$18</c:f>
              <c:strCache>
                <c:ptCount val="1"/>
                <c:pt idx="0">
                  <c:v>lieky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0336414916664045"/>
                  <c:y val="-4.8791751857065066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6A0-4C90-854D-BFA00887ACDB}"/>
                </c:ext>
              </c:extLst>
            </c:dLbl>
            <c:dLbl>
              <c:idx val="1"/>
              <c:layout>
                <c:manualLayout>
                  <c:x val="-8.6458557182091555E-2"/>
                  <c:y val="-4.7410379900197128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G5_3!$J$18:$M$18</c:f>
              <c:numCache>
                <c:formatCode>0.0%</c:formatCode>
                <c:ptCount val="4"/>
                <c:pt idx="0">
                  <c:v>2.8369954863658904E-3</c:v>
                </c:pt>
                <c:pt idx="1">
                  <c:v>2.93123800058512E-2</c:v>
                </c:pt>
                <c:pt idx="2">
                  <c:v>0.14776419994032397</c:v>
                </c:pt>
                <c:pt idx="3">
                  <c:v>9.8996758046562161E-2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A0-4C90-854D-BFA00887ACDB}"/>
            </c:ext>
          </c:extLst>
        </c:ser>
        <c:ser>
          <c:idx val="2"/>
          <c:order val="2"/>
          <c:tx>
            <c:strRef>
              <c:f>G5_3!$I$19</c:f>
              <c:strCache>
                <c:ptCount val="1"/>
                <c:pt idx="0">
                  <c:v>zdravotnícke pomôcky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2819657997902035E-2"/>
                  <c:y val="-7.94045576435051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6A0-4C90-854D-BFA00887ACDB}"/>
                </c:ext>
              </c:extLst>
            </c:dLbl>
            <c:dLbl>
              <c:idx val="1"/>
              <c:layout>
                <c:manualLayout>
                  <c:x val="-6.7787504457296241E-2"/>
                  <c:y val="-7.6586822138699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6A0-4C90-854D-BFA00887ACD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G5_3!$J$19:$M$19</c:f>
              <c:numCache>
                <c:formatCode>0.0%</c:formatCode>
                <c:ptCount val="4"/>
                <c:pt idx="0">
                  <c:v>5.4558084783676583E-3</c:v>
                </c:pt>
                <c:pt idx="1">
                  <c:v>7.3835359952234619E-3</c:v>
                </c:pt>
                <c:pt idx="2">
                  <c:v>0.10988230292575414</c:v>
                </c:pt>
                <c:pt idx="3">
                  <c:v>0.12077172685783984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6A0-4C90-854D-BFA00887ACDB}"/>
            </c:ext>
          </c:extLst>
        </c:ser>
        <c:ser>
          <c:idx val="3"/>
          <c:order val="3"/>
          <c:tx>
            <c:strRef>
              <c:f>G5_3!$I$20</c:f>
              <c:strCache>
                <c:ptCount val="1"/>
                <c:pt idx="0">
                  <c:v>doplnkový sortiment lekární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4845846429715532E-2"/>
                  <c:y val="-8.7779001234985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6A0-4C90-854D-BFA00887ACD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6A0-4C90-854D-BFA00887ACD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6A0-4C90-854D-BFA00887ACDB}"/>
                </c:ext>
              </c:extLst>
            </c:dLbl>
            <c:dLbl>
              <c:idx val="3"/>
              <c:layout>
                <c:manualLayout>
                  <c:x val="-0.1104480290385423"/>
                  <c:y val="-4.33762110735531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G5_3!$J$20:$M$20</c:f>
              <c:numCache>
                <c:formatCode>#\ ##0.0</c:formatCode>
                <c:ptCount val="4"/>
                <c:pt idx="0">
                  <c:v>0</c:v>
                </c:pt>
                <c:pt idx="1">
                  <c:v>0</c:v>
                </c:pt>
                <c:pt idx="2" formatCode="0.0%">
                  <c:v>1.3557056691092925E-3</c:v>
                </c:pt>
                <c:pt idx="3" formatCode="0.0%">
                  <c:v>7.849226544639553E-3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A0-4C90-854D-BFA00887ACDB}"/>
            </c:ext>
          </c:extLst>
        </c:ser>
        <c:ser>
          <c:idx val="4"/>
          <c:order val="4"/>
          <c:tx>
            <c:strRef>
              <c:f>G5_3!$I$21</c:f>
              <c:strCache>
                <c:ptCount val="1"/>
                <c:pt idx="0">
                  <c:v>krv a krvné výrobky</c:v>
                </c:pt>
              </c:strCache>
            </c:strRef>
          </c:tx>
          <c:spPr>
            <a:solidFill>
              <a:schemeClr val="tx2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6A0-4C90-854D-BFA00887ACD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6A0-4C90-854D-BFA00887ACDB}"/>
                </c:ext>
              </c:extLst>
            </c:dLbl>
            <c:dLbl>
              <c:idx val="2"/>
              <c:layout>
                <c:manualLayout>
                  <c:x val="-7.0487287312473293E-2"/>
                  <c:y val="-4.89309675231940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66A0-4C90-854D-BFA00887ACDB}"/>
                </c:ext>
              </c:extLst>
            </c:dLbl>
            <c:dLbl>
              <c:idx val="3"/>
              <c:layout>
                <c:manualLayout>
                  <c:x val="-7.5186439799971597E-2"/>
                  <c:y val="-7.5027483535564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G5_3!$J$21:$M$21</c:f>
              <c:numCache>
                <c:formatCode>0.0%</c:formatCode>
                <c:ptCount val="4"/>
                <c:pt idx="0">
                  <c:v>2.9801755084875004E-6</c:v>
                </c:pt>
                <c:pt idx="1">
                  <c:v>7.2217238152126437E-6</c:v>
                </c:pt>
                <c:pt idx="2">
                  <c:v>1.119562710663969E-2</c:v>
                </c:pt>
                <c:pt idx="3">
                  <c:v>7.2179143421187072E-3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6A0-4C90-854D-BFA00887ACDB}"/>
            </c:ext>
          </c:extLst>
        </c:ser>
        <c:ser>
          <c:idx val="5"/>
          <c:order val="5"/>
          <c:tx>
            <c:strRef>
              <c:f>G5_3!$I$22</c:f>
              <c:strCache>
                <c:ptCount val="1"/>
                <c:pt idx="0">
                  <c:v>odpisy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4101437102062623E-3"/>
                  <c:y val="5.733165475704207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6A0-4C90-854D-BFA00887ACDB}"/>
                </c:ext>
              </c:extLst>
            </c:dLbl>
            <c:dLbl>
              <c:idx val="1"/>
              <c:layout>
                <c:manualLayout>
                  <c:x val="-1.3571236841628824E-2"/>
                  <c:y val="-9.0085645723236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66A0-4C90-854D-BFA00887ACDB}"/>
                </c:ext>
              </c:extLst>
            </c:dLbl>
            <c:dLbl>
              <c:idx val="2"/>
              <c:layout>
                <c:manualLayout>
                  <c:x val="-3.5281603875385571E-2"/>
                  <c:y val="-7.68437906140266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66A0-4C90-854D-BFA00887ACDB}"/>
                </c:ext>
              </c:extLst>
            </c:dLbl>
            <c:dLbl>
              <c:idx val="3"/>
              <c:layout>
                <c:manualLayout>
                  <c:x val="-1.4202145956868329E-2"/>
                  <c:y val="-7.92780189364400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G5_3!$J$22:$M$22</c:f>
              <c:numCache>
                <c:formatCode>0.0%</c:formatCode>
                <c:ptCount val="4"/>
                <c:pt idx="0">
                  <c:v>7.6750751080281357E-2</c:v>
                </c:pt>
                <c:pt idx="1">
                  <c:v>3.4850262419676321E-2</c:v>
                </c:pt>
                <c:pt idx="2">
                  <c:v>3.5511610049538254E-2</c:v>
                </c:pt>
                <c:pt idx="3">
                  <c:v>3.2226220041010924E-2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6A0-4C90-854D-BFA00887ACDB}"/>
            </c:ext>
          </c:extLst>
        </c:ser>
        <c:ser>
          <c:idx val="6"/>
          <c:order val="6"/>
          <c:tx>
            <c:strRef>
              <c:f>G5_3!$I$23</c:f>
              <c:strCache>
                <c:ptCount val="1"/>
                <c:pt idx="0">
                  <c:v>stravovanie pacientov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3875250126143164E-3"/>
                  <c:y val="0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66A0-4C90-854D-BFA00887ACDB}"/>
                </c:ext>
              </c:extLst>
            </c:dLbl>
            <c:dLbl>
              <c:idx val="1"/>
              <c:layout>
                <c:manualLayout>
                  <c:x val="2.2652903953041155E-2"/>
                  <c:y val="-9.4002456583073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66A0-4C90-854D-BFA00887ACDB}"/>
                </c:ext>
              </c:extLst>
            </c:dLbl>
            <c:dLbl>
              <c:idx val="2"/>
              <c:layout>
                <c:manualLayout>
                  <c:x val="2.4277996739580426E-3"/>
                  <c:y val="-8.0593328402317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66A0-4C90-854D-BFA00887ACDB}"/>
                </c:ext>
              </c:extLst>
            </c:dLbl>
            <c:dLbl>
              <c:idx val="3"/>
              <c:layout>
                <c:manualLayout>
                  <c:x val="1.6043117501804566E-2"/>
                  <c:y val="-7.7004173513750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G5_3!$J$23:$M$23</c:f>
              <c:numCache>
                <c:formatCode>0.0%</c:formatCode>
                <c:ptCount val="4"/>
                <c:pt idx="0">
                  <c:v>6.1527544270641756E-2</c:v>
                </c:pt>
                <c:pt idx="1">
                  <c:v>3.4089825623475609E-2</c:v>
                </c:pt>
                <c:pt idx="2">
                  <c:v>6.6971383698662609E-3</c:v>
                </c:pt>
                <c:pt idx="3">
                  <c:v>6.1839185419270042E-3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66A0-4C90-854D-BFA00887ACDB}"/>
            </c:ext>
          </c:extLst>
        </c:ser>
        <c:ser>
          <c:idx val="7"/>
          <c:order val="7"/>
          <c:tx>
            <c:strRef>
              <c:f>G5_3!$I$24</c:f>
              <c:strCache>
                <c:ptCount val="1"/>
                <c:pt idx="0">
                  <c:v>oprava a údržba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3425675127854446E-2"/>
                  <c:y val="-6.6355521789624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66A0-4C90-854D-BFA00887ACDB}"/>
                </c:ext>
              </c:extLst>
            </c:dLbl>
            <c:dLbl>
              <c:idx val="1"/>
              <c:layout>
                <c:manualLayout>
                  <c:x val="4.5862330357079602E-2"/>
                  <c:y val="-5.1594268865319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66A0-4C90-854D-BFA00887ACDB}"/>
                </c:ext>
              </c:extLst>
            </c:dLbl>
            <c:dLbl>
              <c:idx val="2"/>
              <c:layout>
                <c:manualLayout>
                  <c:x val="5.6389829849978632E-2"/>
                  <c:y val="-5.2193032024740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66A0-4C90-854D-BFA00887ACDB}"/>
                </c:ext>
              </c:extLst>
            </c:dLbl>
            <c:dLbl>
              <c:idx val="3"/>
              <c:layout>
                <c:manualLayout>
                  <c:x val="7.2459105045777322E-2"/>
                  <c:y val="-5.88431970387129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G5_3!$J$24:$M$24</c:f>
              <c:numCache>
                <c:formatCode>0.0%</c:formatCode>
                <c:ptCount val="4"/>
                <c:pt idx="0">
                  <c:v>3.0339173018361375E-2</c:v>
                </c:pt>
                <c:pt idx="1">
                  <c:v>1.2218718260887598E-2</c:v>
                </c:pt>
                <c:pt idx="2">
                  <c:v>1.0563223628397577E-2</c:v>
                </c:pt>
                <c:pt idx="3">
                  <c:v>1.3039678556744103E-2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66A0-4C90-854D-BFA00887ACDB}"/>
            </c:ext>
          </c:extLst>
        </c:ser>
        <c:ser>
          <c:idx val="8"/>
          <c:order val="8"/>
          <c:tx>
            <c:strRef>
              <c:f>G5_3!$I$25</c:f>
              <c:strCache>
                <c:ptCount val="1"/>
                <c:pt idx="0">
                  <c:v>ostatné náklady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G5_3!$J$25:$M$25</c:f>
              <c:numCache>
                <c:formatCode>0.0%</c:formatCode>
                <c:ptCount val="4"/>
                <c:pt idx="0">
                  <c:v>0.33907311123534695</c:v>
                </c:pt>
                <c:pt idx="1">
                  <c:v>0.19684427938614787</c:v>
                </c:pt>
                <c:pt idx="2">
                  <c:v>0.14671183164014365</c:v>
                </c:pt>
                <c:pt idx="3">
                  <c:v>0.18135147440025348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66A0-4C90-854D-BFA00887A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72336"/>
        <c:axId val="-1262675600"/>
      </c:barChart>
      <c:catAx>
        <c:axId val="-1262672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5600"/>
        <c:crosses val="autoZero"/>
        <c:auto val="1"/>
        <c:lblAlgn val="ctr"/>
        <c:lblOffset val="100"/>
        <c:noMultiLvlLbl val="0"/>
      </c:catAx>
      <c:valAx>
        <c:axId val="-12626756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233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120428331440697E-2"/>
          <c:y val="0.84320044544862749"/>
          <c:w val="0.97192702223306726"/>
          <c:h val="0.145421196359440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5.4 Štruktúra výnosov v zariadeniach ústavnej zdravotnej starostlivosti, rok 2021</a:t>
            </a:r>
          </a:p>
        </c:rich>
      </c:tx>
      <c:layout>
        <c:manualLayout>
          <c:xMode val="edge"/>
          <c:yMode val="edge"/>
          <c:x val="0.16846340750299937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8087410648572896"/>
          <c:y val="0.13284032425507478"/>
          <c:w val="0.77667980682952398"/>
          <c:h val="0.63389422687547381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G5_4!$H$12</c:f>
              <c:strCache>
                <c:ptCount val="1"/>
                <c:pt idx="0">
                  <c:v>tržby od zdravotných poisťovní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G5_4!$I$5:$L$5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G5_4!$I$12:$L$12</c:f>
              <c:numCache>
                <c:formatCode>0.0%</c:formatCode>
                <c:ptCount val="4"/>
                <c:pt idx="0">
                  <c:v>0.37343380673844917</c:v>
                </c:pt>
                <c:pt idx="1">
                  <c:v>0.81551005007110866</c:v>
                </c:pt>
                <c:pt idx="2">
                  <c:v>0.72466880076519047</c:v>
                </c:pt>
                <c:pt idx="3">
                  <c:v>0.81651354670787302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8-484E-ADF7-B6E2B80CAFB6}"/>
            </c:ext>
          </c:extLst>
        </c:ser>
        <c:ser>
          <c:idx val="1"/>
          <c:order val="1"/>
          <c:tx>
            <c:strRef>
              <c:f>G5_4!$H$13</c:f>
              <c:strCache>
                <c:ptCount val="1"/>
                <c:pt idx="0">
                  <c:v>tržby od obyvateľstva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5670142015526382E-2"/>
                  <c:y val="-7.89805713436848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318-484E-ADF7-B6E2B80CAFB6}"/>
                </c:ext>
              </c:extLst>
            </c:dLbl>
            <c:dLbl>
              <c:idx val="2"/>
              <c:layout>
                <c:manualLayout>
                  <c:x val="-2.6251211162136232E-2"/>
                  <c:y val="-7.83280520425678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318-484E-ADF7-B6E2B80CAFB6}"/>
                </c:ext>
              </c:extLst>
            </c:dLbl>
            <c:dLbl>
              <c:idx val="3"/>
              <c:layout>
                <c:manualLayout>
                  <c:x val="-2.888368429992845E-2"/>
                  <c:y val="-8.8135251322751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318-484E-ADF7-B6E2B80CAFB6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G5_4!$I$5:$L$5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G5_4!$I$13:$L$13</c:f>
              <c:numCache>
                <c:formatCode>0.0%</c:formatCode>
                <c:ptCount val="4"/>
                <c:pt idx="0">
                  <c:v>0.40566155889667255</c:v>
                </c:pt>
                <c:pt idx="1">
                  <c:v>1.1948433119406673E-2</c:v>
                </c:pt>
                <c:pt idx="2">
                  <c:v>2.0338938948163757E-2</c:v>
                </c:pt>
                <c:pt idx="3">
                  <c:v>3.21178090806905E-2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18-484E-ADF7-B6E2B80CAFB6}"/>
            </c:ext>
          </c:extLst>
        </c:ser>
        <c:ser>
          <c:idx val="2"/>
          <c:order val="2"/>
          <c:tx>
            <c:strRef>
              <c:f>G5_4!$H$14</c:f>
              <c:strCache>
                <c:ptCount val="1"/>
                <c:pt idx="0">
                  <c:v>prevádzkové dotácie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7972027972027972E-2"/>
                  <c:y val="-8.2231999070072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318-484E-ADF7-B6E2B80CAFB6}"/>
                </c:ext>
              </c:extLst>
            </c:dLbl>
            <c:dLbl>
              <c:idx val="1"/>
              <c:layout>
                <c:manualLayout>
                  <c:x val="4.4518392034444958E-2"/>
                  <c:y val="-7.03339576191483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318-484E-ADF7-B6E2B80CAFB6}"/>
                </c:ext>
              </c:extLst>
            </c:dLbl>
            <c:dLbl>
              <c:idx val="2"/>
              <c:layout>
                <c:manualLayout>
                  <c:x val="5.2667381627781295E-3"/>
                  <c:y val="-3.84507504297737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318-484E-ADF7-B6E2B80CAFB6}"/>
                </c:ext>
              </c:extLst>
            </c:dLbl>
            <c:dLbl>
              <c:idx val="3"/>
              <c:layout>
                <c:manualLayout>
                  <c:x val="2.7972027972027972E-2"/>
                  <c:y val="-7.83161895905450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318-484E-ADF7-B6E2B80CAFB6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G5_4!$I$5:$L$5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G5_4!$I$14:$L$14</c:f>
              <c:numCache>
                <c:formatCode>0.0%</c:formatCode>
                <c:ptCount val="4"/>
                <c:pt idx="0">
                  <c:v>8.5309598564030711E-3</c:v>
                </c:pt>
                <c:pt idx="1">
                  <c:v>1.106466993315062E-2</c:v>
                </c:pt>
                <c:pt idx="2">
                  <c:v>0.17619061525169888</c:v>
                </c:pt>
                <c:pt idx="3">
                  <c:v>4.8830093312423927E-3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18-484E-ADF7-B6E2B80CAFB6}"/>
            </c:ext>
          </c:extLst>
        </c:ser>
        <c:ser>
          <c:idx val="3"/>
          <c:order val="3"/>
          <c:tx>
            <c:strRef>
              <c:f>G5_4!$H$15</c:f>
              <c:strCache>
                <c:ptCount val="1"/>
                <c:pt idx="0">
                  <c:v>ostatné výnosy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G5_4!$I$5:$L$5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G5_4!$I$15:$L$15</c:f>
              <c:numCache>
                <c:formatCode>0.0%</c:formatCode>
                <c:ptCount val="4"/>
                <c:pt idx="0">
                  <c:v>0.21237367450847514</c:v>
                </c:pt>
                <c:pt idx="1">
                  <c:v>0.16147684687633407</c:v>
                </c:pt>
                <c:pt idx="2">
                  <c:v>7.880164503494691E-2</c:v>
                </c:pt>
                <c:pt idx="3">
                  <c:v>0.14648563488019448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18-484E-ADF7-B6E2B80C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75056"/>
        <c:axId val="-1262664720"/>
      </c:barChart>
      <c:catAx>
        <c:axId val="-1262675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4720"/>
        <c:crosses val="autoZero"/>
        <c:auto val="1"/>
        <c:lblAlgn val="ctr"/>
        <c:lblOffset val="100"/>
        <c:noMultiLvlLbl val="0"/>
      </c:catAx>
      <c:valAx>
        <c:axId val="-12626647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505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743292971861171E-3"/>
          <c:y val="0.87949933367201938"/>
          <c:w val="0.9768903182876788"/>
          <c:h val="0.114072994205523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C86-4EBE-81D1-CAA36A679F8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C86-4EBE-81D1-CAA36A679F8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C86-4EBE-81D1-CAA36A679F8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C86-4EBE-81D1-CAA36A679F8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0C86-4EBE-81D1-CAA36A679F8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0C86-4EBE-81D1-CAA36A679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830313424"/>
        <c:axId val="830301456"/>
      </c:barChart>
      <c:catAx>
        <c:axId val="83031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0301456"/>
        <c:crosses val="autoZero"/>
        <c:auto val="1"/>
        <c:lblAlgn val="ctr"/>
        <c:lblOffset val="100"/>
        <c:noMultiLvlLbl val="0"/>
      </c:catAx>
      <c:valAx>
        <c:axId val="830301456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30313424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50" b="1" cap="none" baseline="0"/>
              <a:t>G 5.5 Spotreba vydaných liekov podľa typu výdaja v mil. €</a:t>
            </a:r>
            <a:r>
              <a:rPr lang="sk-SK" sz="950" b="1" cap="none" baseline="30000"/>
              <a:t>1)</a:t>
            </a:r>
          </a:p>
          <a:p>
            <a:pPr>
              <a:defRPr sz="900"/>
            </a:pPr>
            <a:endParaRPr lang="sk-SK" sz="950" b="1" cap="none" baseline="0"/>
          </a:p>
          <a:p>
            <a:pPr>
              <a:defRPr sz="900"/>
            </a:pPr>
            <a:r>
              <a:rPr lang="sk-SK" sz="950" b="1" cap="none" baseline="0"/>
              <a:t>Úhrada zdravotných poisťovní (mil. €)</a:t>
            </a:r>
          </a:p>
        </c:rich>
      </c:tx>
      <c:layout>
        <c:manualLayout>
          <c:xMode val="edge"/>
          <c:yMode val="edge"/>
          <c:x val="0.19209909909909909"/>
          <c:y val="4.052666802370621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6717629754370602E-2"/>
          <c:y val="0.12586211377043219"/>
          <c:w val="0.95800735427394657"/>
          <c:h val="0.52825888100621088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G5_5!$F$8</c:f>
              <c:strCache>
                <c:ptCount val="1"/>
                <c:pt idx="0">
                  <c:v>na recept – úhrada poisťovne</c:v>
                </c:pt>
              </c:strCache>
            </c:strRef>
          </c:tx>
          <c:spPr>
            <a:solidFill>
              <a:srgbClr val="005293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1.7531181665462257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D91-4436-B37C-94C2D68548B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G5_5!$G$8:$K$8</c:f>
              <c:numCache>
                <c:formatCode>#\ ##0.00\ [$€-1]</c:formatCode>
                <c:ptCount val="5"/>
                <c:pt idx="0">
                  <c:v>888297775.01000023</c:v>
                </c:pt>
                <c:pt idx="1">
                  <c:v>885309621.37999892</c:v>
                </c:pt>
                <c:pt idx="2">
                  <c:v>927632155.99999833</c:v>
                </c:pt>
                <c:pt idx="3">
                  <c:v>1242214236.2</c:v>
                </c:pt>
                <c:pt idx="4">
                  <c:v>1221081143.3400035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C-46A9-AC87-C48DF150427C}"/>
            </c:ext>
          </c:extLst>
        </c:ser>
        <c:ser>
          <c:idx val="3"/>
          <c:order val="1"/>
          <c:tx>
            <c:strRef>
              <c:f>G5_5!$F$9</c:f>
              <c:strCache>
                <c:ptCount val="1"/>
                <c:pt idx="0">
                  <c:v>lieky − spôsob úhrady „A” a „AS”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>
              <a:noFill/>
            </a:ln>
            <a:effectLst/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91-4436-B37C-94C2D68548B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G5_5!$G$9:$K$9</c:f>
              <c:numCache>
                <c:formatCode>#\ ##0.00\ [$€-1]</c:formatCode>
                <c:ptCount val="5"/>
                <c:pt idx="0">
                  <c:v>283490634.19999975</c:v>
                </c:pt>
                <c:pt idx="1">
                  <c:v>312329818.77000016</c:v>
                </c:pt>
                <c:pt idx="2">
                  <c:v>373682834.88000095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4C-46A9-AC87-C48DF150427C}"/>
            </c:ext>
          </c:extLst>
        </c:ser>
        <c:ser>
          <c:idx val="6"/>
          <c:order val="2"/>
          <c:tx>
            <c:strRef>
              <c:f>G5_5!$F$12</c:f>
              <c:strCache>
                <c:ptCount val="1"/>
                <c:pt idx="0">
                  <c:v>z verejnej lekárne na žiadanku nemocniciam</c:v>
                </c:pt>
              </c:strCache>
            </c:strRef>
          </c:tx>
          <c:spPr>
            <a:solidFill>
              <a:srgbClr val="FDD7DE">
                <a:lumMod val="5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776088588588595E-2"/>
                  <c:y val="2.52793823651460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34C-46A9-AC87-C48DF150427C}"/>
                </c:ext>
              </c:extLst>
            </c:dLbl>
            <c:dLbl>
              <c:idx val="1"/>
              <c:layout>
                <c:manualLayout>
                  <c:x val="8.1027250082330249E-2"/>
                  <c:y val="1.2072139037425534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447633561933794E-2"/>
                      <c:h val="4.697077356623737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734C-46A9-AC87-C48DF150427C}"/>
                </c:ext>
              </c:extLst>
            </c:dLbl>
            <c:dLbl>
              <c:idx val="2"/>
              <c:layout>
                <c:manualLayout>
                  <c:x val="7.8625187687687684E-2"/>
                  <c:y val="1.765262963828173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34C-46A9-AC87-C48DF150427C}"/>
                </c:ext>
              </c:extLst>
            </c:dLbl>
            <c:dLbl>
              <c:idx val="3"/>
              <c:layout>
                <c:manualLayout>
                  <c:x val="7.4064240806513665E-2"/>
                  <c:y val="1.104354757487523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34C-46A9-AC87-C48DF150427C}"/>
                </c:ext>
              </c:extLst>
            </c:dLbl>
            <c:dLbl>
              <c:idx val="4"/>
              <c:layout>
                <c:manualLayout>
                  <c:x val="8.5776088588588595E-2"/>
                  <c:y val="1.39323356900199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G5_5!$G$12:$K$12</c:f>
              <c:numCache>
                <c:formatCode>#\ ##0.00\ [$€-1]</c:formatCode>
                <c:ptCount val="5"/>
                <c:pt idx="0">
                  <c:v>16736055.489999996</c:v>
                </c:pt>
                <c:pt idx="1">
                  <c:v>18020287.900000006</c:v>
                </c:pt>
                <c:pt idx="2">
                  <c:v>20041371.199999977</c:v>
                </c:pt>
                <c:pt idx="3">
                  <c:v>19617767.030000001</c:v>
                </c:pt>
                <c:pt idx="4">
                  <c:v>39359894.200000003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4C-46A9-AC87-C48DF150427C}"/>
            </c:ext>
          </c:extLst>
        </c:ser>
        <c:ser>
          <c:idx val="5"/>
          <c:order val="3"/>
          <c:tx>
            <c:strRef>
              <c:f>G5_5!$F$11</c:f>
              <c:strCache>
                <c:ptCount val="1"/>
                <c:pt idx="0">
                  <c:v>z verejnej lekárne na faktúru do neštátnych ambulancií</c:v>
                </c:pt>
              </c:strCache>
            </c:strRef>
          </c:tx>
          <c:spPr>
            <a:solidFill>
              <a:srgbClr val="C9E7FF">
                <a:lumMod val="9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784159159159157E-2"/>
                  <c:y val="-1.628641999626469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34C-46A9-AC87-C48DF150427C}"/>
                </c:ext>
              </c:extLst>
            </c:dLbl>
            <c:dLbl>
              <c:idx val="1"/>
              <c:layout>
                <c:manualLayout>
                  <c:x val="8.3434463165222586E-2"/>
                  <c:y val="-1.99834136211488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25677569873657E-2"/>
                      <c:h val="4.508333796653556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734C-46A9-AC87-C48DF150427C}"/>
                </c:ext>
              </c:extLst>
            </c:dLbl>
            <c:dLbl>
              <c:idx val="2"/>
              <c:layout>
                <c:manualLayout>
                  <c:x val="7.3866900895934465E-2"/>
                  <c:y val="-1.25659974859216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34C-46A9-AC87-C48DF150427C}"/>
                </c:ext>
              </c:extLst>
            </c:dLbl>
            <c:dLbl>
              <c:idx val="3"/>
              <c:layout>
                <c:manualLayout>
                  <c:x val="7.4064240806513665E-2"/>
                  <c:y val="-1.481114971187115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34C-46A9-AC87-C48DF150427C}"/>
                </c:ext>
              </c:extLst>
            </c:dLbl>
            <c:dLbl>
              <c:idx val="4"/>
              <c:layout>
                <c:manualLayout>
                  <c:x val="7.6249624624624451E-2"/>
                  <c:y val="-1.64722845607501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G5_5!$G$11:$K$11</c:f>
              <c:numCache>
                <c:formatCode>#\ ##0.00\ [$€-1]</c:formatCode>
                <c:ptCount val="5"/>
                <c:pt idx="0">
                  <c:v>10903349.910000002</c:v>
                </c:pt>
                <c:pt idx="1">
                  <c:v>8883181.4100000039</c:v>
                </c:pt>
                <c:pt idx="2">
                  <c:v>12998750.939999998</c:v>
                </c:pt>
                <c:pt idx="3">
                  <c:v>23602520</c:v>
                </c:pt>
                <c:pt idx="4">
                  <c:v>45129145.309999801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34C-46A9-AC87-C48DF150427C}"/>
            </c:ext>
          </c:extLst>
        </c:ser>
        <c:ser>
          <c:idx val="4"/>
          <c:order val="4"/>
          <c:tx>
            <c:strRef>
              <c:f>G5_5!$F$10</c:f>
              <c:strCache>
                <c:ptCount val="1"/>
                <c:pt idx="0">
                  <c:v>z nemocničnej lekárne pre vlastnú a zmluvnú nemocnicu</c:v>
                </c:pt>
              </c:strCache>
            </c:strRef>
          </c:tx>
          <c:spPr>
            <a:solidFill>
              <a:srgbClr val="C60C30">
                <a:lumMod val="20000"/>
                <a:lumOff val="8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2.3894862604540022E-3"/>
                  <c:y val="3.696858747102550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D91-4436-B37C-94C2D68548BC}"/>
                </c:ext>
              </c:extLst>
            </c:dLbl>
            <c:dLbl>
              <c:idx val="4"/>
              <c:layout>
                <c:manualLayout>
                  <c:x val="-1.7495644973359446E-16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G5_5!$G$10:$K$10</c:f>
              <c:numCache>
                <c:formatCode>#\ ##0.00\ [$€-1]</c:formatCode>
                <c:ptCount val="5"/>
                <c:pt idx="0">
                  <c:v>114774628.64999999</c:v>
                </c:pt>
                <c:pt idx="1">
                  <c:v>141210126.53</c:v>
                </c:pt>
                <c:pt idx="2">
                  <c:v>123221874.3100003</c:v>
                </c:pt>
                <c:pt idx="3">
                  <c:v>103960086.48999999</c:v>
                </c:pt>
                <c:pt idx="4">
                  <c:v>161572095.08000001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34C-46A9-AC87-C48DF15042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60"/>
        <c:overlap val="100"/>
        <c:axId val="1629385424"/>
        <c:axId val="1629392496"/>
        <c:extLst/>
      </c:barChart>
      <c:lineChart>
        <c:grouping val="standard"/>
        <c:varyColors val="0"/>
        <c:ser>
          <c:idx val="0"/>
          <c:order val="5"/>
          <c:tx>
            <c:strRef>
              <c:f>G5_5!$F$7</c:f>
              <c:strCache>
                <c:ptCount val="1"/>
                <c:pt idx="0">
                  <c:v>úhrada zdravotnou poisťovňou  – spolu</c:v>
                </c:pt>
              </c:strCache>
            </c:strRef>
          </c:tx>
          <c:spPr>
            <a:ln w="15875" cap="rnd">
              <a:solidFill>
                <a:srgbClr val="005293">
                  <a:lumMod val="75000"/>
                </a:srgb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5.2014964834438536E-2"/>
                  <c:y val="-3.533124784049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D91-4436-B37C-94C2D68548B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G5_5!$G$7:$K$7</c:f>
              <c:numCache>
                <c:formatCode>#\ ##0.00\ [$€-1]</c:formatCode>
                <c:ptCount val="5"/>
                <c:pt idx="0">
                  <c:v>1314202443.2600002</c:v>
                </c:pt>
                <c:pt idx="1">
                  <c:v>1365753035.9899993</c:v>
                </c:pt>
                <c:pt idx="2">
                  <c:v>1457576987.3299947</c:v>
                </c:pt>
                <c:pt idx="3">
                  <c:v>1389394609.7</c:v>
                </c:pt>
                <c:pt idx="4">
                  <c:v>1467142277.9300001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734C-46A9-AC87-C48DF1504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385424"/>
        <c:axId val="1629392496"/>
      </c:lineChart>
      <c:catAx>
        <c:axId val="162938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9392496"/>
        <c:crosses val="autoZero"/>
        <c:auto val="1"/>
        <c:lblAlgn val="ctr"/>
        <c:lblOffset val="100"/>
        <c:noMultiLvlLbl val="1"/>
      </c:catAx>
      <c:valAx>
        <c:axId val="1629392496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1629385424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707191884992329"/>
          <c:y val="0.75610015332241887"/>
          <c:w val="0.65348651366658683"/>
          <c:h val="0.243899846677581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 cap="none" baseline="0"/>
              <a:t>Úhrada pacientov (mil. €)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cap="all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3.9372712819499715E-2"/>
          <c:y val="8.3416173836639518E-2"/>
          <c:w val="0.94992831541218636"/>
          <c:h val="0.56856975364162132"/>
        </c:manualLayout>
      </c:layout>
      <c:barChart>
        <c:barDir val="col"/>
        <c:grouping val="stacked"/>
        <c:varyColors val="0"/>
        <c:ser>
          <c:idx val="9"/>
          <c:order val="0"/>
          <c:tx>
            <c:strRef>
              <c:f>G5_5!$F$14</c:f>
              <c:strCache>
                <c:ptCount val="1"/>
                <c:pt idx="0">
                  <c:v>predané bez receptu občanom (voľnopredajné)</c:v>
                </c:pt>
              </c:strCache>
            </c:strRef>
          </c:tx>
          <c:spPr>
            <a:solidFill>
              <a:srgbClr val="FDD7DE">
                <a:lumMod val="5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G5_5!$G$14:$K$14</c:f>
              <c:numCache>
                <c:formatCode>#\ ##0.00\ [$€-1]</c:formatCode>
                <c:ptCount val="5"/>
                <c:pt idx="0">
                  <c:v>181890873.1500001</c:v>
                </c:pt>
                <c:pt idx="1">
                  <c:v>197026278.44000033</c:v>
                </c:pt>
                <c:pt idx="2">
                  <c:v>204528819.48999938</c:v>
                </c:pt>
                <c:pt idx="3">
                  <c:v>194712110.28</c:v>
                </c:pt>
                <c:pt idx="4">
                  <c:v>233573359.77999917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0-4298-AE69-82E6154A020F}"/>
            </c:ext>
          </c:extLst>
        </c:ser>
        <c:ser>
          <c:idx val="8"/>
          <c:order val="1"/>
          <c:tx>
            <c:strRef>
              <c:f>G5_5!$F$15</c:f>
              <c:strCache>
                <c:ptCount val="1"/>
                <c:pt idx="0">
                  <c:v>na recept – doplatok pacienta</c:v>
                </c:pt>
              </c:strCache>
            </c:strRef>
          </c:tx>
          <c:spPr>
            <a:solidFill>
              <a:srgbClr val="00529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G5_5!$G$15:$K$15</c:f>
              <c:numCache>
                <c:formatCode>#\ ##0.00\ [$€-1]</c:formatCode>
                <c:ptCount val="5"/>
                <c:pt idx="0">
                  <c:v>146364404.55999979</c:v>
                </c:pt>
                <c:pt idx="1">
                  <c:v>148539005.14999986</c:v>
                </c:pt>
                <c:pt idx="2">
                  <c:v>156481985.86000007</c:v>
                </c:pt>
                <c:pt idx="3">
                  <c:v>162597851.16</c:v>
                </c:pt>
                <c:pt idx="4">
                  <c:v>156510897.59000015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70-4298-AE69-82E6154A020F}"/>
            </c:ext>
          </c:extLst>
        </c:ser>
        <c:ser>
          <c:idx val="11"/>
          <c:order val="2"/>
          <c:tx>
            <c:strRef>
              <c:f>G5_5!$F$17</c:f>
              <c:strCache>
                <c:ptCount val="1"/>
                <c:pt idx="0">
                  <c:v>lieky − spôsob úhrady „AS”</c:v>
                </c:pt>
              </c:strCache>
            </c:strRef>
          </c:tx>
          <c:spPr>
            <a:solidFill>
              <a:srgbClr val="10B898">
                <a:lumMod val="75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6689065535461223E-2"/>
                  <c:y val="-1.178800018419056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270-4298-AE69-82E6154A020F}"/>
                </c:ext>
              </c:extLst>
            </c:dLbl>
            <c:dLbl>
              <c:idx val="1"/>
              <c:layout>
                <c:manualLayout>
                  <c:x val="6.6689065535461139E-2"/>
                  <c:y val="-1.178800018419056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270-4298-AE69-82E6154A020F}"/>
                </c:ext>
              </c:extLst>
            </c:dLbl>
            <c:dLbl>
              <c:idx val="2"/>
              <c:layout>
                <c:manualLayout>
                  <c:x val="6.6689065535461139E-2"/>
                  <c:y val="-1.1788000184187503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270-4298-AE69-82E6154A020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270-4298-AE69-82E6154A020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270-4298-AE69-82E6154A020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G5_5!$G$17:$K$17</c:f>
              <c:numCache>
                <c:formatCode>#\ ##0.00\ [$€-1]</c:formatCode>
                <c:ptCount val="5"/>
                <c:pt idx="0">
                  <c:v>738267.320000001</c:v>
                </c:pt>
                <c:pt idx="1">
                  <c:v>401055.37000000023</c:v>
                </c:pt>
                <c:pt idx="2">
                  <c:v>229501.75999999995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270-4298-AE69-82E6154A020F}"/>
            </c:ext>
          </c:extLst>
        </c:ser>
        <c:ser>
          <c:idx val="10"/>
          <c:order val="3"/>
          <c:tx>
            <c:strRef>
              <c:f>G5_5!$F$16</c:f>
              <c:strCache>
                <c:ptCount val="1"/>
                <c:pt idx="0">
                  <c:v>na recept – bez úhrady z verejného poistenia</c:v>
                </c:pt>
              </c:strCache>
            </c:strRef>
          </c:tx>
          <c:spPr>
            <a:solidFill>
              <a:srgbClr val="C9E7FF">
                <a:lumMod val="9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G5_5!$G$16:$K$16</c:f>
              <c:numCache>
                <c:formatCode>#\ ##0.00\ [$€-1]</c:formatCode>
                <c:ptCount val="5"/>
                <c:pt idx="0">
                  <c:v>76118775.210000277</c:v>
                </c:pt>
                <c:pt idx="1">
                  <c:v>80499791.949999481</c:v>
                </c:pt>
                <c:pt idx="2">
                  <c:v>84403402.289999753</c:v>
                </c:pt>
                <c:pt idx="3">
                  <c:v>81173995.019999996</c:v>
                </c:pt>
                <c:pt idx="4">
                  <c:v>111056859.90000029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70-4298-AE69-82E6154A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overlap val="100"/>
        <c:axId val="1754416800"/>
        <c:axId val="1754418464"/>
        <c:extLst/>
      </c:barChart>
      <c:lineChart>
        <c:grouping val="standard"/>
        <c:varyColors val="0"/>
        <c:ser>
          <c:idx val="0"/>
          <c:order val="4"/>
          <c:tx>
            <c:strRef>
              <c:f>G5_5!$F$13</c:f>
              <c:strCache>
                <c:ptCount val="1"/>
                <c:pt idx="0">
                  <c:v>úhrada pacientom – spolu</c:v>
                </c:pt>
              </c:strCache>
            </c:strRef>
          </c:tx>
          <c:spPr>
            <a:ln w="15875" cap="rnd">
              <a:solidFill>
                <a:srgbClr val="FDD7DE">
                  <a:lumMod val="25000"/>
                </a:srgbClr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3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G5_5!$G$13:$K$13</c:f>
              <c:numCache>
                <c:formatCode>#\ ##0.00\ [$€-1]</c:formatCode>
                <c:ptCount val="5"/>
                <c:pt idx="0">
                  <c:v>405112320.24000442</c:v>
                </c:pt>
                <c:pt idx="1">
                  <c:v>426466130.90999961</c:v>
                </c:pt>
                <c:pt idx="2">
                  <c:v>445643709.39999902</c:v>
                </c:pt>
                <c:pt idx="3">
                  <c:v>438483956.45999992</c:v>
                </c:pt>
                <c:pt idx="4">
                  <c:v>501141117.26999956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70-4298-AE69-82E6154A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416800"/>
        <c:axId val="1754418464"/>
      </c:lineChart>
      <c:catAx>
        <c:axId val="175441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54418464"/>
        <c:crosses val="autoZero"/>
        <c:auto val="1"/>
        <c:lblAlgn val="ctr"/>
        <c:lblOffset val="100"/>
        <c:noMultiLvlLbl val="1"/>
      </c:catAx>
      <c:valAx>
        <c:axId val="1754418464"/>
        <c:scaling>
          <c:orientation val="minMax"/>
        </c:scaling>
        <c:delete val="1"/>
        <c:axPos val="l"/>
        <c:numFmt formatCode="#,##0.0" sourceLinked="0"/>
        <c:majorTickMark val="out"/>
        <c:minorTickMark val="none"/>
        <c:tickLblPos val="nextTo"/>
        <c:crossAx val="1754416800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751587503175005"/>
          <c:y val="0.78027415222205143"/>
          <c:w val="0.60898352686458945"/>
          <c:h val="0.20266891960393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50-498D-A48C-171650D1586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50-498D-A48C-171650D1586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650-498D-A48C-171650D1586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1650-498D-A48C-171650D1586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1650-498D-A48C-171650D1586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1650-498D-A48C-171650D15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-971200816"/>
        <c:axId val="-971193200"/>
      </c:barChart>
      <c:catAx>
        <c:axId val="-97120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971193200"/>
        <c:crosses val="autoZero"/>
        <c:auto val="1"/>
        <c:lblAlgn val="ctr"/>
        <c:lblOffset val="100"/>
        <c:noMultiLvlLbl val="0"/>
      </c:catAx>
      <c:valAx>
        <c:axId val="-97119320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971200816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133351</xdr:rowOff>
    </xdr:from>
    <xdr:to>
      <xdr:col>7</xdr:col>
      <xdr:colOff>333375</xdr:colOff>
      <xdr:row>23</xdr:row>
      <xdr:rowOff>142875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145595</xdr:colOff>
      <xdr:row>2</xdr:row>
      <xdr:rowOff>9525</xdr:rowOff>
    </xdr:from>
    <xdr:to>
      <xdr:col>7</xdr:col>
      <xdr:colOff>410935</xdr:colOff>
      <xdr:row>22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142876</xdr:rowOff>
    </xdr:from>
    <xdr:to>
      <xdr:col>7</xdr:col>
      <xdr:colOff>342900</xdr:colOff>
      <xdr:row>20</xdr:row>
      <xdr:rowOff>95250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0.17588</cdr:x>
      <cdr:y>0.60189</cdr:y>
    </cdr:from>
    <cdr:to>
      <cdr:x>0.19461</cdr:x>
      <cdr:y>0.64495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94444" y="1806904"/>
          <a:ext cx="95250" cy="12926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36000" rIns="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123825</xdr:rowOff>
    </xdr:from>
    <xdr:to>
      <xdr:col>6</xdr:col>
      <xdr:colOff>844550</xdr:colOff>
      <xdr:row>19</xdr:row>
      <xdr:rowOff>166500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0.16605</cdr:x>
      <cdr:y>0.60191</cdr:y>
    </cdr:from>
    <cdr:to>
      <cdr:x>0.2038</cdr:x>
      <cdr:y>0.66711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07811" y="1821543"/>
          <a:ext cx="183696" cy="1973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800"/>
        </a:p>
      </cdr:txBody>
    </cdr:sp>
  </cdr:relSizeAnchor>
  <cdr:relSizeAnchor xmlns:cdr="http://schemas.openxmlformats.org/drawingml/2006/chartDrawing">
    <cdr:from>
      <cdr:x>0.18003</cdr:x>
      <cdr:y>0.6109</cdr:y>
    </cdr:from>
    <cdr:to>
      <cdr:x>0.19961</cdr:x>
      <cdr:y>0.66261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75846" y="1848758"/>
          <a:ext cx="95250" cy="1564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36000" rIns="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0</xdr:rowOff>
    </xdr:from>
    <xdr:to>
      <xdr:col>3</xdr:col>
      <xdr:colOff>279156</xdr:colOff>
      <xdr:row>89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171449</xdr:colOff>
      <xdr:row>2</xdr:row>
      <xdr:rowOff>9525</xdr:rowOff>
    </xdr:from>
    <xdr:to>
      <xdr:col>4</xdr:col>
      <xdr:colOff>203549</xdr:colOff>
      <xdr:row>45</xdr:row>
      <xdr:rowOff>85725</xdr:rowOff>
    </xdr:to>
    <xdr:grpSp>
      <xdr:nvGrpSpPr>
        <xdr:cNvPr id="6" name="Skupina 5"/>
        <xdr:cNvGrpSpPr/>
      </xdr:nvGrpSpPr>
      <xdr:grpSpPr>
        <a:xfrm>
          <a:off x="171449" y="352425"/>
          <a:ext cx="5328000" cy="7600950"/>
          <a:chOff x="95249" y="390525"/>
          <a:chExt cx="5328000" cy="7600950"/>
        </a:xfrm>
      </xdr:grpSpPr>
      <xdr:graphicFrame macro="">
        <xdr:nvGraphicFramePr>
          <xdr:cNvPr id="3" name="Graf 2"/>
          <xdr:cNvGraphicFramePr>
            <a:graphicFrameLocks noChangeAspect="1"/>
          </xdr:cNvGraphicFramePr>
        </xdr:nvGraphicFramePr>
        <xdr:xfrm>
          <a:off x="95249" y="390525"/>
          <a:ext cx="5328000" cy="3848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Graf 3"/>
          <xdr:cNvGraphicFramePr>
            <a:graphicFrameLocks noChangeAspect="1"/>
          </xdr:cNvGraphicFramePr>
        </xdr:nvGraphicFramePr>
        <xdr:xfrm>
          <a:off x="104775" y="4292600"/>
          <a:ext cx="5314950" cy="3698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>
    <xdr:from>
      <xdr:col>5</xdr:col>
      <xdr:colOff>0</xdr:colOff>
      <xdr:row>15</xdr:row>
      <xdr:rowOff>0</xdr:rowOff>
    </xdr:from>
    <xdr:to>
      <xdr:col>9</xdr:col>
      <xdr:colOff>0</xdr:colOff>
      <xdr:row>15</xdr:row>
      <xdr:rowOff>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C763C0B-2B35-4586-A3BA-9147080FB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0.17691</cdr:x>
      <cdr:y>0.75397</cdr:y>
    </cdr:from>
    <cdr:to>
      <cdr:x>0.31489</cdr:x>
      <cdr:y>0.79266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82913" y="3612344"/>
          <a:ext cx="922611" cy="185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0.06455</cdr:x>
      <cdr:y>0.74889</cdr:y>
    </cdr:from>
    <cdr:to>
      <cdr:x>0.21595</cdr:x>
      <cdr:y>0.82203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16003" y="2490432"/>
          <a:ext cx="741271" cy="2432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solidFill>
                <a:sysClr val="windowText" lastClr="000000"/>
              </a:solidFill>
            </a:rPr>
            <a:t>typ </a:t>
          </a:r>
          <a:r>
            <a:rPr lang="sk-SK" sz="800" baseline="0">
              <a:solidFill>
                <a:sysClr val="windowText" lastClr="000000"/>
              </a:solidFill>
            </a:rPr>
            <a:t>v</a:t>
          </a:r>
          <a:r>
            <a:rPr lang="sk-SK" sz="800">
              <a:solidFill>
                <a:sysClr val="windowText" lastClr="000000"/>
              </a:solidFill>
            </a:rPr>
            <a:t>ýdaja:</a:t>
          </a:r>
        </a:p>
      </cdr:txBody>
    </cdr:sp>
  </cdr:relSizeAnchor>
  <cdr:relSizeAnchor xmlns:cdr="http://schemas.openxmlformats.org/drawingml/2006/chartDrawing">
    <cdr:from>
      <cdr:x>0.5828</cdr:x>
      <cdr:y>0.66675</cdr:y>
    </cdr:from>
    <cdr:to>
      <cdr:x>0.65073</cdr:x>
      <cdr:y>0.73649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105151" y="2276475"/>
          <a:ext cx="3619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0.63643</cdr:x>
      <cdr:y>0.65001</cdr:y>
    </cdr:from>
    <cdr:to>
      <cdr:x>0.66861</cdr:x>
      <cdr:y>0.7058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3390887" y="2219327"/>
          <a:ext cx="171455" cy="190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0.09731</cdr:x>
      <cdr:y>0.77931</cdr:y>
    </cdr:from>
    <cdr:to>
      <cdr:x>0.24102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619125" y="3581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0.06122</cdr:x>
      <cdr:y>0.77117</cdr:y>
    </cdr:from>
    <cdr:to>
      <cdr:x>0.22358</cdr:x>
      <cdr:y>0.84718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325392" y="2881838"/>
          <a:ext cx="862936" cy="284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ysClr val="windowText" lastClr="000000"/>
              </a:solidFill>
            </a:rPr>
            <a:t>typ výdaja:</a:t>
          </a:r>
        </a:p>
      </cdr:txBody>
    </cdr:sp>
  </cdr:relSizeAnchor>
  <cdr:relSizeAnchor xmlns:cdr="http://schemas.openxmlformats.org/drawingml/2006/chartDrawing">
    <cdr:from>
      <cdr:x>0.6362</cdr:x>
      <cdr:y>0.65842</cdr:y>
    </cdr:from>
    <cdr:to>
      <cdr:x>0.67383</cdr:x>
      <cdr:y>0.70685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381382" y="2435431"/>
          <a:ext cx="200002" cy="1791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tabSelected="1" workbookViewId="0">
      <selection sqref="A1:C1"/>
    </sheetView>
  </sheetViews>
  <sheetFormatPr defaultRowHeight="14.25" x14ac:dyDescent="0.2"/>
  <cols>
    <col min="1" max="1" width="12.25" customWidth="1"/>
    <col min="2" max="2" width="86.25" customWidth="1"/>
    <col min="3" max="3" width="11.75" customWidth="1"/>
  </cols>
  <sheetData>
    <row r="1" spans="1:3" x14ac:dyDescent="0.2">
      <c r="A1" s="209" t="s">
        <v>92</v>
      </c>
      <c r="B1" s="210"/>
      <c r="C1" s="211"/>
    </row>
    <row r="2" spans="1:3" x14ac:dyDescent="0.2">
      <c r="A2" s="198"/>
      <c r="B2" s="199"/>
      <c r="C2" s="200"/>
    </row>
    <row r="3" spans="1:3" x14ac:dyDescent="0.2">
      <c r="A3" s="201"/>
      <c r="B3" s="201" t="s">
        <v>175</v>
      </c>
      <c r="C3" s="201" t="s">
        <v>176</v>
      </c>
    </row>
    <row r="4" spans="1:3" ht="15" customHeight="1" x14ac:dyDescent="0.2">
      <c r="A4" s="202" t="s">
        <v>177</v>
      </c>
      <c r="B4" s="203" t="s">
        <v>1</v>
      </c>
      <c r="C4" s="204" t="s">
        <v>178</v>
      </c>
    </row>
    <row r="5" spans="1:3" ht="15" customHeight="1" x14ac:dyDescent="0.2">
      <c r="A5" s="205" t="s">
        <v>177</v>
      </c>
      <c r="B5" s="206" t="s">
        <v>37</v>
      </c>
      <c r="C5" s="207" t="s">
        <v>179</v>
      </c>
    </row>
    <row r="6" spans="1:3" ht="15" customHeight="1" x14ac:dyDescent="0.2">
      <c r="A6" s="202" t="s">
        <v>177</v>
      </c>
      <c r="B6" s="203" t="s">
        <v>54</v>
      </c>
      <c r="C6" s="204" t="s">
        <v>180</v>
      </c>
    </row>
    <row r="7" spans="1:3" ht="15" customHeight="1" x14ac:dyDescent="0.2">
      <c r="A7" s="205" t="s">
        <v>181</v>
      </c>
      <c r="B7" s="206" t="s">
        <v>97</v>
      </c>
      <c r="C7" s="207" t="s">
        <v>182</v>
      </c>
    </row>
    <row r="8" spans="1:3" ht="15" customHeight="1" x14ac:dyDescent="0.2">
      <c r="A8" s="202" t="s">
        <v>181</v>
      </c>
      <c r="B8" s="203" t="s">
        <v>98</v>
      </c>
      <c r="C8" s="204" t="s">
        <v>183</v>
      </c>
    </row>
    <row r="9" spans="1:3" ht="15" customHeight="1" x14ac:dyDescent="0.2">
      <c r="A9" s="205" t="s">
        <v>181</v>
      </c>
      <c r="B9" s="206" t="s">
        <v>101</v>
      </c>
      <c r="C9" s="207" t="s">
        <v>184</v>
      </c>
    </row>
    <row r="10" spans="1:3" ht="15" customHeight="1" x14ac:dyDescent="0.2">
      <c r="A10" s="202" t="s">
        <v>181</v>
      </c>
      <c r="B10" s="203" t="s">
        <v>100</v>
      </c>
      <c r="C10" s="204" t="s">
        <v>185</v>
      </c>
    </row>
    <row r="11" spans="1:3" ht="15" customHeight="1" x14ac:dyDescent="0.2">
      <c r="A11" s="205" t="s">
        <v>177</v>
      </c>
      <c r="B11" s="206" t="s">
        <v>102</v>
      </c>
      <c r="C11" s="207" t="s">
        <v>186</v>
      </c>
    </row>
    <row r="12" spans="1:3" ht="15" customHeight="1" x14ac:dyDescent="0.2">
      <c r="A12" s="202" t="s">
        <v>177</v>
      </c>
      <c r="B12" s="203" t="s">
        <v>124</v>
      </c>
      <c r="C12" s="204" t="s">
        <v>187</v>
      </c>
    </row>
    <row r="13" spans="1:3" ht="15" customHeight="1" x14ac:dyDescent="0.2">
      <c r="A13" s="205" t="s">
        <v>177</v>
      </c>
      <c r="B13" s="206" t="s">
        <v>147</v>
      </c>
      <c r="C13" s="207" t="s">
        <v>188</v>
      </c>
    </row>
    <row r="14" spans="1:3" ht="15" customHeight="1" x14ac:dyDescent="0.2">
      <c r="A14" s="202" t="s">
        <v>177</v>
      </c>
      <c r="B14" s="203" t="s">
        <v>152</v>
      </c>
      <c r="C14" s="204" t="s">
        <v>189</v>
      </c>
    </row>
    <row r="15" spans="1:3" ht="15" customHeight="1" x14ac:dyDescent="0.2">
      <c r="A15" s="205" t="s">
        <v>177</v>
      </c>
      <c r="B15" s="206" t="s">
        <v>153</v>
      </c>
      <c r="C15" s="207" t="s">
        <v>190</v>
      </c>
    </row>
    <row r="16" spans="1:3" ht="15" customHeight="1" x14ac:dyDescent="0.2">
      <c r="A16" s="202" t="s">
        <v>181</v>
      </c>
      <c r="B16" s="203" t="s">
        <v>191</v>
      </c>
      <c r="C16" s="204" t="s">
        <v>192</v>
      </c>
    </row>
  </sheetData>
  <mergeCells count="1">
    <mergeCell ref="A1:C1"/>
  </mergeCells>
  <hyperlinks>
    <hyperlink ref="C4" location="T5_1!A1" display="T5_1"/>
    <hyperlink ref="C5" location="T5_2!A1" display="T5_2"/>
    <hyperlink ref="C6" location="T5_3!A1" display="T5_3"/>
    <hyperlink ref="C7" location="G5_1!A1" display="G5_1"/>
    <hyperlink ref="C8" location="G5_2!A1" display="G5_2"/>
    <hyperlink ref="C9" location="G5_3!A1" display="G5_3"/>
    <hyperlink ref="C10" location="G5_4!A1" display="G5_4"/>
    <hyperlink ref="C11" location="T5_4!A1" display="T5_4"/>
    <hyperlink ref="C12" location="T5_5!A1" display="T5_5"/>
    <hyperlink ref="C13" location="T5_6!A1" display="T5_6"/>
    <hyperlink ref="C14" location="T5_7!A1" display="T5_7"/>
    <hyperlink ref="C15" location="T5_8!A1" display="T5_8"/>
    <hyperlink ref="C16" location="G5_5!A1" display="G5_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Normal="100" workbookViewId="0"/>
  </sheetViews>
  <sheetFormatPr defaultColWidth="9" defaultRowHeight="13.5" customHeight="1" x14ac:dyDescent="0.2"/>
  <cols>
    <col min="1" max="1" width="27.125" style="1" customWidth="1"/>
    <col min="2" max="2" width="13.75" style="1" customWidth="1"/>
    <col min="3" max="15" width="12.625" style="1" customWidth="1"/>
    <col min="16" max="16" width="12.875" style="1" customWidth="1"/>
    <col min="17" max="17" width="12.625" style="1" customWidth="1"/>
    <col min="18" max="18" width="13.625" style="1" customWidth="1"/>
    <col min="19" max="19" width="15.875" style="1" customWidth="1"/>
    <col min="20" max="30" width="14" style="1" customWidth="1"/>
    <col min="31" max="16384" width="9" style="1"/>
  </cols>
  <sheetData>
    <row r="1" spans="1:17" ht="13.5" customHeight="1" x14ac:dyDescent="0.2">
      <c r="A1" s="17" t="s">
        <v>92</v>
      </c>
      <c r="Q1" s="208" t="s">
        <v>193</v>
      </c>
    </row>
    <row r="2" spans="1:17" ht="13.5" customHeight="1" x14ac:dyDescent="0.2">
      <c r="A2" s="18" t="s">
        <v>1</v>
      </c>
    </row>
    <row r="4" spans="1:17" ht="13.5" customHeight="1" x14ac:dyDescent="0.2">
      <c r="A4" s="212" t="s">
        <v>2</v>
      </c>
      <c r="B4" s="212" t="s">
        <v>3</v>
      </c>
      <c r="C4" s="214" t="s">
        <v>94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6"/>
    </row>
    <row r="5" spans="1:17" ht="36" x14ac:dyDescent="0.2">
      <c r="A5" s="212"/>
      <c r="B5" s="212"/>
      <c r="C5" s="19" t="s">
        <v>4</v>
      </c>
      <c r="D5" s="19" t="s">
        <v>5</v>
      </c>
      <c r="E5" s="19" t="s">
        <v>6</v>
      </c>
      <c r="F5" s="19" t="s">
        <v>93</v>
      </c>
      <c r="G5" s="19" t="s">
        <v>7</v>
      </c>
      <c r="H5" s="19" t="s">
        <v>8</v>
      </c>
      <c r="I5" s="19" t="s">
        <v>9</v>
      </c>
      <c r="J5" s="19" t="s">
        <v>10</v>
      </c>
      <c r="K5" s="19" t="s">
        <v>11</v>
      </c>
      <c r="L5" s="19" t="s">
        <v>12</v>
      </c>
      <c r="M5" s="19" t="s">
        <v>13</v>
      </c>
      <c r="N5" s="19" t="s">
        <v>14</v>
      </c>
      <c r="O5" s="19" t="s">
        <v>15</v>
      </c>
      <c r="P5" s="19" t="s">
        <v>16</v>
      </c>
      <c r="Q5" s="20" t="s">
        <v>17</v>
      </c>
    </row>
    <row r="6" spans="1:17" ht="15" customHeight="1" x14ac:dyDescent="0.2">
      <c r="A6" s="59" t="s">
        <v>18</v>
      </c>
      <c r="B6" s="72">
        <v>10504</v>
      </c>
      <c r="C6" s="72">
        <v>20</v>
      </c>
      <c r="D6" s="72">
        <v>5</v>
      </c>
      <c r="E6" s="72">
        <v>35</v>
      </c>
      <c r="F6" s="72">
        <v>3</v>
      </c>
      <c r="G6" s="72">
        <v>5</v>
      </c>
      <c r="H6" s="72">
        <v>8</v>
      </c>
      <c r="I6" s="72">
        <v>7</v>
      </c>
      <c r="J6" s="72">
        <v>12</v>
      </c>
      <c r="K6" s="72">
        <v>2034</v>
      </c>
      <c r="L6" s="72">
        <v>7819</v>
      </c>
      <c r="M6" s="72">
        <v>72</v>
      </c>
      <c r="N6" s="72">
        <v>76</v>
      </c>
      <c r="O6" s="72">
        <v>3</v>
      </c>
      <c r="P6" s="72">
        <v>20</v>
      </c>
      <c r="Q6" s="72">
        <v>8</v>
      </c>
    </row>
    <row r="7" spans="1:17" ht="15" customHeight="1" x14ac:dyDescent="0.2">
      <c r="A7" s="61" t="s">
        <v>19</v>
      </c>
      <c r="B7" s="73">
        <v>6966342353.6800108</v>
      </c>
      <c r="C7" s="73">
        <v>166878700.24000001</v>
      </c>
      <c r="D7" s="73">
        <v>293963197.39999998</v>
      </c>
      <c r="E7" s="73">
        <v>1861180637.3799999</v>
      </c>
      <c r="F7" s="73">
        <v>10325299.109999999</v>
      </c>
      <c r="G7" s="73">
        <v>96418150.549999997</v>
      </c>
      <c r="H7" s="73">
        <v>18422070.84</v>
      </c>
      <c r="I7" s="73">
        <v>40955412.989999995</v>
      </c>
      <c r="J7" s="73">
        <v>214712465.61000001</v>
      </c>
      <c r="K7" s="73">
        <v>204891364.95999992</v>
      </c>
      <c r="L7" s="73">
        <v>3160797953.5299993</v>
      </c>
      <c r="M7" s="73">
        <v>61185336.38000001</v>
      </c>
      <c r="N7" s="73">
        <v>759609488.65999997</v>
      </c>
      <c r="O7" s="73">
        <v>1007299</v>
      </c>
      <c r="P7" s="73">
        <v>4542821.330000001</v>
      </c>
      <c r="Q7" s="73">
        <v>3984162.5</v>
      </c>
    </row>
    <row r="8" spans="1:17" ht="15" customHeight="1" x14ac:dyDescent="0.2">
      <c r="A8" s="63" t="s">
        <v>20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spans="1:17" ht="15" customHeight="1" x14ac:dyDescent="0.2">
      <c r="A9" s="50" t="s">
        <v>21</v>
      </c>
      <c r="B9" s="75">
        <v>2038397010.0299983</v>
      </c>
      <c r="C9" s="75">
        <v>78053447.519999981</v>
      </c>
      <c r="D9" s="75">
        <v>95074155.719999984</v>
      </c>
      <c r="E9" s="75">
        <v>736647336.41000009</v>
      </c>
      <c r="F9" s="75">
        <v>3067583.1</v>
      </c>
      <c r="G9" s="75">
        <v>40831829.520000003</v>
      </c>
      <c r="H9" s="75">
        <v>7671685.3699999992</v>
      </c>
      <c r="I9" s="75">
        <v>18345701.239999998</v>
      </c>
      <c r="J9" s="75">
        <v>101001964.91999999</v>
      </c>
      <c r="K9" s="74">
        <v>27344285.779999986</v>
      </c>
      <c r="L9" s="75">
        <v>609792925.98999941</v>
      </c>
      <c r="M9" s="75">
        <v>26015185.609999999</v>
      </c>
      <c r="N9" s="75">
        <v>262799011.07000005</v>
      </c>
      <c r="O9" s="75">
        <v>86724</v>
      </c>
      <c r="P9" s="75">
        <v>1545966.75</v>
      </c>
      <c r="Q9" s="75">
        <v>2135583.37</v>
      </c>
    </row>
    <row r="10" spans="1:17" ht="15" customHeight="1" x14ac:dyDescent="0.2">
      <c r="A10" s="50" t="s">
        <v>22</v>
      </c>
      <c r="B10" s="75">
        <v>720233739.91000211</v>
      </c>
      <c r="C10" s="75">
        <v>29948514.440000001</v>
      </c>
      <c r="D10" s="75">
        <v>33168654.950000003</v>
      </c>
      <c r="E10" s="75">
        <v>261751176.25999999</v>
      </c>
      <c r="F10" s="75">
        <v>1053601.94</v>
      </c>
      <c r="G10" s="75">
        <v>14052263.800000001</v>
      </c>
      <c r="H10" s="75">
        <v>2668971.3399999994</v>
      </c>
      <c r="I10" s="75">
        <v>6364250.25</v>
      </c>
      <c r="J10" s="75">
        <v>34626885.520000003</v>
      </c>
      <c r="K10" s="74">
        <v>21988410.210000008</v>
      </c>
      <c r="L10" s="75">
        <v>209288587.08999947</v>
      </c>
      <c r="M10" s="75">
        <v>9043147.0599999987</v>
      </c>
      <c r="N10" s="75">
        <v>86302801.979999989</v>
      </c>
      <c r="O10" s="75">
        <v>38693</v>
      </c>
      <c r="P10" s="75">
        <v>570429.13</v>
      </c>
      <c r="Q10" s="75">
        <v>742029.07</v>
      </c>
    </row>
    <row r="11" spans="1:17" ht="15" customHeight="1" x14ac:dyDescent="0.2">
      <c r="A11" s="50" t="s">
        <v>23</v>
      </c>
      <c r="B11" s="75">
        <v>1532468817.3500056</v>
      </c>
      <c r="C11" s="75">
        <v>12059721.650000002</v>
      </c>
      <c r="D11" s="75">
        <v>32261049.530000001</v>
      </c>
      <c r="E11" s="75">
        <v>266812736.52000001</v>
      </c>
      <c r="F11" s="75">
        <v>1138529.81</v>
      </c>
      <c r="G11" s="75">
        <v>7030031.2599999998</v>
      </c>
      <c r="H11" s="75">
        <v>2372005.54</v>
      </c>
      <c r="I11" s="75">
        <v>7712636.8199999994</v>
      </c>
      <c r="J11" s="75">
        <v>21004575.779999997</v>
      </c>
      <c r="K11" s="74">
        <v>66124807.000000007</v>
      </c>
      <c r="L11" s="75">
        <v>1065160651.0499996</v>
      </c>
      <c r="M11" s="75">
        <v>5901747.7600000016</v>
      </c>
      <c r="N11" s="75">
        <v>41086480.439999998</v>
      </c>
      <c r="O11" s="75">
        <v>811</v>
      </c>
      <c r="P11" s="75">
        <v>72147.789999999994</v>
      </c>
      <c r="Q11" s="75">
        <v>48097.26</v>
      </c>
    </row>
    <row r="12" spans="1:17" ht="15" customHeight="1" x14ac:dyDescent="0.2">
      <c r="A12" s="50" t="s">
        <v>24</v>
      </c>
      <c r="B12" s="75">
        <v>668098190.95999706</v>
      </c>
      <c r="C12" s="75">
        <v>5689307.1100000003</v>
      </c>
      <c r="D12" s="75">
        <v>86835822.879999995</v>
      </c>
      <c r="E12" s="75">
        <v>182413261.92000002</v>
      </c>
      <c r="F12" s="75">
        <v>188368.07</v>
      </c>
      <c r="G12" s="75">
        <v>13535991.5</v>
      </c>
      <c r="H12" s="75">
        <v>1241219.3899999999</v>
      </c>
      <c r="I12" s="75">
        <v>836979.99</v>
      </c>
      <c r="J12" s="75">
        <v>15171536.689999999</v>
      </c>
      <c r="K12" s="74">
        <v>20694461.509999998</v>
      </c>
      <c r="L12" s="75">
        <v>252934953.69000053</v>
      </c>
      <c r="M12" s="75">
        <v>4153167.0500000003</v>
      </c>
      <c r="N12" s="75">
        <v>78219516.270000026</v>
      </c>
      <c r="O12" s="75">
        <v>813954</v>
      </c>
      <c r="P12" s="75">
        <v>316205.2</v>
      </c>
      <c r="Q12" s="75">
        <v>57729.59</v>
      </c>
    </row>
    <row r="13" spans="1:17" ht="15" customHeight="1" x14ac:dyDescent="0.2">
      <c r="A13" s="50" t="s">
        <v>25</v>
      </c>
      <c r="B13" s="75">
        <v>31527464.390000004</v>
      </c>
      <c r="C13" s="75">
        <v>1211750.98</v>
      </c>
      <c r="D13" s="75">
        <v>2267163.2799999998</v>
      </c>
      <c r="E13" s="75">
        <v>18213373.52</v>
      </c>
      <c r="F13" s="75" t="s">
        <v>26</v>
      </c>
      <c r="G13" s="75">
        <v>584714.22</v>
      </c>
      <c r="H13" s="75">
        <v>114288.31</v>
      </c>
      <c r="I13" s="75">
        <v>198966.74000000002</v>
      </c>
      <c r="J13" s="75">
        <v>3033166.7800000003</v>
      </c>
      <c r="K13" s="74">
        <v>9144.8700000000008</v>
      </c>
      <c r="L13" s="75">
        <v>2215855.36</v>
      </c>
      <c r="M13" s="75">
        <v>290852.63</v>
      </c>
      <c r="N13" s="75">
        <v>3241266.6799999997</v>
      </c>
      <c r="O13" s="75" t="s">
        <v>26</v>
      </c>
      <c r="P13" s="75" t="s">
        <v>26</v>
      </c>
      <c r="Q13" s="75">
        <v>279</v>
      </c>
    </row>
    <row r="14" spans="1:17" ht="15" customHeight="1" x14ac:dyDescent="0.2">
      <c r="A14" s="50" t="s">
        <v>27</v>
      </c>
      <c r="B14" s="75">
        <v>251618954.93000001</v>
      </c>
      <c r="C14" s="75">
        <v>6367462.6799999997</v>
      </c>
      <c r="D14" s="75">
        <v>14006285.970000001</v>
      </c>
      <c r="E14" s="75">
        <v>65434944.730000004</v>
      </c>
      <c r="F14" s="75">
        <v>1097718.75</v>
      </c>
      <c r="G14" s="75">
        <v>6563768.9800000004</v>
      </c>
      <c r="H14" s="75">
        <v>203804.34000000003</v>
      </c>
      <c r="I14" s="75">
        <v>1178576.6400000001</v>
      </c>
      <c r="J14" s="75">
        <v>8296883.5500000007</v>
      </c>
      <c r="K14" s="74">
        <v>7491466.7300000004</v>
      </c>
      <c r="L14" s="75">
        <v>117124618.80999997</v>
      </c>
      <c r="M14" s="75">
        <v>1989697.3499999999</v>
      </c>
      <c r="N14" s="75">
        <v>19836594.409999996</v>
      </c>
      <c r="O14" s="75">
        <v>2021</v>
      </c>
      <c r="P14" s="75">
        <v>158085.94</v>
      </c>
      <c r="Q14" s="75">
        <v>192972.66</v>
      </c>
    </row>
    <row r="15" spans="1:17" ht="15" customHeight="1" x14ac:dyDescent="0.2">
      <c r="A15" s="50" t="s">
        <v>28</v>
      </c>
      <c r="B15" s="75">
        <v>86100947.660000056</v>
      </c>
      <c r="C15" s="75">
        <v>3594925.7299999995</v>
      </c>
      <c r="D15" s="75">
        <v>3368188.47</v>
      </c>
      <c r="E15" s="75">
        <v>25630828.169999994</v>
      </c>
      <c r="F15" s="75">
        <v>728364.49</v>
      </c>
      <c r="G15" s="75">
        <v>1518791.8</v>
      </c>
      <c r="H15" s="75">
        <v>228294.54</v>
      </c>
      <c r="I15" s="75">
        <v>643387.36</v>
      </c>
      <c r="J15" s="75">
        <v>4497521.95</v>
      </c>
      <c r="K15" s="74">
        <v>2937519.9299999997</v>
      </c>
      <c r="L15" s="75">
        <v>27153172.070000045</v>
      </c>
      <c r="M15" s="75">
        <v>693631.55</v>
      </c>
      <c r="N15" s="75">
        <v>12667794.42</v>
      </c>
      <c r="O15" s="75">
        <v>4223</v>
      </c>
      <c r="P15" s="75">
        <v>75779.19</v>
      </c>
      <c r="Q15" s="75">
        <v>47421.58</v>
      </c>
    </row>
    <row r="16" spans="1:17" ht="15" customHeight="1" x14ac:dyDescent="0.2">
      <c r="A16" s="50" t="s">
        <v>29</v>
      </c>
      <c r="B16" s="75">
        <v>84636864.02000007</v>
      </c>
      <c r="C16" s="75">
        <v>2780657.6700000004</v>
      </c>
      <c r="D16" s="75">
        <v>4635298.22</v>
      </c>
      <c r="E16" s="75">
        <v>19073685.859999999</v>
      </c>
      <c r="F16" s="75">
        <v>110246.81</v>
      </c>
      <c r="G16" s="75">
        <v>2557008.73</v>
      </c>
      <c r="H16" s="75">
        <v>111757.15000000001</v>
      </c>
      <c r="I16" s="75">
        <v>683299.05</v>
      </c>
      <c r="J16" s="75">
        <v>2539778.0699999994</v>
      </c>
      <c r="K16" s="74">
        <v>3475384.2299999991</v>
      </c>
      <c r="L16" s="75">
        <v>38035409.139999971</v>
      </c>
      <c r="M16" s="75">
        <v>596284.87</v>
      </c>
      <c r="N16" s="75">
        <v>8949742.3399999999</v>
      </c>
      <c r="O16" s="75">
        <v>2540</v>
      </c>
      <c r="P16" s="75">
        <v>50075.24</v>
      </c>
      <c r="Q16" s="75">
        <v>42775.89</v>
      </c>
    </row>
    <row r="17" spans="1:17" ht="15" customHeight="1" x14ac:dyDescent="0.2">
      <c r="A17" s="61" t="s">
        <v>30</v>
      </c>
      <c r="B17" s="76">
        <v>7373678072.9100018</v>
      </c>
      <c r="C17" s="76">
        <v>161342186.91</v>
      </c>
      <c r="D17" s="76">
        <v>325344607.74000001</v>
      </c>
      <c r="E17" s="76">
        <v>1765031803.6299999</v>
      </c>
      <c r="F17" s="76">
        <v>12542683.440000001</v>
      </c>
      <c r="G17" s="76">
        <v>84992981.150000006</v>
      </c>
      <c r="H17" s="76">
        <v>18343266.189999998</v>
      </c>
      <c r="I17" s="76">
        <v>43925473.559999995</v>
      </c>
      <c r="J17" s="76">
        <v>207389056.69</v>
      </c>
      <c r="K17" s="73">
        <v>256966555.33999997</v>
      </c>
      <c r="L17" s="76">
        <v>3497127794.999989</v>
      </c>
      <c r="M17" s="76">
        <v>62804086.499999993</v>
      </c>
      <c r="N17" s="76">
        <v>856734943.99999988</v>
      </c>
      <c r="O17" s="76">
        <v>976298.24</v>
      </c>
      <c r="P17" s="76">
        <v>5084855.8</v>
      </c>
      <c r="Q17" s="76">
        <v>4883470.38</v>
      </c>
    </row>
    <row r="18" spans="1:17" ht="15" customHeight="1" x14ac:dyDescent="0.2">
      <c r="A18" s="50" t="s">
        <v>31</v>
      </c>
      <c r="B18" s="75">
        <v>4942660239.5900116</v>
      </c>
      <c r="C18" s="75">
        <v>127682980.22999999</v>
      </c>
      <c r="D18" s="75">
        <v>299703604.31999999</v>
      </c>
      <c r="E18" s="75">
        <v>1267773067.6799998</v>
      </c>
      <c r="F18" s="75">
        <v>4937665.95</v>
      </c>
      <c r="G18" s="75">
        <v>50937243.119999997</v>
      </c>
      <c r="H18" s="75">
        <v>12252721.959999999</v>
      </c>
      <c r="I18" s="75">
        <v>30139578.640000001</v>
      </c>
      <c r="J18" s="75">
        <v>158644370.15000001</v>
      </c>
      <c r="K18" s="74">
        <v>161552648.07999986</v>
      </c>
      <c r="L18" s="75">
        <v>2189677540.9200063</v>
      </c>
      <c r="M18" s="75">
        <v>38892772.210000001</v>
      </c>
      <c r="N18" s="75">
        <v>570356839.30999994</v>
      </c>
      <c r="O18" s="75">
        <v>794162.08</v>
      </c>
      <c r="P18" s="75">
        <v>1423344.41</v>
      </c>
      <c r="Q18" s="75">
        <v>4239861.91</v>
      </c>
    </row>
    <row r="19" spans="1:17" ht="15" customHeight="1" x14ac:dyDescent="0.2">
      <c r="A19" s="50" t="s">
        <v>32</v>
      </c>
      <c r="B19" s="75">
        <v>1318116811.639997</v>
      </c>
      <c r="C19" s="75">
        <v>4916946.6199999992</v>
      </c>
      <c r="D19" s="75">
        <v>13383581.5</v>
      </c>
      <c r="E19" s="75">
        <v>24264896.660000004</v>
      </c>
      <c r="F19" s="75">
        <v>7047650.6299999999</v>
      </c>
      <c r="G19" s="75">
        <v>11000784.689999999</v>
      </c>
      <c r="H19" s="75">
        <v>1172394.5900000001</v>
      </c>
      <c r="I19" s="75">
        <v>2373124.88</v>
      </c>
      <c r="J19" s="75">
        <v>6960659.9100000001</v>
      </c>
      <c r="K19" s="74">
        <v>86829976.89000003</v>
      </c>
      <c r="L19" s="75">
        <v>1053305273.5599989</v>
      </c>
      <c r="M19" s="75">
        <v>4097216.2800000003</v>
      </c>
      <c r="N19" s="75">
        <v>94040791.149999976</v>
      </c>
      <c r="O19" s="75">
        <v>179663.16</v>
      </c>
      <c r="P19" s="75">
        <v>189314.47000000003</v>
      </c>
      <c r="Q19" s="75">
        <v>204839.8</v>
      </c>
    </row>
    <row r="20" spans="1:17" ht="15" customHeight="1" x14ac:dyDescent="0.2">
      <c r="A20" s="65" t="s">
        <v>33</v>
      </c>
      <c r="B20" s="75">
        <v>503365901.20999885</v>
      </c>
      <c r="C20" s="75">
        <v>105793.87000000001</v>
      </c>
      <c r="D20" s="75">
        <v>10221209.580000002</v>
      </c>
      <c r="E20" s="75">
        <v>12131698.289999999</v>
      </c>
      <c r="F20" s="75" t="s">
        <v>26</v>
      </c>
      <c r="G20" s="75">
        <v>2703242.6</v>
      </c>
      <c r="H20" s="75">
        <v>891656</v>
      </c>
      <c r="I20" s="75">
        <v>670973.84</v>
      </c>
      <c r="J20" s="75">
        <v>2124679.56</v>
      </c>
      <c r="K20" s="74">
        <v>28554116.060000006</v>
      </c>
      <c r="L20" s="75">
        <v>438909815.86999971</v>
      </c>
      <c r="M20" s="75">
        <v>583811.89</v>
      </c>
      <c r="N20" s="75">
        <v>5288670.4399999995</v>
      </c>
      <c r="O20" s="75">
        <v>711</v>
      </c>
      <c r="P20" s="75" t="s">
        <v>26</v>
      </c>
      <c r="Q20" s="75" t="s">
        <v>26</v>
      </c>
    </row>
    <row r="21" spans="1:17" ht="15" customHeight="1" x14ac:dyDescent="0.2">
      <c r="A21" s="69" t="s">
        <v>34</v>
      </c>
      <c r="B21" s="75">
        <v>359295121.96999925</v>
      </c>
      <c r="C21" s="75">
        <v>3064916.0599999996</v>
      </c>
      <c r="D21" s="75" t="s">
        <v>26</v>
      </c>
      <c r="E21" s="75">
        <v>316802917.88999999</v>
      </c>
      <c r="F21" s="75" t="s">
        <v>26</v>
      </c>
      <c r="G21" s="75">
        <v>16040858.550000001</v>
      </c>
      <c r="H21" s="75">
        <v>21363</v>
      </c>
      <c r="I21" s="75">
        <v>622218.39</v>
      </c>
      <c r="J21" s="75">
        <v>210511.54</v>
      </c>
      <c r="K21" s="74">
        <v>477324.85999999993</v>
      </c>
      <c r="L21" s="75">
        <v>4850608.0000000075</v>
      </c>
      <c r="M21" s="75">
        <v>4626903.5600000005</v>
      </c>
      <c r="N21" s="75">
        <v>406783.53</v>
      </c>
      <c r="O21" s="75" t="s">
        <v>26</v>
      </c>
      <c r="P21" s="75">
        <v>82872.479999999996</v>
      </c>
      <c r="Q21" s="75">
        <v>14312.11</v>
      </c>
    </row>
    <row r="22" spans="1:17" ht="15" customHeight="1" x14ac:dyDescent="0.2">
      <c r="A22" s="69" t="s">
        <v>35</v>
      </c>
      <c r="B22" s="75">
        <v>753605899.70999622</v>
      </c>
      <c r="C22" s="75">
        <v>25677343.999999996</v>
      </c>
      <c r="D22" s="75">
        <v>12257421.92</v>
      </c>
      <c r="E22" s="75">
        <v>156190921.40000001</v>
      </c>
      <c r="F22" s="75">
        <v>557366.86</v>
      </c>
      <c r="G22" s="75">
        <v>7014094.79</v>
      </c>
      <c r="H22" s="75">
        <v>4896786.6399999997</v>
      </c>
      <c r="I22" s="75">
        <v>10790551.649999999</v>
      </c>
      <c r="J22" s="75">
        <v>41573515.090000004</v>
      </c>
      <c r="K22" s="74">
        <v>8106605.5099999961</v>
      </c>
      <c r="L22" s="75">
        <v>249294372.52000067</v>
      </c>
      <c r="M22" s="75">
        <v>15187194.449999999</v>
      </c>
      <c r="N22" s="75">
        <v>191930530.00999993</v>
      </c>
      <c r="O22" s="75">
        <v>2473</v>
      </c>
      <c r="P22" s="75">
        <v>3389324.4399999995</v>
      </c>
      <c r="Q22" s="75">
        <v>424456.56000000006</v>
      </c>
    </row>
    <row r="23" spans="1:17" ht="15" customHeight="1" x14ac:dyDescent="0.2">
      <c r="A23" s="66" t="s">
        <v>36</v>
      </c>
      <c r="B23" s="77">
        <v>407335719.23000002</v>
      </c>
      <c r="C23" s="77">
        <v>-5536513.3299999991</v>
      </c>
      <c r="D23" s="77">
        <v>31381410.34</v>
      </c>
      <c r="E23" s="77">
        <v>-96148833.750000015</v>
      </c>
      <c r="F23" s="77">
        <v>2217384.33</v>
      </c>
      <c r="G23" s="77">
        <v>-11425169.399999999</v>
      </c>
      <c r="H23" s="77">
        <v>-78804.649999999994</v>
      </c>
      <c r="I23" s="77">
        <v>2970060.5700000003</v>
      </c>
      <c r="J23" s="77">
        <v>-7323408.919999999</v>
      </c>
      <c r="K23" s="78">
        <v>52075190.380000025</v>
      </c>
      <c r="L23" s="77">
        <v>336329841.47000003</v>
      </c>
      <c r="M23" s="77">
        <v>1618750.1200000015</v>
      </c>
      <c r="N23" s="77">
        <v>97125455.340000004</v>
      </c>
      <c r="O23" s="77">
        <v>-31000.759999999995</v>
      </c>
      <c r="P23" s="77">
        <v>542034.46999999986</v>
      </c>
      <c r="Q23" s="77">
        <v>899307.88</v>
      </c>
    </row>
    <row r="24" spans="1:17" ht="38.25" customHeight="1" x14ac:dyDescent="0.2">
      <c r="A24" s="213" t="s">
        <v>172</v>
      </c>
      <c r="B24" s="213"/>
      <c r="C24" s="213"/>
      <c r="D24" s="213"/>
      <c r="E24" s="213"/>
      <c r="F24" s="71"/>
      <c r="G24" s="71"/>
      <c r="H24" s="71"/>
      <c r="I24" s="71"/>
      <c r="J24" s="71"/>
      <c r="K24" s="71"/>
      <c r="L24" s="71"/>
      <c r="M24" s="71"/>
    </row>
    <row r="25" spans="1:17" ht="18" customHeight="1" x14ac:dyDescent="0.2">
      <c r="A25" s="58" t="s">
        <v>89</v>
      </c>
    </row>
    <row r="26" spans="1:17" ht="13.5" customHeight="1" x14ac:dyDescent="0.2">
      <c r="E26" s="3"/>
      <c r="F26" s="3"/>
    </row>
  </sheetData>
  <mergeCells count="4">
    <mergeCell ref="A4:A5"/>
    <mergeCell ref="B4:B5"/>
    <mergeCell ref="A24:E24"/>
    <mergeCell ref="C4:Q4"/>
  </mergeCells>
  <hyperlinks>
    <hyperlink ref="Q1" location="Obsah!A1" display="Naspäť na 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zoomScaleNormal="100" workbookViewId="0"/>
  </sheetViews>
  <sheetFormatPr defaultColWidth="9" defaultRowHeight="13.5" customHeight="1" x14ac:dyDescent="0.2"/>
  <cols>
    <col min="1" max="1" width="25.875" style="1" customWidth="1"/>
    <col min="2" max="2" width="13.875" style="1" customWidth="1"/>
    <col min="3" max="3" width="14" style="1" customWidth="1"/>
    <col min="4" max="4" width="13.125" style="1" customWidth="1"/>
    <col min="5" max="5" width="12.875" style="1" customWidth="1"/>
    <col min="6" max="6" width="11.875" style="1" customWidth="1"/>
    <col min="7" max="14" width="12" style="1" customWidth="1"/>
    <col min="15" max="15" width="6" style="1" customWidth="1"/>
    <col min="16" max="16" width="13.875" style="1" customWidth="1"/>
    <col min="17" max="17" width="12.625" style="1" customWidth="1"/>
    <col min="18" max="19" width="15.875" style="1" customWidth="1"/>
    <col min="20" max="45" width="14" style="1" customWidth="1"/>
    <col min="46" max="16384" width="9" style="1"/>
  </cols>
  <sheetData>
    <row r="1" spans="1:18" ht="13.5" customHeight="1" x14ac:dyDescent="0.2">
      <c r="A1" s="17" t="s">
        <v>92</v>
      </c>
      <c r="F1" s="208" t="s">
        <v>193</v>
      </c>
    </row>
    <row r="2" spans="1:18" ht="12.75" customHeight="1" x14ac:dyDescent="0.2">
      <c r="A2" s="21" t="s">
        <v>37</v>
      </c>
      <c r="B2" s="5"/>
      <c r="P2" s="5"/>
      <c r="Q2" s="5"/>
      <c r="R2" s="5"/>
    </row>
    <row r="3" spans="1:18" ht="13.5" customHeight="1" x14ac:dyDescent="0.2">
      <c r="B3" s="3"/>
    </row>
    <row r="4" spans="1:18" ht="13.5" customHeight="1" x14ac:dyDescent="0.2">
      <c r="A4" s="217" t="s">
        <v>2</v>
      </c>
      <c r="B4" s="217" t="s">
        <v>0</v>
      </c>
      <c r="C4" s="217" t="s">
        <v>38</v>
      </c>
      <c r="D4" s="218"/>
      <c r="E4" s="218"/>
      <c r="F4" s="218"/>
    </row>
    <row r="5" spans="1:18" ht="35.25" customHeight="1" x14ac:dyDescent="0.2">
      <c r="A5" s="218"/>
      <c r="B5" s="217"/>
      <c r="C5" s="10" t="s">
        <v>39</v>
      </c>
      <c r="D5" s="10" t="s">
        <v>40</v>
      </c>
      <c r="E5" s="10" t="s">
        <v>41</v>
      </c>
      <c r="F5" s="22" t="s">
        <v>95</v>
      </c>
    </row>
    <row r="6" spans="1:18" ht="13.5" customHeight="1" x14ac:dyDescent="0.2">
      <c r="A6" s="59" t="s">
        <v>18</v>
      </c>
      <c r="B6" s="79">
        <v>145</v>
      </c>
      <c r="C6" s="79">
        <v>81</v>
      </c>
      <c r="D6" s="79">
        <v>16</v>
      </c>
      <c r="E6" s="79">
        <v>13</v>
      </c>
      <c r="F6" s="79">
        <v>35</v>
      </c>
    </row>
    <row r="7" spans="1:18" ht="13.5" customHeight="1" x14ac:dyDescent="0.2">
      <c r="A7" s="61" t="s">
        <v>19</v>
      </c>
      <c r="B7" s="68">
        <v>3412299948.0800004</v>
      </c>
      <c r="C7" s="68">
        <v>1645295348.0900002</v>
      </c>
      <c r="D7" s="68">
        <v>1647270304.23</v>
      </c>
      <c r="E7" s="68">
        <v>26115648.400000002</v>
      </c>
      <c r="F7" s="68">
        <v>93618647.359999999</v>
      </c>
    </row>
    <row r="8" spans="1:18" ht="13.5" customHeight="1" x14ac:dyDescent="0.2">
      <c r="A8" s="63" t="s">
        <v>20</v>
      </c>
      <c r="B8" s="68"/>
      <c r="C8" s="68"/>
      <c r="D8" s="68"/>
      <c r="E8" s="68"/>
      <c r="F8" s="68"/>
    </row>
    <row r="9" spans="1:18" ht="13.5" customHeight="1" x14ac:dyDescent="0.2">
      <c r="A9" s="50" t="s">
        <v>21</v>
      </c>
      <c r="B9" s="64">
        <v>1344264059.6500001</v>
      </c>
      <c r="C9" s="64">
        <v>651863498.02999985</v>
      </c>
      <c r="D9" s="64">
        <v>645486469.52999997</v>
      </c>
      <c r="E9" s="64">
        <v>13304008.139999999</v>
      </c>
      <c r="F9" s="64">
        <v>33610083.949999996</v>
      </c>
    </row>
    <row r="10" spans="1:18" ht="13.5" customHeight="1" x14ac:dyDescent="0.2">
      <c r="A10" s="50" t="s">
        <v>22</v>
      </c>
      <c r="B10" s="64">
        <v>468417724.32999998</v>
      </c>
      <c r="C10" s="64">
        <v>224031005.37999997</v>
      </c>
      <c r="D10" s="64">
        <v>228091217.79000002</v>
      </c>
      <c r="E10" s="64">
        <v>4592883.18</v>
      </c>
      <c r="F10" s="64">
        <v>11702617.980000002</v>
      </c>
    </row>
    <row r="11" spans="1:18" ht="13.5" customHeight="1" x14ac:dyDescent="0.2">
      <c r="A11" s="50" t="s">
        <v>23</v>
      </c>
      <c r="B11" s="64">
        <v>407317591.57000005</v>
      </c>
      <c r="C11" s="64">
        <v>162878905.49000001</v>
      </c>
      <c r="D11" s="64">
        <v>243407578.59</v>
      </c>
      <c r="E11" s="64">
        <v>765511.80999999994</v>
      </c>
      <c r="F11" s="64">
        <v>265595.68</v>
      </c>
    </row>
    <row r="12" spans="1:18" ht="13.5" customHeight="1" x14ac:dyDescent="0.2">
      <c r="A12" s="50" t="s">
        <v>24</v>
      </c>
      <c r="B12" s="64">
        <v>380414606.19000006</v>
      </c>
      <c r="C12" s="64">
        <v>198705160.38000003</v>
      </c>
      <c r="D12" s="64">
        <v>181005854.57000005</v>
      </c>
      <c r="E12" s="64">
        <v>192825.83000000002</v>
      </c>
      <c r="F12" s="64">
        <v>510765.41</v>
      </c>
    </row>
    <row r="13" spans="1:18" ht="13.5" customHeight="1" x14ac:dyDescent="0.2">
      <c r="A13" s="50" t="s">
        <v>25</v>
      </c>
      <c r="B13" s="64">
        <v>30318292.560000002</v>
      </c>
      <c r="C13" s="64">
        <v>11875600.890000002</v>
      </c>
      <c r="D13" s="64">
        <v>18442224.069999997</v>
      </c>
      <c r="E13" s="64">
        <v>188.6</v>
      </c>
      <c r="F13" s="64">
        <v>279</v>
      </c>
    </row>
    <row r="14" spans="1:18" ht="13.5" customHeight="1" x14ac:dyDescent="0.2">
      <c r="A14" s="50" t="s">
        <v>27</v>
      </c>
      <c r="B14" s="64">
        <v>119614309.31000002</v>
      </c>
      <c r="C14" s="64">
        <v>53021649.920000002</v>
      </c>
      <c r="D14" s="64">
        <v>58497220.690000005</v>
      </c>
      <c r="E14" s="64">
        <v>910137.20000000007</v>
      </c>
      <c r="F14" s="64">
        <v>7185301.5</v>
      </c>
    </row>
    <row r="15" spans="1:18" ht="13.5" customHeight="1" x14ac:dyDescent="0.2">
      <c r="A15" s="50" t="s">
        <v>42</v>
      </c>
      <c r="B15" s="64">
        <v>27856772.939999998</v>
      </c>
      <c r="C15" s="64">
        <v>10174372.409999996</v>
      </c>
      <c r="D15" s="64">
        <v>11031997.160000002</v>
      </c>
      <c r="E15" s="64">
        <v>890277.89999999991</v>
      </c>
      <c r="F15" s="64">
        <v>5760125.4699999988</v>
      </c>
    </row>
    <row r="16" spans="1:18" ht="13.5" customHeight="1" x14ac:dyDescent="0.2">
      <c r="A16" s="50" t="s">
        <v>28</v>
      </c>
      <c r="B16" s="64">
        <v>55207040.099999979</v>
      </c>
      <c r="C16" s="64">
        <v>26090685.859999988</v>
      </c>
      <c r="D16" s="64">
        <v>23060574.359999999</v>
      </c>
      <c r="E16" s="64">
        <v>613661.82999999996</v>
      </c>
      <c r="F16" s="64">
        <v>5442118.0499999998</v>
      </c>
    </row>
    <row r="17" spans="1:6" ht="13.5" customHeight="1" x14ac:dyDescent="0.2">
      <c r="A17" s="50" t="s">
        <v>29</v>
      </c>
      <c r="B17" s="64">
        <v>42014019.160000004</v>
      </c>
      <c r="C17" s="64">
        <v>21454122.469999999</v>
      </c>
      <c r="D17" s="64">
        <v>17400484.600000001</v>
      </c>
      <c r="E17" s="64">
        <v>319099.75</v>
      </c>
      <c r="F17" s="64">
        <v>2840312.3400000003</v>
      </c>
    </row>
    <row r="18" spans="1:6" ht="24" x14ac:dyDescent="0.2">
      <c r="A18" s="92" t="s">
        <v>43</v>
      </c>
      <c r="B18" s="64">
        <v>178216013.34000003</v>
      </c>
      <c r="C18" s="64">
        <v>121920738.18000004</v>
      </c>
      <c r="D18" s="64">
        <v>42243678.509999998</v>
      </c>
      <c r="E18" s="64">
        <v>1194790.54</v>
      </c>
      <c r="F18" s="64">
        <v>12856806.110000001</v>
      </c>
    </row>
    <row r="19" spans="1:6" ht="13.5" customHeight="1" x14ac:dyDescent="0.2">
      <c r="A19" s="61" t="s">
        <v>30</v>
      </c>
      <c r="B19" s="68">
        <v>3380447811.9499998</v>
      </c>
      <c r="C19" s="68">
        <v>1700784267.78</v>
      </c>
      <c r="D19" s="68">
        <v>1555557744.71</v>
      </c>
      <c r="E19" s="68">
        <v>25518849.789999999</v>
      </c>
      <c r="F19" s="68">
        <v>98586949.670000002</v>
      </c>
    </row>
    <row r="20" spans="1:6" ht="13.5" customHeight="1" x14ac:dyDescent="0.2">
      <c r="A20" s="50" t="s">
        <v>31</v>
      </c>
      <c r="B20" s="64">
        <v>2573604138.4300003</v>
      </c>
      <c r="C20" s="64">
        <v>1388713394.6700006</v>
      </c>
      <c r="D20" s="64">
        <v>1127264165.3800001</v>
      </c>
      <c r="E20" s="64">
        <v>20810878.469999999</v>
      </c>
      <c r="F20" s="64">
        <v>36815699.909999996</v>
      </c>
    </row>
    <row r="21" spans="1:6" ht="13.5" customHeight="1" x14ac:dyDescent="0.2">
      <c r="A21" s="50" t="s">
        <v>44</v>
      </c>
      <c r="B21" s="64"/>
      <c r="C21" s="64"/>
      <c r="D21" s="64"/>
      <c r="E21" s="64"/>
      <c r="F21" s="64"/>
    </row>
    <row r="22" spans="1:6" ht="27.75" customHeight="1" x14ac:dyDescent="0.2">
      <c r="A22" s="91" t="s">
        <v>96</v>
      </c>
      <c r="B22" s="64">
        <v>789258934.44999993</v>
      </c>
      <c r="C22" s="64">
        <v>405359517.19</v>
      </c>
      <c r="D22" s="64">
        <v>383899417.25999993</v>
      </c>
      <c r="E22" s="64" t="s">
        <v>26</v>
      </c>
      <c r="F22" s="64" t="s">
        <v>26</v>
      </c>
    </row>
    <row r="23" spans="1:6" ht="13.5" customHeight="1" x14ac:dyDescent="0.2">
      <c r="A23" s="65" t="s">
        <v>45</v>
      </c>
      <c r="B23" s="64">
        <v>658011245.58999991</v>
      </c>
      <c r="C23" s="64">
        <v>358031807.19</v>
      </c>
      <c r="D23" s="64">
        <v>297412491.43000001</v>
      </c>
      <c r="E23" s="64">
        <v>1390197.17</v>
      </c>
      <c r="F23" s="64">
        <v>1176749.8</v>
      </c>
    </row>
    <row r="24" spans="1:6" ht="13.5" customHeight="1" x14ac:dyDescent="0.2">
      <c r="A24" s="65" t="s">
        <v>46</v>
      </c>
      <c r="B24" s="64">
        <v>111029732.25</v>
      </c>
      <c r="C24" s="64">
        <v>61251620.589999996</v>
      </c>
      <c r="D24" s="64">
        <v>1151088.0999999999</v>
      </c>
      <c r="E24" s="64">
        <v>16459196.109999999</v>
      </c>
      <c r="F24" s="64">
        <v>32167827.450000003</v>
      </c>
    </row>
    <row r="25" spans="1:6" ht="13.5" customHeight="1" x14ac:dyDescent="0.2">
      <c r="A25" s="65" t="s">
        <v>47</v>
      </c>
      <c r="B25" s="64">
        <v>258675611.43999997</v>
      </c>
      <c r="C25" s="64">
        <v>109186370.45999998</v>
      </c>
      <c r="D25" s="64">
        <v>149472444.26999998</v>
      </c>
      <c r="E25" s="64">
        <v>16796.71</v>
      </c>
      <c r="F25" s="64" t="s">
        <v>26</v>
      </c>
    </row>
    <row r="26" spans="1:6" ht="13.5" customHeight="1" x14ac:dyDescent="0.2">
      <c r="A26" s="65" t="s">
        <v>48</v>
      </c>
      <c r="B26" s="64">
        <v>89122173.24000001</v>
      </c>
      <c r="C26" s="64">
        <v>48637082.5</v>
      </c>
      <c r="D26" s="64">
        <v>40442608.839999996</v>
      </c>
      <c r="E26" s="64">
        <v>41040.9</v>
      </c>
      <c r="F26" s="64">
        <v>1441</v>
      </c>
    </row>
    <row r="27" spans="1:6" ht="13.5" customHeight="1" x14ac:dyDescent="0.2">
      <c r="A27" s="65" t="s">
        <v>49</v>
      </c>
      <c r="B27" s="64">
        <v>458061086.02000004</v>
      </c>
      <c r="C27" s="64">
        <v>287286612.44999999</v>
      </c>
      <c r="D27" s="64">
        <v>165838093.15000001</v>
      </c>
      <c r="E27" s="64">
        <v>1483468.48</v>
      </c>
      <c r="F27" s="64">
        <v>3452911.9400000004</v>
      </c>
    </row>
    <row r="28" spans="1:6" ht="13.5" customHeight="1" x14ac:dyDescent="0.2">
      <c r="A28" s="50" t="s">
        <v>32</v>
      </c>
      <c r="B28" s="64">
        <v>126561704.36000001</v>
      </c>
      <c r="C28" s="64">
        <v>54625464.400000028</v>
      </c>
      <c r="D28" s="64">
        <v>31638393.999999996</v>
      </c>
      <c r="E28" s="64">
        <v>304910.27</v>
      </c>
      <c r="F28" s="64">
        <v>39992935.689999998</v>
      </c>
    </row>
    <row r="29" spans="1:6" ht="13.5" customHeight="1" x14ac:dyDescent="0.2">
      <c r="A29" s="65" t="s">
        <v>50</v>
      </c>
      <c r="B29" s="64">
        <v>29208035.989999998</v>
      </c>
      <c r="C29" s="64">
        <v>15332309.029999999</v>
      </c>
      <c r="D29" s="64">
        <v>13853585.229999999</v>
      </c>
      <c r="E29" s="64" t="s">
        <v>26</v>
      </c>
      <c r="F29" s="64">
        <v>22141.73</v>
      </c>
    </row>
    <row r="30" spans="1:6" ht="13.5" customHeight="1" x14ac:dyDescent="0.2">
      <c r="A30" s="65" t="s">
        <v>51</v>
      </c>
      <c r="B30" s="64">
        <v>4078322.1099999994</v>
      </c>
      <c r="C30" s="64">
        <v>2857251.32</v>
      </c>
      <c r="D30" s="64">
        <v>1197439.99</v>
      </c>
      <c r="E30" s="64" t="s">
        <v>26</v>
      </c>
      <c r="F30" s="64">
        <v>23630.799999999999</v>
      </c>
    </row>
    <row r="31" spans="1:6" ht="13.5" customHeight="1" x14ac:dyDescent="0.2">
      <c r="A31" s="65" t="s">
        <v>52</v>
      </c>
      <c r="B31" s="64">
        <v>4878328.2</v>
      </c>
      <c r="C31" s="64">
        <v>3118013.02</v>
      </c>
      <c r="D31" s="64">
        <v>1760315.18</v>
      </c>
      <c r="E31" s="64" t="s">
        <v>26</v>
      </c>
      <c r="F31" s="64" t="s">
        <v>26</v>
      </c>
    </row>
    <row r="32" spans="1:6" ht="13.5" customHeight="1" x14ac:dyDescent="0.2">
      <c r="A32" s="65" t="s">
        <v>53</v>
      </c>
      <c r="B32" s="64">
        <v>88397018.060000002</v>
      </c>
      <c r="C32" s="64">
        <v>33317891.030000001</v>
      </c>
      <c r="D32" s="64">
        <v>14827053.599999998</v>
      </c>
      <c r="E32" s="64">
        <v>304910.27</v>
      </c>
      <c r="F32" s="64">
        <v>39947163.159999996</v>
      </c>
    </row>
    <row r="33" spans="1:6" ht="24" x14ac:dyDescent="0.2">
      <c r="A33" s="92" t="s">
        <v>34</v>
      </c>
      <c r="B33" s="64">
        <v>283503020.50999999</v>
      </c>
      <c r="C33" s="64">
        <v>8304945.4500000002</v>
      </c>
      <c r="D33" s="64">
        <v>274074676.10000002</v>
      </c>
      <c r="E33" s="64">
        <v>282357.65000000002</v>
      </c>
      <c r="F33" s="64">
        <v>841041.30999999994</v>
      </c>
    </row>
    <row r="34" spans="1:6" ht="13.5" customHeight="1" x14ac:dyDescent="0.2">
      <c r="A34" s="50" t="s">
        <v>35</v>
      </c>
      <c r="B34" s="64">
        <v>396778948.64999998</v>
      </c>
      <c r="C34" s="64">
        <v>249140463.25999999</v>
      </c>
      <c r="D34" s="64">
        <v>122580509.22999999</v>
      </c>
      <c r="E34" s="64">
        <v>4120703.4</v>
      </c>
      <c r="F34" s="64">
        <v>20937272.760000002</v>
      </c>
    </row>
    <row r="35" spans="1:6" ht="13.5" customHeight="1" x14ac:dyDescent="0.2">
      <c r="A35" s="66" t="s">
        <v>36</v>
      </c>
      <c r="B35" s="70">
        <v>-31852136.129999995</v>
      </c>
      <c r="C35" s="70">
        <v>55488919.690000013</v>
      </c>
      <c r="D35" s="70">
        <v>-91712559.520000011</v>
      </c>
      <c r="E35" s="70">
        <v>-596798.61</v>
      </c>
      <c r="F35" s="70">
        <v>4968302.3100000005</v>
      </c>
    </row>
    <row r="36" spans="1:6" ht="27" customHeight="1" x14ac:dyDescent="0.2">
      <c r="A36" s="219" t="s">
        <v>91</v>
      </c>
      <c r="B36" s="219"/>
      <c r="C36" s="219"/>
      <c r="D36" s="219"/>
      <c r="E36" s="219"/>
      <c r="F36" s="219"/>
    </row>
    <row r="37" spans="1:6" ht="13.5" customHeight="1" x14ac:dyDescent="0.2">
      <c r="A37" s="57" t="s">
        <v>90</v>
      </c>
    </row>
    <row r="38" spans="1:6" ht="16.5" customHeight="1" x14ac:dyDescent="0.2">
      <c r="A38" s="58" t="s">
        <v>89</v>
      </c>
    </row>
  </sheetData>
  <mergeCells count="4">
    <mergeCell ref="A4:A5"/>
    <mergeCell ref="B4:B5"/>
    <mergeCell ref="C4:F4"/>
    <mergeCell ref="A36:F36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Normal="100" workbookViewId="0"/>
  </sheetViews>
  <sheetFormatPr defaultColWidth="9" defaultRowHeight="13.5" customHeight="1" x14ac:dyDescent="0.2"/>
  <cols>
    <col min="1" max="1" width="35.875" style="2" customWidth="1"/>
    <col min="2" max="3" width="17.75" style="2" customWidth="1"/>
    <col min="4" max="4" width="12" style="2" customWidth="1"/>
    <col min="5" max="5" width="13.375" style="2" customWidth="1"/>
    <col min="6" max="6" width="20.875" style="2" customWidth="1"/>
    <col min="7" max="7" width="15.875" style="26" customWidth="1"/>
    <col min="8" max="8" width="16.5" style="2" customWidth="1"/>
    <col min="9" max="24" width="13.5" style="2" customWidth="1"/>
    <col min="25" max="16384" width="9" style="2"/>
  </cols>
  <sheetData>
    <row r="1" spans="1:5" ht="13.5" customHeight="1" x14ac:dyDescent="0.2">
      <c r="A1" s="17" t="s">
        <v>92</v>
      </c>
      <c r="D1" s="208" t="s">
        <v>193</v>
      </c>
    </row>
    <row r="2" spans="1:5" ht="27.75" customHeight="1" x14ac:dyDescent="0.2">
      <c r="A2" s="222" t="s">
        <v>54</v>
      </c>
      <c r="B2" s="222"/>
      <c r="C2" s="222"/>
    </row>
    <row r="3" spans="1:5" ht="15" customHeight="1" x14ac:dyDescent="0.2">
      <c r="A3" s="21"/>
    </row>
    <row r="4" spans="1:5" s="23" customFormat="1" ht="12" customHeight="1" x14ac:dyDescent="0.2">
      <c r="A4" s="217" t="s">
        <v>2</v>
      </c>
      <c r="B4" s="220" t="s">
        <v>55</v>
      </c>
      <c r="C4" s="221"/>
      <c r="D4" s="24"/>
      <c r="E4" s="25"/>
    </row>
    <row r="5" spans="1:5" ht="38.25" customHeight="1" x14ac:dyDescent="0.2">
      <c r="A5" s="218"/>
      <c r="B5" s="10" t="s">
        <v>56</v>
      </c>
      <c r="C5" s="10" t="s">
        <v>57</v>
      </c>
    </row>
    <row r="6" spans="1:5" ht="15" customHeight="1" x14ac:dyDescent="0.2">
      <c r="A6" s="59" t="s">
        <v>18</v>
      </c>
      <c r="B6" s="60">
        <v>8316</v>
      </c>
      <c r="C6" s="60">
        <v>1812</v>
      </c>
    </row>
    <row r="7" spans="1:5" ht="15" customHeight="1" x14ac:dyDescent="0.2">
      <c r="A7" s="61" t="s">
        <v>19</v>
      </c>
      <c r="B7" s="62">
        <v>1597486970.9600053</v>
      </c>
      <c r="C7" s="62">
        <v>1836907402.190001</v>
      </c>
    </row>
    <row r="8" spans="1:5" ht="15" customHeight="1" x14ac:dyDescent="0.2">
      <c r="A8" s="63" t="s">
        <v>58</v>
      </c>
      <c r="B8" s="62"/>
      <c r="C8" s="62"/>
    </row>
    <row r="9" spans="1:5" ht="15" customHeight="1" x14ac:dyDescent="0.2">
      <c r="A9" s="50" t="s">
        <v>21</v>
      </c>
      <c r="B9" s="15">
        <v>521734300.93000066</v>
      </c>
      <c r="C9" s="15">
        <v>126713076.59000009</v>
      </c>
    </row>
    <row r="10" spans="1:5" ht="15" customHeight="1" x14ac:dyDescent="0.2">
      <c r="A10" s="50" t="s">
        <v>22</v>
      </c>
      <c r="B10" s="15">
        <v>189351102.74999964</v>
      </c>
      <c r="C10" s="15">
        <v>46160049.299999975</v>
      </c>
    </row>
    <row r="11" spans="1:5" ht="15" customHeight="1" x14ac:dyDescent="0.2">
      <c r="A11" s="50" t="s">
        <v>23</v>
      </c>
      <c r="B11" s="15">
        <v>56295378.599999979</v>
      </c>
      <c r="C11" s="15">
        <v>1068585728.3800004</v>
      </c>
    </row>
    <row r="12" spans="1:5" ht="15" customHeight="1" x14ac:dyDescent="0.2">
      <c r="A12" s="50" t="s">
        <v>24</v>
      </c>
      <c r="B12" s="15">
        <v>120007799.93000017</v>
      </c>
      <c r="C12" s="15">
        <v>153830665.28000039</v>
      </c>
      <c r="D12" s="23"/>
    </row>
    <row r="13" spans="1:5" ht="15" customHeight="1" x14ac:dyDescent="0.2">
      <c r="A13" s="50" t="s">
        <v>59</v>
      </c>
      <c r="B13" s="15">
        <v>500720.13</v>
      </c>
      <c r="C13" s="15">
        <v>241029847.15000007</v>
      </c>
    </row>
    <row r="14" spans="1:5" ht="15" customHeight="1" x14ac:dyDescent="0.2">
      <c r="A14" s="50" t="s">
        <v>25</v>
      </c>
      <c r="B14" s="15">
        <v>1144242.7799999998</v>
      </c>
      <c r="C14" s="15">
        <v>64929.05</v>
      </c>
    </row>
    <row r="15" spans="1:5" ht="15" customHeight="1" x14ac:dyDescent="0.2">
      <c r="A15" s="50" t="s">
        <v>27</v>
      </c>
      <c r="B15" s="64">
        <v>106975979.49000002</v>
      </c>
      <c r="C15" s="64">
        <v>18133761.550000012</v>
      </c>
    </row>
    <row r="16" spans="1:5" ht="15" customHeight="1" x14ac:dyDescent="0.2">
      <c r="A16" s="50" t="s">
        <v>28</v>
      </c>
      <c r="B16" s="64">
        <v>23076289.220000044</v>
      </c>
      <c r="C16" s="64">
        <v>6446547.7899999954</v>
      </c>
    </row>
    <row r="17" spans="1:7" ht="15" customHeight="1" x14ac:dyDescent="0.2">
      <c r="A17" s="50" t="s">
        <v>29</v>
      </c>
      <c r="B17" s="15">
        <v>35221920.550000012</v>
      </c>
      <c r="C17" s="15">
        <v>5852013.2299999949</v>
      </c>
    </row>
    <row r="18" spans="1:7" ht="15" customHeight="1" x14ac:dyDescent="0.2">
      <c r="A18" s="50" t="s">
        <v>43</v>
      </c>
      <c r="B18" s="15">
        <v>122415262.52</v>
      </c>
      <c r="C18" s="15">
        <v>21314533.909999982</v>
      </c>
    </row>
    <row r="19" spans="1:7" ht="15" customHeight="1" x14ac:dyDescent="0.2">
      <c r="A19" s="61" t="s">
        <v>30</v>
      </c>
      <c r="B19" s="62">
        <v>1989759766.1599982</v>
      </c>
      <c r="C19" s="62">
        <v>1880767524.2399995</v>
      </c>
      <c r="G19" s="25"/>
    </row>
    <row r="20" spans="1:7" ht="15" customHeight="1" x14ac:dyDescent="0.2">
      <c r="A20" s="50" t="s">
        <v>31</v>
      </c>
      <c r="B20" s="15">
        <v>1449803606.0700035</v>
      </c>
      <c r="C20" s="15">
        <v>904567006.3900007</v>
      </c>
      <c r="G20" s="25"/>
    </row>
    <row r="21" spans="1:7" ht="15" customHeight="1" x14ac:dyDescent="0.2">
      <c r="A21" s="50" t="s">
        <v>44</v>
      </c>
      <c r="B21" s="15"/>
      <c r="C21" s="15"/>
      <c r="G21" s="25"/>
    </row>
    <row r="22" spans="1:7" ht="15" customHeight="1" x14ac:dyDescent="0.2">
      <c r="A22" s="65" t="s">
        <v>47</v>
      </c>
      <c r="B22" s="15">
        <v>8835562.5500000026</v>
      </c>
      <c r="C22" s="15">
        <v>36855.69</v>
      </c>
      <c r="G22" s="25"/>
    </row>
    <row r="23" spans="1:7" ht="15" customHeight="1" x14ac:dyDescent="0.2">
      <c r="A23" s="65" t="s">
        <v>60</v>
      </c>
      <c r="B23" s="15">
        <v>11172895.560000001</v>
      </c>
      <c r="C23" s="64" t="s">
        <v>26</v>
      </c>
      <c r="G23" s="25"/>
    </row>
    <row r="24" spans="1:7" ht="15" customHeight="1" x14ac:dyDescent="0.2">
      <c r="A24" s="65" t="s">
        <v>48</v>
      </c>
      <c r="B24" s="15">
        <v>67544022.489999995</v>
      </c>
      <c r="C24" s="64">
        <v>115651.18</v>
      </c>
      <c r="G24" s="25"/>
    </row>
    <row r="25" spans="1:7" ht="15" customHeight="1" x14ac:dyDescent="0.2">
      <c r="A25" s="65" t="s">
        <v>49</v>
      </c>
      <c r="B25" s="15">
        <v>885782196.17000008</v>
      </c>
      <c r="C25" s="15">
        <v>3154197.6800000006</v>
      </c>
    </row>
    <row r="26" spans="1:7" ht="15" customHeight="1" x14ac:dyDescent="0.2">
      <c r="A26" s="65" t="s">
        <v>61</v>
      </c>
      <c r="B26" s="15">
        <v>411458701.8299998</v>
      </c>
      <c r="C26" s="15">
        <v>838603.53</v>
      </c>
      <c r="G26" s="25"/>
    </row>
    <row r="27" spans="1:7" ht="15" customHeight="1" x14ac:dyDescent="0.2">
      <c r="A27" s="50" t="s">
        <v>32</v>
      </c>
      <c r="B27" s="15">
        <v>311333125.30999982</v>
      </c>
      <c r="C27" s="15">
        <v>841433263.99999928</v>
      </c>
      <c r="G27" s="25"/>
    </row>
    <row r="28" spans="1:7" ht="15" customHeight="1" x14ac:dyDescent="0.2">
      <c r="A28" s="65" t="s">
        <v>50</v>
      </c>
      <c r="B28" s="15">
        <v>6104281.3899999987</v>
      </c>
      <c r="C28" s="15">
        <v>468053583.82999921</v>
      </c>
      <c r="G28" s="25"/>
    </row>
    <row r="29" spans="1:7" ht="15" customHeight="1" x14ac:dyDescent="0.2">
      <c r="A29" s="65" t="s">
        <v>51</v>
      </c>
      <c r="B29" s="15">
        <v>3292994.5999999996</v>
      </c>
      <c r="C29" s="15">
        <v>66189236.76000002</v>
      </c>
      <c r="G29" s="25"/>
    </row>
    <row r="30" spans="1:7" ht="15" customHeight="1" x14ac:dyDescent="0.2">
      <c r="A30" s="65" t="s">
        <v>52</v>
      </c>
      <c r="B30" s="15">
        <v>861676.91</v>
      </c>
      <c r="C30" s="15">
        <v>273942754.27999985</v>
      </c>
    </row>
    <row r="31" spans="1:7" ht="15" customHeight="1" x14ac:dyDescent="0.2">
      <c r="A31" s="65" t="s">
        <v>53</v>
      </c>
      <c r="B31" s="15">
        <v>301074172.40999991</v>
      </c>
      <c r="C31" s="15">
        <v>33247689.130000014</v>
      </c>
    </row>
    <row r="32" spans="1:7" ht="15" customHeight="1" x14ac:dyDescent="0.2">
      <c r="A32" s="50" t="s">
        <v>34</v>
      </c>
      <c r="B32" s="15">
        <v>11912879.56000001</v>
      </c>
      <c r="C32" s="15">
        <v>59440.740000000005</v>
      </c>
    </row>
    <row r="33" spans="1:3" ht="15" customHeight="1" x14ac:dyDescent="0.2">
      <c r="A33" s="50" t="s">
        <v>35</v>
      </c>
      <c r="B33" s="15">
        <v>216710155.22000065</v>
      </c>
      <c r="C33" s="15">
        <v>134707813.10999998</v>
      </c>
    </row>
    <row r="34" spans="1:3" ht="15" customHeight="1" x14ac:dyDescent="0.2">
      <c r="A34" s="66" t="s">
        <v>36</v>
      </c>
      <c r="B34" s="67">
        <v>392272795.20000035</v>
      </c>
      <c r="C34" s="67">
        <v>43860122.04999999</v>
      </c>
    </row>
    <row r="35" spans="1:3" ht="15" customHeight="1" x14ac:dyDescent="0.2">
      <c r="A35" s="58" t="s">
        <v>89</v>
      </c>
    </row>
  </sheetData>
  <mergeCells count="3">
    <mergeCell ref="A4:A5"/>
    <mergeCell ref="B4:C4"/>
    <mergeCell ref="A2:C2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zoomScaleNormal="100" workbookViewId="0"/>
  </sheetViews>
  <sheetFormatPr defaultColWidth="9" defaultRowHeight="13.5" customHeight="1" x14ac:dyDescent="0.2"/>
  <cols>
    <col min="1" max="8" width="9" style="1"/>
    <col min="9" max="9" width="27.5" style="1" bestFit="1" customWidth="1"/>
    <col min="10" max="10" width="13.5" style="1" customWidth="1"/>
    <col min="11" max="11" width="13.5" style="2" customWidth="1"/>
    <col min="12" max="12" width="13.5" style="5" customWidth="1"/>
    <col min="13" max="16384" width="9" style="1"/>
  </cols>
  <sheetData>
    <row r="1" spans="1:14" ht="13.5" customHeight="1" x14ac:dyDescent="0.2">
      <c r="A1" s="38" t="s">
        <v>92</v>
      </c>
      <c r="H1" s="12"/>
      <c r="I1" s="232" t="s">
        <v>193</v>
      </c>
      <c r="N1" s="14"/>
    </row>
    <row r="2" spans="1:14" ht="13.5" customHeight="1" x14ac:dyDescent="0.2">
      <c r="A2" s="14"/>
    </row>
    <row r="3" spans="1:14" ht="13.5" customHeight="1" x14ac:dyDescent="0.2">
      <c r="I3" s="1" t="s">
        <v>83</v>
      </c>
    </row>
    <row r="4" spans="1:14" ht="12" x14ac:dyDescent="0.2">
      <c r="I4" s="223" t="s">
        <v>2</v>
      </c>
      <c r="J4" s="225" t="s">
        <v>81</v>
      </c>
      <c r="K4" s="226"/>
      <c r="L4" s="227"/>
    </row>
    <row r="5" spans="1:14" s="13" customFormat="1" ht="36" x14ac:dyDescent="0.2">
      <c r="I5" s="224"/>
      <c r="J5" s="22" t="s">
        <v>62</v>
      </c>
      <c r="K5" s="10" t="s">
        <v>63</v>
      </c>
      <c r="L5" s="10" t="s">
        <v>64</v>
      </c>
    </row>
    <row r="6" spans="1:14" ht="13.5" customHeight="1" x14ac:dyDescent="0.2">
      <c r="I6" s="39" t="s">
        <v>19</v>
      </c>
      <c r="J6" s="80">
        <v>1836907402.190001</v>
      </c>
      <c r="K6" s="80">
        <v>3412299948.0799999</v>
      </c>
      <c r="L6" s="81">
        <v>1597486970.9600053</v>
      </c>
    </row>
    <row r="7" spans="1:14" ht="13.5" customHeight="1" x14ac:dyDescent="0.2">
      <c r="I7" s="40" t="s">
        <v>67</v>
      </c>
      <c r="J7" s="7">
        <v>172873125.89000008</v>
      </c>
      <c r="K7" s="7">
        <v>1812681783.9799998</v>
      </c>
      <c r="L7" s="15">
        <v>711085403.68000031</v>
      </c>
    </row>
    <row r="8" spans="1:14" ht="13.5" customHeight="1" x14ac:dyDescent="0.2">
      <c r="I8" s="41" t="s">
        <v>68</v>
      </c>
      <c r="J8" s="7">
        <v>1068585728.3800004</v>
      </c>
      <c r="K8" s="7">
        <v>407317591.57000005</v>
      </c>
      <c r="L8" s="15">
        <v>56295378.599999979</v>
      </c>
    </row>
    <row r="9" spans="1:14" ht="13.5" customHeight="1" x14ac:dyDescent="0.2">
      <c r="I9" s="41" t="s">
        <v>24</v>
      </c>
      <c r="J9" s="7">
        <v>153830665.28000039</v>
      </c>
      <c r="K9" s="7">
        <v>380414606.19000006</v>
      </c>
      <c r="L9" s="15">
        <v>120007799.93000017</v>
      </c>
    </row>
    <row r="10" spans="1:14" ht="13.5" customHeight="1" x14ac:dyDescent="0.2">
      <c r="I10" s="42" t="s">
        <v>59</v>
      </c>
      <c r="J10" s="7">
        <v>241029847.15000007</v>
      </c>
      <c r="K10" s="7">
        <v>15147509.610000001</v>
      </c>
      <c r="L10" s="15">
        <v>500720.13</v>
      </c>
    </row>
    <row r="11" spans="1:14" ht="13.5" customHeight="1" x14ac:dyDescent="0.2">
      <c r="I11" s="42" t="s">
        <v>25</v>
      </c>
      <c r="J11" s="7">
        <v>64929.05</v>
      </c>
      <c r="K11" s="7">
        <v>30318292.560000002</v>
      </c>
      <c r="L11" s="15">
        <v>1144242.7799999998</v>
      </c>
    </row>
    <row r="12" spans="1:14" ht="13.5" customHeight="1" x14ac:dyDescent="0.2">
      <c r="I12" s="42" t="s">
        <v>72</v>
      </c>
      <c r="J12" s="7">
        <v>18133761.550000012</v>
      </c>
      <c r="K12" s="7">
        <v>119614309.31</v>
      </c>
      <c r="L12" s="15">
        <v>106975979.49000002</v>
      </c>
    </row>
    <row r="13" spans="1:14" ht="13.5" customHeight="1" x14ac:dyDescent="0.2">
      <c r="I13" s="42" t="s">
        <v>74</v>
      </c>
      <c r="J13" s="6" t="s">
        <v>26</v>
      </c>
      <c r="K13" s="7">
        <v>27856772.939999998</v>
      </c>
      <c r="L13" s="6" t="s">
        <v>26</v>
      </c>
    </row>
    <row r="14" spans="1:14" ht="13.5" customHeight="1" x14ac:dyDescent="0.2">
      <c r="I14" s="42" t="s">
        <v>75</v>
      </c>
      <c r="J14" s="7">
        <v>5852013.2299999949</v>
      </c>
      <c r="K14" s="7">
        <v>42014019.159999996</v>
      </c>
      <c r="L14" s="15">
        <v>35221920.550000012</v>
      </c>
    </row>
    <row r="15" spans="1:14" ht="13.5" customHeight="1" x14ac:dyDescent="0.2">
      <c r="I15" s="43" t="s">
        <v>76</v>
      </c>
      <c r="J15" s="44">
        <v>176537331.66000009</v>
      </c>
      <c r="K15" s="44">
        <v>576935062.76000023</v>
      </c>
      <c r="L15" s="44">
        <v>566255525.80000472</v>
      </c>
    </row>
    <row r="16" spans="1:14" ht="13.5" customHeight="1" x14ac:dyDescent="0.2">
      <c r="I16" s="45" t="s">
        <v>82</v>
      </c>
      <c r="K16" s="1"/>
      <c r="L16" s="1"/>
    </row>
    <row r="17" spans="9:13" ht="13.5" customHeight="1" x14ac:dyDescent="0.2">
      <c r="I17" s="56" t="s">
        <v>78</v>
      </c>
      <c r="J17" s="47">
        <v>9.4110963722992769E-2</v>
      </c>
      <c r="K17" s="47">
        <v>0.5312199430181811</v>
      </c>
      <c r="L17" s="47">
        <v>0.44512751378039445</v>
      </c>
    </row>
    <row r="18" spans="9:13" ht="13.5" customHeight="1" x14ac:dyDescent="0.2">
      <c r="I18" s="49" t="s">
        <v>23</v>
      </c>
      <c r="J18" s="48">
        <v>0.58173086302881094</v>
      </c>
      <c r="K18" s="48">
        <v>0.11936746410560584</v>
      </c>
      <c r="L18" s="48">
        <v>3.5239961028395383E-2</v>
      </c>
    </row>
    <row r="19" spans="9:13" ht="13.5" customHeight="1" x14ac:dyDescent="0.2">
      <c r="I19" s="49" t="s">
        <v>24</v>
      </c>
      <c r="J19" s="48">
        <v>8.3744376606354851E-2</v>
      </c>
      <c r="K19" s="48">
        <v>0.11148334319321726</v>
      </c>
      <c r="L19" s="48">
        <v>7.5122866171410355E-2</v>
      </c>
      <c r="M19"/>
    </row>
    <row r="20" spans="9:13" ht="13.5" customHeight="1" x14ac:dyDescent="0.2">
      <c r="I20" s="50" t="s">
        <v>59</v>
      </c>
      <c r="J20" s="48">
        <v>0.13121502306683452</v>
      </c>
      <c r="K20" s="48">
        <v>4.4390908889832669E-3</v>
      </c>
      <c r="L20" s="48">
        <v>3.1344238738867061E-4</v>
      </c>
      <c r="M20"/>
    </row>
    <row r="21" spans="9:13" ht="13.5" customHeight="1" x14ac:dyDescent="0.2">
      <c r="I21" s="50" t="s">
        <v>25</v>
      </c>
      <c r="J21" s="48">
        <v>3.5346936880209734E-5</v>
      </c>
      <c r="K21" s="48">
        <v>8.8850022041758684E-3</v>
      </c>
      <c r="L21" s="48">
        <v>7.1627675267509083E-4</v>
      </c>
      <c r="M21" s="29"/>
    </row>
    <row r="22" spans="9:13" ht="13.5" customHeight="1" x14ac:dyDescent="0.2">
      <c r="I22" s="50" t="s">
        <v>27</v>
      </c>
      <c r="J22" s="48">
        <v>9.8718974774561555E-3</v>
      </c>
      <c r="K22" s="48">
        <v>3.5053867224451772E-2</v>
      </c>
      <c r="L22" s="48">
        <v>6.6965165559824943E-2</v>
      </c>
      <c r="M22" s="29"/>
    </row>
    <row r="23" spans="9:13" ht="13.5" customHeight="1" x14ac:dyDescent="0.2">
      <c r="I23" s="50" t="s">
        <v>42</v>
      </c>
      <c r="J23" s="6" t="s">
        <v>26</v>
      </c>
      <c r="K23" s="48">
        <v>8.1636354845283105E-3</v>
      </c>
      <c r="L23" s="6" t="s">
        <v>26</v>
      </c>
      <c r="M23" s="29"/>
    </row>
    <row r="24" spans="9:13" ht="13.5" customHeight="1" x14ac:dyDescent="0.2">
      <c r="I24" s="50" t="s">
        <v>79</v>
      </c>
      <c r="J24" s="48">
        <v>3.1857965311822998E-3</v>
      </c>
      <c r="K24" s="48">
        <v>1.2312522286805426E-2</v>
      </c>
      <c r="L24" s="48">
        <v>2.2048330402866134E-2</v>
      </c>
      <c r="M24" s="29"/>
    </row>
    <row r="25" spans="9:13" ht="13.5" customHeight="1" x14ac:dyDescent="0.2">
      <c r="I25" s="51" t="s">
        <v>80</v>
      </c>
      <c r="J25" s="52">
        <v>9.6105732629488252E-2</v>
      </c>
      <c r="K25" s="52">
        <v>0.16907513159405124</v>
      </c>
      <c r="L25" s="52">
        <v>0.35446644391704496</v>
      </c>
    </row>
    <row r="26" spans="9:13" ht="13.5" customHeight="1" x14ac:dyDescent="0.2">
      <c r="I26" s="27"/>
      <c r="J26" s="30"/>
      <c r="K26" s="31"/>
      <c r="L26" s="32"/>
    </row>
    <row r="27" spans="9:13" ht="13.5" customHeight="1" x14ac:dyDescent="0.2">
      <c r="J27" s="30"/>
      <c r="K27" s="31"/>
      <c r="L27" s="33"/>
    </row>
    <row r="28" spans="9:13" ht="13.5" customHeight="1" x14ac:dyDescent="0.2">
      <c r="I28" s="30"/>
      <c r="J28" s="34"/>
      <c r="K28" s="31"/>
      <c r="L28" s="32"/>
    </row>
    <row r="29" spans="9:13" ht="13.5" customHeight="1" x14ac:dyDescent="0.2">
      <c r="I29" s="27"/>
      <c r="J29" s="30"/>
      <c r="K29" s="31"/>
      <c r="L29" s="32"/>
    </row>
    <row r="30" spans="9:13" ht="13.5" customHeight="1" x14ac:dyDescent="0.2">
      <c r="I30" s="27"/>
      <c r="J30" s="30"/>
      <c r="K30" s="31"/>
      <c r="L30" s="32"/>
    </row>
    <row r="31" spans="9:13" ht="13.5" customHeight="1" x14ac:dyDescent="0.2">
      <c r="I31" s="27"/>
      <c r="J31" s="30"/>
      <c r="K31" s="31"/>
      <c r="L31" s="32"/>
    </row>
    <row r="32" spans="9:13" ht="13.5" customHeight="1" x14ac:dyDescent="0.2">
      <c r="I32" s="27"/>
      <c r="J32" s="30"/>
      <c r="K32" s="31"/>
      <c r="L32" s="32"/>
    </row>
    <row r="33" spans="9:12" ht="13.5" customHeight="1" x14ac:dyDescent="0.2">
      <c r="I33" s="27"/>
      <c r="J33" s="30"/>
      <c r="K33" s="31"/>
      <c r="L33" s="32"/>
    </row>
    <row r="34" spans="9:12" ht="13.5" customHeight="1" x14ac:dyDescent="0.2">
      <c r="I34" s="27"/>
      <c r="J34" s="30"/>
      <c r="K34" s="31"/>
      <c r="L34" s="32"/>
    </row>
    <row r="35" spans="9:12" ht="13.5" customHeight="1" x14ac:dyDescent="0.2">
      <c r="I35" s="27"/>
      <c r="J35" s="30"/>
      <c r="K35" s="31"/>
      <c r="L35" s="32"/>
    </row>
    <row r="36" spans="9:12" ht="13.5" customHeight="1" x14ac:dyDescent="0.2">
      <c r="I36" s="27"/>
      <c r="J36" s="30"/>
      <c r="K36" s="31"/>
      <c r="L36" s="32"/>
    </row>
    <row r="37" spans="9:12" ht="13.5" customHeight="1" x14ac:dyDescent="0.2">
      <c r="I37" s="27"/>
      <c r="J37" s="30"/>
      <c r="K37" s="31"/>
      <c r="L37" s="32"/>
    </row>
    <row r="38" spans="9:12" ht="13.5" customHeight="1" x14ac:dyDescent="0.2">
      <c r="I38" s="27"/>
      <c r="J38" s="30"/>
      <c r="K38" s="31"/>
      <c r="L38" s="32"/>
    </row>
    <row r="39" spans="9:12" ht="13.5" customHeight="1" x14ac:dyDescent="0.2">
      <c r="I39" s="27"/>
      <c r="J39" s="30"/>
      <c r="K39" s="31"/>
      <c r="L39" s="32"/>
    </row>
    <row r="40" spans="9:12" ht="13.5" customHeight="1" x14ac:dyDescent="0.2">
      <c r="I40" s="27"/>
      <c r="J40" s="30"/>
      <c r="K40" s="31"/>
      <c r="L40" s="32"/>
    </row>
    <row r="41" spans="9:12" ht="13.5" customHeight="1" x14ac:dyDescent="0.2">
      <c r="I41" s="27"/>
      <c r="J41" s="30"/>
      <c r="K41" s="31"/>
      <c r="L41" s="32"/>
    </row>
    <row r="42" spans="9:12" ht="13.5" customHeight="1" x14ac:dyDescent="0.2">
      <c r="I42" s="27"/>
      <c r="J42" s="30"/>
      <c r="K42" s="31"/>
      <c r="L42" s="32"/>
    </row>
    <row r="43" spans="9:12" ht="13.5" customHeight="1" x14ac:dyDescent="0.2">
      <c r="I43" s="27"/>
      <c r="J43" s="30"/>
      <c r="K43" s="31"/>
      <c r="L43" s="32"/>
    </row>
    <row r="44" spans="9:12" ht="13.5" customHeight="1" x14ac:dyDescent="0.2">
      <c r="I44" s="27"/>
      <c r="J44" s="30"/>
      <c r="K44" s="31"/>
      <c r="L44" s="32"/>
    </row>
    <row r="45" spans="9:12" ht="13.5" customHeight="1" x14ac:dyDescent="0.2">
      <c r="I45" s="27"/>
      <c r="J45" s="30"/>
      <c r="K45" s="31"/>
      <c r="L45" s="32"/>
    </row>
    <row r="46" spans="9:12" ht="13.5" customHeight="1" x14ac:dyDescent="0.2">
      <c r="I46" s="27"/>
      <c r="J46" s="30"/>
      <c r="K46" s="31"/>
      <c r="L46" s="32"/>
    </row>
    <row r="47" spans="9:12" ht="13.5" customHeight="1" x14ac:dyDescent="0.2">
      <c r="J47" s="30"/>
      <c r="K47" s="31"/>
      <c r="L47" s="32"/>
    </row>
    <row r="48" spans="9:12" ht="13.5" customHeight="1" x14ac:dyDescent="0.2">
      <c r="I48" s="27"/>
      <c r="J48" s="30"/>
      <c r="K48" s="31"/>
      <c r="L48" s="32"/>
    </row>
  </sheetData>
  <mergeCells count="2">
    <mergeCell ref="I4:I5"/>
    <mergeCell ref="J4:L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zoomScaleNormal="100" workbookViewId="0"/>
  </sheetViews>
  <sheetFormatPr defaultColWidth="9" defaultRowHeight="13.5" customHeight="1" x14ac:dyDescent="0.2"/>
  <cols>
    <col min="1" max="8" width="9" style="1"/>
    <col min="9" max="9" width="25" style="1" customWidth="1"/>
    <col min="10" max="12" width="15.5" style="1" customWidth="1"/>
    <col min="13" max="16384" width="9" style="1"/>
  </cols>
  <sheetData>
    <row r="1" spans="1:12" ht="13.5" customHeight="1" x14ac:dyDescent="0.2">
      <c r="A1" s="17" t="s">
        <v>92</v>
      </c>
      <c r="I1" s="232" t="s">
        <v>193</v>
      </c>
    </row>
    <row r="2" spans="1:12" ht="13.5" customHeight="1" x14ac:dyDescent="0.2">
      <c r="A2" s="14"/>
    </row>
    <row r="3" spans="1:12" ht="12" x14ac:dyDescent="0.2">
      <c r="I3" s="1" t="s">
        <v>84</v>
      </c>
    </row>
    <row r="4" spans="1:12" ht="13.5" customHeight="1" x14ac:dyDescent="0.2">
      <c r="I4" s="218" t="s">
        <v>2</v>
      </c>
      <c r="J4" s="218" t="s">
        <v>81</v>
      </c>
      <c r="K4" s="218"/>
      <c r="L4" s="218"/>
    </row>
    <row r="5" spans="1:12" s="13" customFormat="1" ht="31.5" customHeight="1" x14ac:dyDescent="0.2">
      <c r="I5" s="218"/>
      <c r="J5" s="22" t="s">
        <v>62</v>
      </c>
      <c r="K5" s="10" t="s">
        <v>63</v>
      </c>
      <c r="L5" s="10" t="s">
        <v>64</v>
      </c>
    </row>
    <row r="6" spans="1:12" ht="13.5" customHeight="1" x14ac:dyDescent="0.2">
      <c r="I6" s="53" t="s">
        <v>30</v>
      </c>
      <c r="J6" s="80">
        <v>1880767524.2399995</v>
      </c>
      <c r="K6" s="80">
        <v>3380447811.9499998</v>
      </c>
      <c r="L6" s="80">
        <v>1989759766.1599982</v>
      </c>
    </row>
    <row r="7" spans="1:12" ht="13.5" customHeight="1" x14ac:dyDescent="0.2">
      <c r="I7" s="41" t="s">
        <v>69</v>
      </c>
      <c r="J7" s="15">
        <v>904567006.3900007</v>
      </c>
      <c r="K7" s="15">
        <v>2573604138.4300008</v>
      </c>
      <c r="L7" s="15">
        <v>1449803606.0700035</v>
      </c>
    </row>
    <row r="8" spans="1:12" ht="13.5" customHeight="1" x14ac:dyDescent="0.2">
      <c r="I8" s="41" t="s">
        <v>70</v>
      </c>
      <c r="J8" s="15">
        <v>841433263.99999928</v>
      </c>
      <c r="K8" s="15">
        <v>126561704.36000001</v>
      </c>
      <c r="L8" s="15">
        <v>311333125.30999982</v>
      </c>
    </row>
    <row r="9" spans="1:12" ht="13.5" customHeight="1" x14ac:dyDescent="0.2">
      <c r="I9" s="41" t="s">
        <v>71</v>
      </c>
      <c r="J9" s="15">
        <v>59440.740000000005</v>
      </c>
      <c r="K9" s="15">
        <v>283503020.50999999</v>
      </c>
      <c r="L9" s="15">
        <v>11912879.56000001</v>
      </c>
    </row>
    <row r="10" spans="1:12" ht="13.5" customHeight="1" x14ac:dyDescent="0.2">
      <c r="I10" s="54" t="s">
        <v>73</v>
      </c>
      <c r="J10" s="16">
        <v>134707813.10999998</v>
      </c>
      <c r="K10" s="16">
        <v>396778948.64999998</v>
      </c>
      <c r="L10" s="16">
        <v>216710155.22000065</v>
      </c>
    </row>
    <row r="11" spans="1:12" ht="13.5" customHeight="1" x14ac:dyDescent="0.2">
      <c r="I11" s="45" t="s">
        <v>82</v>
      </c>
      <c r="J11" s="83"/>
      <c r="K11" s="83"/>
      <c r="L11" s="83"/>
    </row>
    <row r="12" spans="1:12" ht="13.5" customHeight="1" x14ac:dyDescent="0.2">
      <c r="I12" s="55" t="s">
        <v>69</v>
      </c>
      <c r="J12" s="84">
        <v>0.48095630891730107</v>
      </c>
      <c r="K12" s="84">
        <v>0.76132047633814115</v>
      </c>
      <c r="L12" s="84">
        <v>0.72863248655788915</v>
      </c>
    </row>
    <row r="13" spans="1:12" ht="13.5" customHeight="1" x14ac:dyDescent="0.2">
      <c r="I13" s="41" t="s">
        <v>70</v>
      </c>
      <c r="J13" s="85">
        <v>0.44738823547052398</v>
      </c>
      <c r="K13" s="85">
        <v>3.7439330940888964E-2</v>
      </c>
      <c r="L13" s="85">
        <v>0.15646769555042117</v>
      </c>
    </row>
    <row r="14" spans="1:12" ht="13.5" customHeight="1" x14ac:dyDescent="0.2">
      <c r="I14" s="41" t="s">
        <v>77</v>
      </c>
      <c r="J14" s="85">
        <v>3.1604512112159873E-5</v>
      </c>
      <c r="K14" s="85">
        <v>8.3865522049418134E-2</v>
      </c>
      <c r="L14" s="85">
        <v>5.9870944033562721E-3</v>
      </c>
    </row>
    <row r="15" spans="1:12" ht="13.5" customHeight="1" x14ac:dyDescent="0.2">
      <c r="I15" s="54" t="s">
        <v>35</v>
      </c>
      <c r="J15" s="86">
        <v>7.1623851100063071E-2</v>
      </c>
      <c r="K15" s="86">
        <v>0.11737467067155206</v>
      </c>
      <c r="L15" s="86">
        <v>0.10891272348833633</v>
      </c>
    </row>
    <row r="18" spans="9:12" ht="13.5" customHeight="1" x14ac:dyDescent="0.2">
      <c r="J18" s="28"/>
      <c r="K18" s="28"/>
    </row>
    <row r="19" spans="9:12" ht="13.5" customHeight="1" x14ac:dyDescent="0.2">
      <c r="J19" s="28"/>
      <c r="K19" s="28"/>
    </row>
    <row r="20" spans="9:12" ht="13.5" customHeight="1" x14ac:dyDescent="0.2">
      <c r="J20" s="28"/>
      <c r="K20" s="28"/>
    </row>
    <row r="21" spans="9:12" ht="13.5" customHeight="1" x14ac:dyDescent="0.2">
      <c r="J21" s="28"/>
      <c r="K21" s="28"/>
    </row>
    <row r="22" spans="9:12" ht="13.5" customHeight="1" x14ac:dyDescent="0.2">
      <c r="J22" s="9"/>
      <c r="K22" s="9"/>
    </row>
    <row r="23" spans="9:12" ht="13.5" customHeight="1" x14ac:dyDescent="0.2">
      <c r="J23" s="9"/>
      <c r="K23" s="9"/>
    </row>
    <row r="24" spans="9:12" s="13" customFormat="1" ht="13.5" customHeight="1" x14ac:dyDescent="0.2">
      <c r="I24" s="1"/>
      <c r="J24" s="1"/>
      <c r="K24" s="1"/>
      <c r="L24" s="1"/>
    </row>
    <row r="38" spans="13:13" ht="13.5" customHeight="1" x14ac:dyDescent="0.2">
      <c r="M38"/>
    </row>
    <row r="39" spans="13:13" ht="13.5" customHeight="1" x14ac:dyDescent="0.2">
      <c r="M39"/>
    </row>
    <row r="40" spans="13:13" ht="13.5" customHeight="1" x14ac:dyDescent="0.2">
      <c r="M40" s="29"/>
    </row>
    <row r="41" spans="13:13" ht="13.5" customHeight="1" x14ac:dyDescent="0.2">
      <c r="M41" s="29"/>
    </row>
    <row r="42" spans="13:13" ht="13.5" customHeight="1" x14ac:dyDescent="0.2">
      <c r="M42" s="29"/>
    </row>
    <row r="43" spans="13:13" ht="13.5" customHeight="1" x14ac:dyDescent="0.2">
      <c r="M43" s="29"/>
    </row>
  </sheetData>
  <mergeCells count="2">
    <mergeCell ref="I4:I5"/>
    <mergeCell ref="J4:L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zoomScaleNormal="100" workbookViewId="0"/>
  </sheetViews>
  <sheetFormatPr defaultColWidth="9" defaultRowHeight="13.5" customHeight="1" x14ac:dyDescent="0.2"/>
  <cols>
    <col min="1" max="8" width="9" style="1"/>
    <col min="9" max="9" width="27.5" style="1" bestFit="1" customWidth="1"/>
    <col min="10" max="13" width="13.5" style="1" customWidth="1"/>
    <col min="14" max="14" width="13.375" style="1" customWidth="1"/>
    <col min="15" max="16384" width="9" style="1"/>
  </cols>
  <sheetData>
    <row r="1" spans="1:13" ht="13.5" customHeight="1" x14ac:dyDescent="0.2">
      <c r="A1" s="17" t="s">
        <v>92</v>
      </c>
      <c r="I1" s="232" t="s">
        <v>193</v>
      </c>
    </row>
    <row r="2" spans="1:13" ht="13.5" customHeight="1" x14ac:dyDescent="0.2">
      <c r="A2" s="14"/>
    </row>
    <row r="3" spans="1:13" ht="13.5" customHeight="1" x14ac:dyDescent="0.2">
      <c r="I3" s="1" t="s">
        <v>88</v>
      </c>
    </row>
    <row r="4" spans="1:13" ht="12" x14ac:dyDescent="0.2">
      <c r="I4" s="218" t="s">
        <v>2</v>
      </c>
      <c r="J4" s="218" t="s">
        <v>38</v>
      </c>
      <c r="K4" s="218"/>
      <c r="L4" s="218"/>
      <c r="M4" s="218"/>
    </row>
    <row r="5" spans="1:13" ht="36" x14ac:dyDescent="0.2">
      <c r="I5" s="223"/>
      <c r="J5" s="10" t="s">
        <v>99</v>
      </c>
      <c r="K5" s="10" t="s">
        <v>41</v>
      </c>
      <c r="L5" s="10" t="s">
        <v>65</v>
      </c>
      <c r="M5" s="10" t="s">
        <v>66</v>
      </c>
    </row>
    <row r="6" spans="1:13" s="13" customFormat="1" ht="13.5" customHeight="1" x14ac:dyDescent="0.2">
      <c r="A6" s="1"/>
      <c r="I6" s="39" t="s">
        <v>87</v>
      </c>
      <c r="J6" s="82">
        <v>93618647.359999999</v>
      </c>
      <c r="K6" s="82">
        <v>26115648.400000002</v>
      </c>
      <c r="L6" s="82">
        <v>1647270304.23</v>
      </c>
      <c r="M6" s="82">
        <v>1645295348.0900002</v>
      </c>
    </row>
    <row r="7" spans="1:13" ht="13.5" customHeight="1" x14ac:dyDescent="0.2">
      <c r="I7" s="40" t="s">
        <v>67</v>
      </c>
      <c r="J7" s="6">
        <v>45312701.93</v>
      </c>
      <c r="K7" s="6">
        <v>17896891.32</v>
      </c>
      <c r="L7" s="6">
        <v>873577687.31999993</v>
      </c>
      <c r="M7" s="6">
        <v>875894503.40999985</v>
      </c>
    </row>
    <row r="8" spans="1:13" ht="13.5" customHeight="1" x14ac:dyDescent="0.2">
      <c r="I8" s="41" t="s">
        <v>68</v>
      </c>
      <c r="J8" s="6">
        <v>265595.68</v>
      </c>
      <c r="K8" s="6">
        <v>765511.80999999994</v>
      </c>
      <c r="L8" s="6">
        <v>243407578.59</v>
      </c>
      <c r="M8" s="6">
        <v>162878905.49000001</v>
      </c>
    </row>
    <row r="9" spans="1:13" ht="13.5" customHeight="1" x14ac:dyDescent="0.2">
      <c r="A9" s="13"/>
      <c r="I9" s="41" t="s">
        <v>24</v>
      </c>
      <c r="J9" s="6">
        <v>510765.41</v>
      </c>
      <c r="K9" s="6">
        <v>192825.83000000002</v>
      </c>
      <c r="L9" s="6">
        <v>181005854.57000005</v>
      </c>
      <c r="M9" s="6">
        <v>198705160.38000003</v>
      </c>
    </row>
    <row r="10" spans="1:13" ht="13.5" customHeight="1" x14ac:dyDescent="0.2">
      <c r="I10" s="42" t="s">
        <v>59</v>
      </c>
      <c r="J10" s="6" t="s">
        <v>26</v>
      </c>
      <c r="K10" s="6" t="s">
        <v>26</v>
      </c>
      <c r="L10" s="6">
        <v>2233213.69</v>
      </c>
      <c r="M10" s="6">
        <v>12914295.920000002</v>
      </c>
    </row>
    <row r="11" spans="1:13" ht="13.5" customHeight="1" x14ac:dyDescent="0.2">
      <c r="I11" s="42" t="s">
        <v>25</v>
      </c>
      <c r="J11" s="6">
        <v>279</v>
      </c>
      <c r="K11" s="6">
        <v>188.6</v>
      </c>
      <c r="L11" s="6">
        <v>18442224.069999997</v>
      </c>
      <c r="M11" s="6">
        <v>11875600.890000002</v>
      </c>
    </row>
    <row r="12" spans="1:13" ht="13.5" customHeight="1" x14ac:dyDescent="0.2">
      <c r="I12" s="42" t="s">
        <v>72</v>
      </c>
      <c r="J12" s="6">
        <v>7185301.5</v>
      </c>
      <c r="K12" s="6">
        <v>910137.20000000007</v>
      </c>
      <c r="L12" s="6">
        <v>58497220.690000005</v>
      </c>
      <c r="M12" s="6">
        <v>53021649.920000002</v>
      </c>
    </row>
    <row r="13" spans="1:13" ht="13.5" customHeight="1" x14ac:dyDescent="0.2">
      <c r="I13" s="42" t="s">
        <v>74</v>
      </c>
      <c r="J13" s="6">
        <v>5760125.4699999988</v>
      </c>
      <c r="K13" s="6">
        <v>890277.89999999991</v>
      </c>
      <c r="L13" s="6">
        <v>11031997.160000002</v>
      </c>
      <c r="M13" s="6">
        <v>10174372.409999996</v>
      </c>
    </row>
    <row r="14" spans="1:13" ht="13.5" customHeight="1" x14ac:dyDescent="0.2">
      <c r="I14" s="42" t="s">
        <v>75</v>
      </c>
      <c r="J14" s="6">
        <v>2840312.3400000003</v>
      </c>
      <c r="K14" s="6">
        <v>319099.75</v>
      </c>
      <c r="L14" s="6">
        <v>17400484.600000001</v>
      </c>
      <c r="M14" s="6">
        <v>21454122.469999999</v>
      </c>
    </row>
    <row r="15" spans="1:13" ht="13.5" customHeight="1" x14ac:dyDescent="0.2">
      <c r="I15" s="43" t="s">
        <v>76</v>
      </c>
      <c r="J15" s="44">
        <v>31743566.030000001</v>
      </c>
      <c r="K15" s="44">
        <v>5140715.9900000058</v>
      </c>
      <c r="L15" s="44">
        <v>241674043.53999996</v>
      </c>
      <c r="M15" s="44">
        <v>298376737.19999981</v>
      </c>
    </row>
    <row r="16" spans="1:13" ht="13.5" customHeight="1" x14ac:dyDescent="0.2">
      <c r="I16" s="45" t="s">
        <v>82</v>
      </c>
    </row>
    <row r="17" spans="1:13" ht="13.5" customHeight="1" x14ac:dyDescent="0.2">
      <c r="I17" s="46" t="s">
        <v>78</v>
      </c>
      <c r="J17" s="47">
        <v>0.4840136362551265</v>
      </c>
      <c r="K17" s="47">
        <v>0.68529377658492285</v>
      </c>
      <c r="L17" s="47">
        <v>0.53031836067022708</v>
      </c>
      <c r="M17" s="47">
        <v>0.53236308266890398</v>
      </c>
    </row>
    <row r="18" spans="1:13" ht="13.5" customHeight="1" x14ac:dyDescent="0.2">
      <c r="I18" s="41" t="s">
        <v>23</v>
      </c>
      <c r="J18" s="48">
        <v>2.8369954863658904E-3</v>
      </c>
      <c r="K18" s="48">
        <v>2.93123800058512E-2</v>
      </c>
      <c r="L18" s="48">
        <v>0.14776419994032397</v>
      </c>
      <c r="M18" s="48">
        <v>9.8996758046562161E-2</v>
      </c>
    </row>
    <row r="19" spans="1:13" ht="13.5" customHeight="1" x14ac:dyDescent="0.2">
      <c r="I19" s="41" t="s">
        <v>24</v>
      </c>
      <c r="J19" s="48">
        <v>5.4558084783676583E-3</v>
      </c>
      <c r="K19" s="48">
        <v>7.3835359952234619E-3</v>
      </c>
      <c r="L19" s="48">
        <v>0.10988230292575414</v>
      </c>
      <c r="M19" s="48">
        <v>0.12077172685783984</v>
      </c>
    </row>
    <row r="20" spans="1:13" ht="13.5" customHeight="1" x14ac:dyDescent="0.2">
      <c r="I20" s="42" t="s">
        <v>59</v>
      </c>
      <c r="J20" s="6" t="s">
        <v>26</v>
      </c>
      <c r="K20" s="6" t="s">
        <v>26</v>
      </c>
      <c r="L20" s="48">
        <v>1.3557056691092925E-3</v>
      </c>
      <c r="M20" s="48">
        <v>7.849226544639553E-3</v>
      </c>
    </row>
    <row r="21" spans="1:13" ht="13.5" customHeight="1" x14ac:dyDescent="0.2">
      <c r="I21" s="42" t="s">
        <v>25</v>
      </c>
      <c r="J21" s="48">
        <v>2.9801755084875004E-6</v>
      </c>
      <c r="K21" s="48">
        <v>7.2217238152126437E-6</v>
      </c>
      <c r="L21" s="48">
        <v>1.119562710663969E-2</v>
      </c>
      <c r="M21" s="48">
        <v>7.2179143421187072E-3</v>
      </c>
    </row>
    <row r="22" spans="1:13" ht="13.5" customHeight="1" x14ac:dyDescent="0.2">
      <c r="A22" s="4" t="s">
        <v>86</v>
      </c>
      <c r="I22" s="42" t="s">
        <v>27</v>
      </c>
      <c r="J22" s="48">
        <v>7.6750751080281357E-2</v>
      </c>
      <c r="K22" s="48">
        <v>3.4850262419676321E-2</v>
      </c>
      <c r="L22" s="48">
        <v>3.5511610049538254E-2</v>
      </c>
      <c r="M22" s="48">
        <v>3.2226220041010924E-2</v>
      </c>
    </row>
    <row r="23" spans="1:13" ht="13.5" customHeight="1" x14ac:dyDescent="0.2">
      <c r="I23" s="42" t="s">
        <v>42</v>
      </c>
      <c r="J23" s="48">
        <v>6.1527544270641756E-2</v>
      </c>
      <c r="K23" s="48">
        <v>3.4089825623475609E-2</v>
      </c>
      <c r="L23" s="48">
        <v>6.6971383698662609E-3</v>
      </c>
      <c r="M23" s="48">
        <v>6.1839185419270042E-3</v>
      </c>
    </row>
    <row r="24" spans="1:13" ht="13.5" customHeight="1" x14ac:dyDescent="0.2">
      <c r="I24" s="42" t="s">
        <v>79</v>
      </c>
      <c r="J24" s="48">
        <v>3.0339173018361375E-2</v>
      </c>
      <c r="K24" s="48">
        <v>1.2218718260887598E-2</v>
      </c>
      <c r="L24" s="48">
        <v>1.0563223628397577E-2</v>
      </c>
      <c r="M24" s="48">
        <v>1.3039678556744103E-2</v>
      </c>
    </row>
    <row r="25" spans="1:13" s="13" customFormat="1" ht="13.5" customHeight="1" x14ac:dyDescent="0.2">
      <c r="A25" s="1"/>
      <c r="I25" s="43" t="s">
        <v>80</v>
      </c>
      <c r="J25" s="52">
        <v>0.33907311123534695</v>
      </c>
      <c r="K25" s="52">
        <v>0.19684427938614787</v>
      </c>
      <c r="L25" s="52">
        <v>0.14671183164014365</v>
      </c>
      <c r="M25" s="52">
        <v>0.18135147440025348</v>
      </c>
    </row>
    <row r="26" spans="1:13" ht="13.5" customHeight="1" x14ac:dyDescent="0.2">
      <c r="I26" s="27"/>
      <c r="J26" s="30"/>
      <c r="K26" s="30"/>
      <c r="L26" s="30"/>
      <c r="M26" s="30"/>
    </row>
    <row r="27" spans="1:13" ht="13.5" customHeight="1" x14ac:dyDescent="0.2">
      <c r="I27" s="14"/>
      <c r="J27" s="30"/>
      <c r="L27" s="30"/>
      <c r="M27" s="30"/>
    </row>
    <row r="28" spans="1:13" ht="13.5" customHeight="1" x14ac:dyDescent="0.2">
      <c r="A28" s="13"/>
      <c r="I28" s="30"/>
      <c r="J28" s="30"/>
      <c r="K28" s="35"/>
      <c r="L28" s="34"/>
      <c r="M28" s="30"/>
    </row>
    <row r="29" spans="1:13" ht="13.5" customHeight="1" x14ac:dyDescent="0.2">
      <c r="I29" s="27"/>
      <c r="J29" s="30"/>
      <c r="K29" s="30"/>
      <c r="L29" s="30"/>
      <c r="M29" s="30"/>
    </row>
    <row r="30" spans="1:13" ht="13.5" customHeight="1" x14ac:dyDescent="0.2">
      <c r="I30" s="27"/>
      <c r="J30" s="30"/>
      <c r="K30" s="30"/>
      <c r="L30" s="30"/>
      <c r="M30" s="30"/>
    </row>
    <row r="31" spans="1:13" ht="13.5" customHeight="1" x14ac:dyDescent="0.2">
      <c r="I31" s="27"/>
      <c r="J31" s="30"/>
      <c r="K31" s="30"/>
      <c r="L31" s="30"/>
      <c r="M31" s="30"/>
    </row>
    <row r="32" spans="1:13" ht="13.5" customHeight="1" x14ac:dyDescent="0.2">
      <c r="I32" s="27"/>
      <c r="J32" s="30"/>
      <c r="K32" s="30"/>
      <c r="L32" s="30"/>
      <c r="M32" s="30"/>
    </row>
    <row r="33" spans="9:15" ht="13.5" customHeight="1" x14ac:dyDescent="0.2">
      <c r="I33" s="27"/>
      <c r="J33" s="30"/>
      <c r="K33" s="30"/>
      <c r="L33" s="30"/>
      <c r="M33" s="30"/>
    </row>
    <row r="34" spans="9:15" ht="13.5" customHeight="1" x14ac:dyDescent="0.2">
      <c r="I34" s="27"/>
      <c r="J34" s="30"/>
      <c r="K34" s="30"/>
      <c r="L34" s="30"/>
      <c r="M34" s="30"/>
    </row>
    <row r="35" spans="9:15" ht="13.5" customHeight="1" x14ac:dyDescent="0.2">
      <c r="I35" s="27"/>
      <c r="J35" s="30"/>
      <c r="K35" s="30"/>
      <c r="L35" s="30"/>
      <c r="M35" s="30"/>
    </row>
    <row r="36" spans="9:15" ht="13.5" customHeight="1" x14ac:dyDescent="0.2">
      <c r="I36" s="27"/>
      <c r="J36" s="30"/>
      <c r="K36" s="30"/>
      <c r="L36" s="30"/>
      <c r="M36" s="30"/>
    </row>
    <row r="37" spans="9:15" ht="13.5" customHeight="1" x14ac:dyDescent="0.2">
      <c r="I37" s="27"/>
      <c r="J37" s="30"/>
      <c r="K37" s="30"/>
      <c r="L37" s="30"/>
      <c r="M37" s="30"/>
    </row>
    <row r="38" spans="9:15" ht="13.5" customHeight="1" x14ac:dyDescent="0.2">
      <c r="I38" s="27"/>
      <c r="J38" s="30"/>
      <c r="K38" s="30"/>
      <c r="L38" s="30"/>
      <c r="M38" s="30"/>
    </row>
    <row r="39" spans="9:15" ht="13.5" customHeight="1" x14ac:dyDescent="0.2">
      <c r="I39" s="27"/>
      <c r="J39" s="30"/>
      <c r="K39" s="30"/>
      <c r="L39" s="30"/>
      <c r="M39" s="30"/>
      <c r="O39"/>
    </row>
    <row r="40" spans="9:15" ht="13.5" customHeight="1" x14ac:dyDescent="0.2">
      <c r="I40" s="27"/>
      <c r="J40" s="30"/>
      <c r="K40" s="30"/>
      <c r="L40" s="30"/>
      <c r="M40" s="30"/>
      <c r="O40"/>
    </row>
    <row r="41" spans="9:15" ht="13.5" customHeight="1" x14ac:dyDescent="0.2">
      <c r="I41" s="27"/>
      <c r="J41" s="30"/>
      <c r="K41" s="30"/>
      <c r="L41" s="30"/>
      <c r="M41" s="30"/>
      <c r="O41" s="29"/>
    </row>
    <row r="42" spans="9:15" ht="13.5" customHeight="1" x14ac:dyDescent="0.2">
      <c r="I42" s="27"/>
      <c r="J42" s="30"/>
      <c r="K42" s="30"/>
      <c r="L42" s="30"/>
      <c r="M42" s="30"/>
      <c r="O42" s="29"/>
    </row>
    <row r="43" spans="9:15" ht="13.5" customHeight="1" x14ac:dyDescent="0.2">
      <c r="I43" s="27"/>
      <c r="J43" s="30"/>
      <c r="K43" s="30"/>
      <c r="L43" s="30"/>
      <c r="M43" s="30"/>
      <c r="O43" s="29"/>
    </row>
    <row r="44" spans="9:15" ht="13.5" customHeight="1" x14ac:dyDescent="0.2">
      <c r="I44" s="27"/>
      <c r="J44" s="30"/>
      <c r="K44" s="30"/>
      <c r="L44" s="30"/>
      <c r="M44" s="30"/>
      <c r="O44" s="29"/>
    </row>
    <row r="45" spans="9:15" ht="13.5" customHeight="1" x14ac:dyDescent="0.2">
      <c r="I45" s="27"/>
      <c r="J45" s="30"/>
      <c r="K45" s="30"/>
      <c r="L45" s="30"/>
      <c r="M45" s="30"/>
    </row>
    <row r="46" spans="9:15" ht="13.5" customHeight="1" x14ac:dyDescent="0.2">
      <c r="I46" s="27"/>
      <c r="J46" s="30"/>
      <c r="K46" s="30"/>
      <c r="L46" s="30"/>
      <c r="M46" s="30"/>
    </row>
    <row r="47" spans="9:15" ht="13.5" customHeight="1" x14ac:dyDescent="0.2">
      <c r="J47" s="30"/>
      <c r="L47" s="30"/>
      <c r="M47" s="30"/>
    </row>
    <row r="48" spans="9:15" ht="13.5" customHeight="1" x14ac:dyDescent="0.2">
      <c r="I48" s="27"/>
      <c r="J48" s="30"/>
      <c r="K48" s="30"/>
      <c r="L48" s="30"/>
      <c r="M48" s="30"/>
    </row>
    <row r="49" spans="9:13" ht="13.5" customHeight="1" x14ac:dyDescent="0.2">
      <c r="J49" s="30"/>
      <c r="L49" s="30"/>
      <c r="M49" s="30"/>
    </row>
    <row r="50" spans="9:13" ht="13.5" customHeight="1" x14ac:dyDescent="0.2">
      <c r="J50" s="30"/>
      <c r="L50" s="30"/>
      <c r="M50" s="30"/>
    </row>
    <row r="51" spans="9:13" ht="13.5" customHeight="1" x14ac:dyDescent="0.2">
      <c r="I51" s="14"/>
      <c r="J51" s="30"/>
      <c r="K51" s="14"/>
      <c r="L51" s="30"/>
      <c r="M51" s="30"/>
    </row>
    <row r="52" spans="9:13" ht="13.5" customHeight="1" x14ac:dyDescent="0.2">
      <c r="I52" s="30"/>
      <c r="J52" s="30"/>
      <c r="K52" s="30"/>
      <c r="L52" s="30"/>
      <c r="M52" s="30"/>
    </row>
    <row r="53" spans="9:13" ht="13.5" customHeight="1" x14ac:dyDescent="0.2">
      <c r="I53" s="27"/>
      <c r="J53" s="30"/>
      <c r="L53" s="30"/>
      <c r="M53" s="30"/>
    </row>
    <row r="54" spans="9:13" ht="13.5" customHeight="1" x14ac:dyDescent="0.2">
      <c r="I54" s="27"/>
      <c r="J54" s="30"/>
      <c r="L54" s="30"/>
      <c r="M54" s="30"/>
    </row>
    <row r="55" spans="9:13" ht="13.5" customHeight="1" x14ac:dyDescent="0.2">
      <c r="I55" s="27"/>
      <c r="J55" s="30"/>
      <c r="K55" s="36"/>
      <c r="L55" s="30"/>
      <c r="M55" s="30"/>
    </row>
    <row r="56" spans="9:13" ht="13.5" customHeight="1" x14ac:dyDescent="0.2">
      <c r="I56" s="27"/>
      <c r="J56" s="30"/>
      <c r="K56" s="30"/>
      <c r="L56" s="30"/>
      <c r="M56" s="30"/>
    </row>
    <row r="57" spans="9:13" ht="13.5" customHeight="1" x14ac:dyDescent="0.2">
      <c r="I57" s="27"/>
      <c r="J57" s="30"/>
      <c r="K57" s="30"/>
      <c r="L57" s="30"/>
      <c r="M57" s="30"/>
    </row>
    <row r="58" spans="9:13" ht="13.5" customHeight="1" x14ac:dyDescent="0.2">
      <c r="I58" s="27"/>
      <c r="J58" s="30"/>
      <c r="K58" s="30"/>
      <c r="L58" s="30"/>
      <c r="M58" s="30"/>
    </row>
    <row r="59" spans="9:13" ht="13.5" customHeight="1" x14ac:dyDescent="0.2">
      <c r="I59" s="27"/>
      <c r="J59" s="30"/>
      <c r="K59" s="30"/>
      <c r="L59" s="30"/>
      <c r="M59" s="30"/>
    </row>
    <row r="60" spans="9:13" ht="13.5" customHeight="1" x14ac:dyDescent="0.2">
      <c r="J60" s="30"/>
      <c r="K60" s="30"/>
      <c r="L60" s="30"/>
      <c r="M60" s="30"/>
    </row>
    <row r="61" spans="9:13" ht="13.5" customHeight="1" x14ac:dyDescent="0.2">
      <c r="I61" s="27"/>
      <c r="J61" s="30"/>
      <c r="K61" s="30"/>
      <c r="L61" s="30"/>
      <c r="M61" s="30"/>
    </row>
    <row r="62" spans="9:13" ht="13.5" customHeight="1" x14ac:dyDescent="0.2">
      <c r="I62" s="27"/>
      <c r="J62" s="30"/>
      <c r="K62" s="30"/>
      <c r="L62" s="30"/>
      <c r="M62" s="30"/>
    </row>
    <row r="63" spans="9:13" ht="13.5" customHeight="1" x14ac:dyDescent="0.2">
      <c r="I63" s="27"/>
      <c r="J63" s="30"/>
      <c r="K63" s="30"/>
      <c r="L63" s="30"/>
      <c r="M63" s="30"/>
    </row>
    <row r="64" spans="9:13" ht="13.5" customHeight="1" x14ac:dyDescent="0.2">
      <c r="I64" s="27"/>
      <c r="J64" s="30"/>
      <c r="K64" s="30"/>
      <c r="L64" s="30"/>
      <c r="M64" s="30"/>
    </row>
    <row r="65" spans="9:13" ht="13.5" customHeight="1" x14ac:dyDescent="0.2">
      <c r="I65" s="27"/>
      <c r="J65" s="30"/>
      <c r="K65" s="30"/>
      <c r="L65" s="30"/>
      <c r="M65" s="30"/>
    </row>
    <row r="66" spans="9:13" ht="13.5" customHeight="1" x14ac:dyDescent="0.2">
      <c r="I66" s="27"/>
      <c r="J66" s="30"/>
      <c r="K66" s="30"/>
      <c r="L66" s="30"/>
      <c r="M66" s="30"/>
    </row>
    <row r="67" spans="9:13" ht="13.5" customHeight="1" x14ac:dyDescent="0.2">
      <c r="I67" s="27"/>
      <c r="J67" s="30"/>
      <c r="K67" s="30"/>
      <c r="L67" s="30"/>
      <c r="M67" s="30"/>
    </row>
    <row r="68" spans="9:13" ht="13.5" customHeight="1" x14ac:dyDescent="0.2">
      <c r="I68" s="27"/>
      <c r="J68" s="30"/>
      <c r="K68" s="30"/>
      <c r="L68" s="30"/>
      <c r="M68" s="30"/>
    </row>
    <row r="69" spans="9:13" ht="13.5" customHeight="1" x14ac:dyDescent="0.2">
      <c r="I69" s="27"/>
      <c r="J69" s="30"/>
      <c r="K69" s="30"/>
      <c r="L69" s="30"/>
      <c r="M69" s="30"/>
    </row>
    <row r="70" spans="9:13" ht="13.5" customHeight="1" x14ac:dyDescent="0.2">
      <c r="I70" s="27"/>
      <c r="J70" s="30"/>
      <c r="K70" s="30"/>
      <c r="L70" s="30"/>
      <c r="M70" s="30"/>
    </row>
    <row r="71" spans="9:13" ht="13.5" customHeight="1" x14ac:dyDescent="0.2">
      <c r="I71" s="27"/>
      <c r="J71" s="30"/>
      <c r="L71" s="30"/>
      <c r="M71" s="30"/>
    </row>
    <row r="72" spans="9:13" ht="13.5" customHeight="1" x14ac:dyDescent="0.2">
      <c r="I72" s="27"/>
      <c r="J72" s="30"/>
      <c r="K72" s="30"/>
      <c r="L72" s="30"/>
      <c r="M72" s="30"/>
    </row>
    <row r="78" spans="9:13" ht="13.5" customHeight="1" x14ac:dyDescent="0.2">
      <c r="K78" s="37"/>
    </row>
  </sheetData>
  <mergeCells count="2">
    <mergeCell ref="I4:I5"/>
    <mergeCell ref="J4:M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zoomScaleNormal="100" workbookViewId="0"/>
  </sheetViews>
  <sheetFormatPr defaultColWidth="9" defaultRowHeight="13.5" customHeight="1" x14ac:dyDescent="0.2"/>
  <cols>
    <col min="1" max="6" width="9" style="1"/>
    <col min="7" max="7" width="13.375" style="1" customWidth="1"/>
    <col min="8" max="8" width="25" style="1" customWidth="1"/>
    <col min="9" max="12" width="13.125" style="1" customWidth="1"/>
    <col min="13" max="16384" width="9" style="1"/>
  </cols>
  <sheetData>
    <row r="1" spans="1:12" ht="12" x14ac:dyDescent="0.2">
      <c r="A1" s="17" t="s">
        <v>92</v>
      </c>
      <c r="H1" s="232" t="s">
        <v>193</v>
      </c>
    </row>
    <row r="2" spans="1:12" ht="13.5" customHeight="1" x14ac:dyDescent="0.2">
      <c r="A2" s="14"/>
      <c r="I2" s="8"/>
      <c r="J2" s="8"/>
      <c r="K2" s="8"/>
      <c r="L2" s="8"/>
    </row>
    <row r="3" spans="1:12" s="13" customFormat="1" ht="13.5" customHeight="1" x14ac:dyDescent="0.2">
      <c r="H3" s="1" t="s">
        <v>85</v>
      </c>
    </row>
    <row r="4" spans="1:12" ht="13.5" customHeight="1" x14ac:dyDescent="0.2">
      <c r="H4" s="218" t="s">
        <v>2</v>
      </c>
      <c r="I4" s="218" t="s">
        <v>38</v>
      </c>
      <c r="J4" s="218"/>
      <c r="K4" s="218"/>
      <c r="L4" s="218"/>
    </row>
    <row r="5" spans="1:12" ht="36" x14ac:dyDescent="0.2">
      <c r="H5" s="218"/>
      <c r="I5" s="10" t="s">
        <v>99</v>
      </c>
      <c r="J5" s="10" t="s">
        <v>41</v>
      </c>
      <c r="K5" s="10" t="s">
        <v>65</v>
      </c>
      <c r="L5" s="10" t="s">
        <v>66</v>
      </c>
    </row>
    <row r="6" spans="1:12" ht="12" x14ac:dyDescent="0.2">
      <c r="H6" s="53" t="s">
        <v>30</v>
      </c>
      <c r="I6" s="80">
        <v>98586949.670000002</v>
      </c>
      <c r="J6" s="80">
        <v>25518849.789999999</v>
      </c>
      <c r="K6" s="80">
        <v>1555557744.71</v>
      </c>
      <c r="L6" s="80">
        <v>1700784267.78</v>
      </c>
    </row>
    <row r="7" spans="1:12" ht="13.5" customHeight="1" x14ac:dyDescent="0.2">
      <c r="H7" s="41" t="s">
        <v>69</v>
      </c>
      <c r="I7" s="15">
        <v>36815699.909999996</v>
      </c>
      <c r="J7" s="15">
        <v>20810878.469999999</v>
      </c>
      <c r="K7" s="15">
        <v>1127264165.3800001</v>
      </c>
      <c r="L7" s="15">
        <v>1388713394.6700006</v>
      </c>
    </row>
    <row r="8" spans="1:12" ht="13.5" customHeight="1" x14ac:dyDescent="0.2">
      <c r="H8" s="41" t="s">
        <v>70</v>
      </c>
      <c r="I8" s="15">
        <v>39992935.689999998</v>
      </c>
      <c r="J8" s="15">
        <v>304910.27</v>
      </c>
      <c r="K8" s="15">
        <v>31638393.999999996</v>
      </c>
      <c r="L8" s="15">
        <v>54625464.400000028</v>
      </c>
    </row>
    <row r="9" spans="1:12" ht="13.5" customHeight="1" x14ac:dyDescent="0.2">
      <c r="H9" s="41" t="s">
        <v>71</v>
      </c>
      <c r="I9" s="15">
        <v>841041.30999999994</v>
      </c>
      <c r="J9" s="15">
        <v>282357.65000000002</v>
      </c>
      <c r="K9" s="15">
        <v>274074676.10000002</v>
      </c>
      <c r="L9" s="15">
        <v>8304945.4500000002</v>
      </c>
    </row>
    <row r="10" spans="1:12" ht="13.5" customHeight="1" x14ac:dyDescent="0.2">
      <c r="H10" s="54" t="s">
        <v>73</v>
      </c>
      <c r="I10" s="16">
        <v>20937272.760000002</v>
      </c>
      <c r="J10" s="16">
        <v>4120703.4</v>
      </c>
      <c r="K10" s="16">
        <v>122580509.22999999</v>
      </c>
      <c r="L10" s="16">
        <v>249140463.25999999</v>
      </c>
    </row>
    <row r="11" spans="1:12" ht="13.5" customHeight="1" x14ac:dyDescent="0.2">
      <c r="H11" s="45" t="s">
        <v>82</v>
      </c>
      <c r="I11" s="87"/>
      <c r="J11" s="87"/>
      <c r="K11" s="87"/>
      <c r="L11" s="87"/>
    </row>
    <row r="12" spans="1:12" ht="13.5" customHeight="1" x14ac:dyDescent="0.2">
      <c r="H12" s="55" t="s">
        <v>69</v>
      </c>
      <c r="I12" s="84">
        <v>0.37343380673844917</v>
      </c>
      <c r="J12" s="84">
        <v>0.81551005007110866</v>
      </c>
      <c r="K12" s="84">
        <v>0.72466880076519047</v>
      </c>
      <c r="L12" s="84">
        <v>0.81651354670787302</v>
      </c>
    </row>
    <row r="13" spans="1:12" ht="13.5" customHeight="1" x14ac:dyDescent="0.2">
      <c r="H13" s="41" t="s">
        <v>70</v>
      </c>
      <c r="I13" s="85">
        <v>0.40566155889667255</v>
      </c>
      <c r="J13" s="85">
        <v>1.1948433119406673E-2</v>
      </c>
      <c r="K13" s="85">
        <v>2.0338938948163757E-2</v>
      </c>
      <c r="L13" s="85">
        <v>3.21178090806905E-2</v>
      </c>
    </row>
    <row r="14" spans="1:12" ht="13.5" customHeight="1" x14ac:dyDescent="0.2">
      <c r="H14" s="41" t="s">
        <v>77</v>
      </c>
      <c r="I14" s="85">
        <v>8.5309598564030711E-3</v>
      </c>
      <c r="J14" s="85">
        <v>1.106466993315062E-2</v>
      </c>
      <c r="K14" s="85">
        <v>0.17619061525169888</v>
      </c>
      <c r="L14" s="85">
        <v>4.8830093312423927E-3</v>
      </c>
    </row>
    <row r="15" spans="1:12" ht="13.5" customHeight="1" x14ac:dyDescent="0.2">
      <c r="H15" s="54" t="s">
        <v>35</v>
      </c>
      <c r="I15" s="86">
        <v>0.21237367450847514</v>
      </c>
      <c r="J15" s="86">
        <v>0.16147684687633407</v>
      </c>
      <c r="K15" s="86">
        <v>7.880164503494691E-2</v>
      </c>
      <c r="L15" s="86">
        <v>0.14648563488019448</v>
      </c>
    </row>
    <row r="16" spans="1:12" ht="13.5" customHeight="1" x14ac:dyDescent="0.2">
      <c r="L16"/>
    </row>
    <row r="17" spans="1:12" ht="13.5" customHeight="1" x14ac:dyDescent="0.2">
      <c r="L17"/>
    </row>
    <row r="18" spans="1:12" ht="13.5" customHeight="1" x14ac:dyDescent="0.2">
      <c r="L18"/>
    </row>
    <row r="19" spans="1:12" ht="13.5" customHeight="1" x14ac:dyDescent="0.2">
      <c r="L19"/>
    </row>
    <row r="20" spans="1:12" ht="13.5" customHeight="1" x14ac:dyDescent="0.2">
      <c r="L20"/>
    </row>
    <row r="22" spans="1:12" s="13" customFormat="1" ht="13.5" customHeight="1" x14ac:dyDescent="0.2">
      <c r="A22" s="4" t="s">
        <v>86</v>
      </c>
      <c r="H22" s="1"/>
      <c r="I22" s="1"/>
      <c r="J22" s="1"/>
      <c r="K22" s="1"/>
      <c r="L22" s="1"/>
    </row>
    <row r="36" spans="13:13" ht="13.5" customHeight="1" x14ac:dyDescent="0.2">
      <c r="M36"/>
    </row>
    <row r="37" spans="13:13" ht="13.5" customHeight="1" x14ac:dyDescent="0.2">
      <c r="M37"/>
    </row>
    <row r="38" spans="13:13" ht="13.5" customHeight="1" x14ac:dyDescent="0.2">
      <c r="M38" s="29"/>
    </row>
    <row r="39" spans="13:13" ht="13.5" customHeight="1" x14ac:dyDescent="0.2">
      <c r="M39" s="29"/>
    </row>
    <row r="40" spans="13:13" ht="13.5" customHeight="1" x14ac:dyDescent="0.2">
      <c r="M40" s="29"/>
    </row>
    <row r="41" spans="13:13" ht="13.5" customHeight="1" x14ac:dyDescent="0.2">
      <c r="M41" s="29"/>
    </row>
  </sheetData>
  <mergeCells count="2">
    <mergeCell ref="H4:H5"/>
    <mergeCell ref="I4:L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zoomScaleNormal="100" workbookViewId="0"/>
  </sheetViews>
  <sheetFormatPr defaultColWidth="9.75" defaultRowHeight="13.5" customHeight="1" x14ac:dyDescent="0.2"/>
  <cols>
    <col min="1" max="1" width="33.25" style="2" customWidth="1"/>
    <col min="2" max="5" width="13.125" style="1" customWidth="1"/>
    <col min="6" max="6" width="13.625" style="1" customWidth="1"/>
    <col min="7" max="8" width="12" style="1" bestFit="1" customWidth="1"/>
    <col min="9" max="16384" width="9.75" style="1"/>
  </cols>
  <sheetData>
    <row r="1" spans="1:8" ht="13.5" customHeight="1" x14ac:dyDescent="0.2">
      <c r="A1" s="17" t="s">
        <v>92</v>
      </c>
      <c r="E1" s="12"/>
      <c r="F1" s="208" t="s">
        <v>193</v>
      </c>
    </row>
    <row r="2" spans="1:8" ht="13.5" customHeight="1" x14ac:dyDescent="0.2">
      <c r="A2" s="93" t="s">
        <v>102</v>
      </c>
      <c r="B2" s="5"/>
    </row>
    <row r="3" spans="1:8" ht="13.5" customHeight="1" x14ac:dyDescent="0.2">
      <c r="A3" s="93"/>
      <c r="F3" s="90"/>
    </row>
    <row r="4" spans="1:8" ht="18" customHeight="1" x14ac:dyDescent="0.2">
      <c r="A4" s="94" t="s">
        <v>103</v>
      </c>
      <c r="B4" s="89">
        <v>2017</v>
      </c>
      <c r="C4" s="89">
        <v>2018</v>
      </c>
      <c r="D4" s="89">
        <v>2019</v>
      </c>
      <c r="E4" s="89">
        <v>2020</v>
      </c>
      <c r="F4" s="89">
        <v>2021</v>
      </c>
    </row>
    <row r="5" spans="1:8" ht="15" customHeight="1" x14ac:dyDescent="0.2">
      <c r="A5" s="121" t="s">
        <v>116</v>
      </c>
      <c r="B5" s="95"/>
      <c r="C5" s="95"/>
      <c r="D5" s="95"/>
      <c r="E5" s="95"/>
      <c r="F5" s="95"/>
    </row>
    <row r="6" spans="1:8" ht="13.5" customHeight="1" x14ac:dyDescent="0.2">
      <c r="A6" s="96" t="s">
        <v>104</v>
      </c>
      <c r="B6" s="97">
        <v>159960633.52599946</v>
      </c>
      <c r="C6" s="97">
        <v>161062768.98399991</v>
      </c>
      <c r="D6" s="97">
        <v>156539739.52299899</v>
      </c>
      <c r="E6" s="98">
        <v>148824938.91299999</v>
      </c>
      <c r="F6" s="98">
        <v>159639916.13</v>
      </c>
    </row>
    <row r="7" spans="1:8" ht="13.5" customHeight="1" x14ac:dyDescent="0.2">
      <c r="A7" s="99" t="s">
        <v>105</v>
      </c>
      <c r="B7" s="100">
        <v>1719314763.5000038</v>
      </c>
      <c r="C7" s="100">
        <v>1792219166.8999989</v>
      </c>
      <c r="D7" s="100">
        <v>1903220696.7299938</v>
      </c>
      <c r="E7" s="101">
        <v>1827878566.1199999</v>
      </c>
      <c r="F7" s="101">
        <v>1968283395.2</v>
      </c>
      <c r="G7" s="3"/>
    </row>
    <row r="8" spans="1:8" ht="13.5" customHeight="1" x14ac:dyDescent="0.2">
      <c r="A8" s="102" t="s">
        <v>106</v>
      </c>
      <c r="B8" s="100">
        <v>1314202443.2599998</v>
      </c>
      <c r="C8" s="100">
        <v>1365753035.9899993</v>
      </c>
      <c r="D8" s="100">
        <v>1457576987.3299947</v>
      </c>
      <c r="E8" s="101">
        <v>1389394609.72</v>
      </c>
      <c r="F8" s="101">
        <v>1467142277.9300001</v>
      </c>
    </row>
    <row r="9" spans="1:8" ht="13.5" customHeight="1" x14ac:dyDescent="0.2">
      <c r="A9" s="103" t="s">
        <v>107</v>
      </c>
      <c r="B9" s="104">
        <v>405112320.24000442</v>
      </c>
      <c r="C9" s="104">
        <v>426466130.90999967</v>
      </c>
      <c r="D9" s="104">
        <v>445643709.39999902</v>
      </c>
      <c r="E9" s="105">
        <v>438483956.45999992</v>
      </c>
      <c r="F9" s="105">
        <v>501141117.26999998</v>
      </c>
    </row>
    <row r="10" spans="1:8" ht="15" customHeight="1" x14ac:dyDescent="0.2">
      <c r="A10" s="106" t="s">
        <v>117</v>
      </c>
      <c r="B10" s="120"/>
      <c r="C10" s="120"/>
      <c r="D10" s="120"/>
      <c r="E10" s="120"/>
      <c r="F10" s="120"/>
    </row>
    <row r="11" spans="1:8" ht="13.5" customHeight="1" x14ac:dyDescent="0.35">
      <c r="A11" s="107" t="s">
        <v>104</v>
      </c>
      <c r="B11" s="97">
        <v>81021562.595999897</v>
      </c>
      <c r="C11" s="97">
        <v>80310959.350999698</v>
      </c>
      <c r="D11" s="97">
        <v>80366333.270999491</v>
      </c>
      <c r="E11" s="98" t="s">
        <v>112</v>
      </c>
      <c r="F11" s="98">
        <v>93627705.484999403</v>
      </c>
    </row>
    <row r="12" spans="1:8" ht="13.5" customHeight="1" x14ac:dyDescent="0.35">
      <c r="A12" s="108" t="s">
        <v>105</v>
      </c>
      <c r="B12" s="100">
        <v>1034662179.5699981</v>
      </c>
      <c r="C12" s="100">
        <v>1033848626.5300026</v>
      </c>
      <c r="D12" s="100">
        <v>1084114141.8599985</v>
      </c>
      <c r="E12" s="101" t="s">
        <v>115</v>
      </c>
      <c r="F12" s="101">
        <v>1377592040.9300036</v>
      </c>
      <c r="H12" s="3"/>
    </row>
    <row r="13" spans="1:8" ht="13.5" customHeight="1" x14ac:dyDescent="0.35">
      <c r="A13" s="109" t="s">
        <v>106</v>
      </c>
      <c r="B13" s="100">
        <v>888297775.0099988</v>
      </c>
      <c r="C13" s="100">
        <v>885309621.38000345</v>
      </c>
      <c r="D13" s="100">
        <v>927632155.99999833</v>
      </c>
      <c r="E13" s="101" t="s">
        <v>114</v>
      </c>
      <c r="F13" s="101">
        <v>1221081143.3400035</v>
      </c>
    </row>
    <row r="14" spans="1:8" ht="13.5" customHeight="1" x14ac:dyDescent="0.35">
      <c r="A14" s="110" t="s">
        <v>107</v>
      </c>
      <c r="B14" s="104">
        <v>146364404.55999935</v>
      </c>
      <c r="C14" s="104">
        <v>148539005.14999914</v>
      </c>
      <c r="D14" s="104">
        <v>156481985.86000007</v>
      </c>
      <c r="E14" s="105" t="s">
        <v>113</v>
      </c>
      <c r="F14" s="105">
        <v>156510897.59000015</v>
      </c>
    </row>
    <row r="15" spans="1:8" ht="15" customHeight="1" x14ac:dyDescent="0.2">
      <c r="A15" s="197" t="s">
        <v>173</v>
      </c>
      <c r="B15" s="111"/>
      <c r="C15" s="111"/>
      <c r="D15" s="111"/>
      <c r="E15" s="120"/>
      <c r="F15" s="120"/>
    </row>
    <row r="16" spans="1:8" ht="13.5" customHeight="1" x14ac:dyDescent="0.2">
      <c r="A16" s="107" t="s">
        <v>104</v>
      </c>
      <c r="B16" s="97">
        <v>13406489.338</v>
      </c>
      <c r="C16" s="97">
        <v>13035103.860000005</v>
      </c>
      <c r="D16" s="97">
        <v>12874949.230000023</v>
      </c>
      <c r="E16" s="98" t="s">
        <v>108</v>
      </c>
      <c r="F16" s="98" t="s">
        <v>108</v>
      </c>
    </row>
    <row r="17" spans="1:6" ht="13.5" customHeight="1" x14ac:dyDescent="0.2">
      <c r="A17" s="108" t="s">
        <v>105</v>
      </c>
      <c r="B17" s="100">
        <v>284228901.52000034</v>
      </c>
      <c r="C17" s="100">
        <v>312730874.1400001</v>
      </c>
      <c r="D17" s="100">
        <v>373912336.64000094</v>
      </c>
      <c r="E17" s="101" t="s">
        <v>108</v>
      </c>
      <c r="F17" s="101" t="s">
        <v>108</v>
      </c>
    </row>
    <row r="18" spans="1:6" ht="13.5" customHeight="1" x14ac:dyDescent="0.2">
      <c r="A18" s="109" t="s">
        <v>106</v>
      </c>
      <c r="B18" s="100">
        <v>283490634.20000035</v>
      </c>
      <c r="C18" s="100">
        <v>312329818.7700001</v>
      </c>
      <c r="D18" s="100">
        <v>373682834.88000095</v>
      </c>
      <c r="E18" s="101" t="s">
        <v>108</v>
      </c>
      <c r="F18" s="101" t="s">
        <v>108</v>
      </c>
    </row>
    <row r="19" spans="1:6" ht="13.5" customHeight="1" x14ac:dyDescent="0.2">
      <c r="A19" s="110" t="s">
        <v>107</v>
      </c>
      <c r="B19" s="104">
        <v>738267.32000000007</v>
      </c>
      <c r="C19" s="104">
        <v>401055.37000000011</v>
      </c>
      <c r="D19" s="104">
        <v>229501.75999999995</v>
      </c>
      <c r="E19" s="105" t="s">
        <v>108</v>
      </c>
      <c r="F19" s="105" t="s">
        <v>108</v>
      </c>
    </row>
    <row r="20" spans="1:6" ht="15" customHeight="1" x14ac:dyDescent="0.2">
      <c r="A20" s="116" t="s">
        <v>118</v>
      </c>
      <c r="B20" s="112"/>
      <c r="C20" s="112"/>
      <c r="D20" s="112"/>
      <c r="E20" s="120"/>
      <c r="F20" s="120"/>
    </row>
    <row r="21" spans="1:6" ht="13.5" customHeight="1" x14ac:dyDescent="0.2">
      <c r="A21" s="107" t="s">
        <v>104</v>
      </c>
      <c r="B21" s="113">
        <v>13648441.371000003</v>
      </c>
      <c r="C21" s="113">
        <v>13604420.398000013</v>
      </c>
      <c r="D21" s="113">
        <v>9907157.6400000062</v>
      </c>
      <c r="E21" s="113">
        <v>7801612.7999999998</v>
      </c>
      <c r="F21" s="113">
        <v>8419402.3740000017</v>
      </c>
    </row>
    <row r="22" spans="1:6" ht="13.5" customHeight="1" x14ac:dyDescent="0.2">
      <c r="A22" s="108" t="s">
        <v>105</v>
      </c>
      <c r="B22" s="114">
        <v>114756982.04000014</v>
      </c>
      <c r="C22" s="114">
        <v>141168463.44000003</v>
      </c>
      <c r="D22" s="114">
        <v>123177579.8100003</v>
      </c>
      <c r="E22" s="114">
        <v>103820252.72</v>
      </c>
      <c r="F22" s="114">
        <v>160947649.14000002</v>
      </c>
    </row>
    <row r="23" spans="1:6" ht="13.5" customHeight="1" x14ac:dyDescent="0.2">
      <c r="A23" s="109" t="s">
        <v>106</v>
      </c>
      <c r="B23" s="114">
        <v>114756982.04000014</v>
      </c>
      <c r="C23" s="114">
        <v>141168463.44000003</v>
      </c>
      <c r="D23" s="114">
        <v>123177579.8100003</v>
      </c>
      <c r="E23" s="114">
        <v>103820252.72</v>
      </c>
      <c r="F23" s="114">
        <v>160947649.14000002</v>
      </c>
    </row>
    <row r="24" spans="1:6" ht="13.5" customHeight="1" x14ac:dyDescent="0.2">
      <c r="A24" s="110" t="s">
        <v>107</v>
      </c>
      <c r="B24" s="115" t="s">
        <v>109</v>
      </c>
      <c r="C24" s="115" t="s">
        <v>109</v>
      </c>
      <c r="D24" s="115" t="s">
        <v>109</v>
      </c>
      <c r="E24" s="115" t="s">
        <v>109</v>
      </c>
      <c r="F24" s="115" t="s">
        <v>109</v>
      </c>
    </row>
    <row r="25" spans="1:6" ht="15.75" customHeight="1" x14ac:dyDescent="0.2">
      <c r="A25" s="116" t="s">
        <v>119</v>
      </c>
      <c r="B25" s="112"/>
      <c r="C25" s="112"/>
      <c r="D25" s="112"/>
      <c r="E25" s="120"/>
      <c r="F25" s="120"/>
    </row>
    <row r="26" spans="1:6" ht="13.5" customHeight="1" x14ac:dyDescent="0.2">
      <c r="A26" s="107" t="s">
        <v>104</v>
      </c>
      <c r="B26" s="113">
        <v>2254.4250000000002</v>
      </c>
      <c r="C26" s="113">
        <v>2874.377</v>
      </c>
      <c r="D26" s="113">
        <v>3604.0909999999999</v>
      </c>
      <c r="E26" s="113">
        <v>3412.09</v>
      </c>
      <c r="F26" s="113">
        <v>7991.0529999999999</v>
      </c>
    </row>
    <row r="27" spans="1:6" ht="13.5" customHeight="1" x14ac:dyDescent="0.2">
      <c r="A27" s="108" t="s">
        <v>105</v>
      </c>
      <c r="B27" s="114">
        <v>17646.610000000004</v>
      </c>
      <c r="C27" s="114">
        <v>41663.089999999997</v>
      </c>
      <c r="D27" s="114">
        <v>44294.5</v>
      </c>
      <c r="E27" s="114">
        <v>139833.76999999999</v>
      </c>
      <c r="F27" s="114">
        <v>624445.93999999983</v>
      </c>
    </row>
    <row r="28" spans="1:6" ht="13.5" customHeight="1" x14ac:dyDescent="0.2">
      <c r="A28" s="109" t="s">
        <v>106</v>
      </c>
      <c r="B28" s="114">
        <v>17646.610000000004</v>
      </c>
      <c r="C28" s="114">
        <v>41663.089999999997</v>
      </c>
      <c r="D28" s="114">
        <v>44294.5</v>
      </c>
      <c r="E28" s="114">
        <v>139833.76999999999</v>
      </c>
      <c r="F28" s="114">
        <v>624445.93999999983</v>
      </c>
    </row>
    <row r="29" spans="1:6" ht="13.5" customHeight="1" x14ac:dyDescent="0.2">
      <c r="A29" s="110" t="s">
        <v>107</v>
      </c>
      <c r="B29" s="115" t="s">
        <v>109</v>
      </c>
      <c r="C29" s="115" t="s">
        <v>109</v>
      </c>
      <c r="D29" s="115" t="s">
        <v>109</v>
      </c>
      <c r="E29" s="115" t="s">
        <v>109</v>
      </c>
      <c r="F29" s="115" t="s">
        <v>109</v>
      </c>
    </row>
    <row r="30" spans="1:6" ht="15" customHeight="1" x14ac:dyDescent="0.2">
      <c r="A30" s="116" t="s">
        <v>120</v>
      </c>
      <c r="B30" s="112"/>
      <c r="C30" s="112"/>
      <c r="D30" s="112"/>
      <c r="E30" s="120"/>
      <c r="F30" s="120"/>
    </row>
    <row r="31" spans="1:6" ht="13.5" customHeight="1" x14ac:dyDescent="0.2">
      <c r="A31" s="107" t="s">
        <v>104</v>
      </c>
      <c r="B31" s="113">
        <v>518244.21800000005</v>
      </c>
      <c r="C31" s="113">
        <v>569073.26800000004</v>
      </c>
      <c r="D31" s="113">
        <v>900422.5550000004</v>
      </c>
      <c r="E31" s="113">
        <v>1449897.58</v>
      </c>
      <c r="F31" s="113">
        <v>1716881.0310000004</v>
      </c>
    </row>
    <row r="32" spans="1:6" ht="13.5" customHeight="1" x14ac:dyDescent="0.2">
      <c r="A32" s="108" t="s">
        <v>105</v>
      </c>
      <c r="B32" s="114">
        <v>10903349.910000024</v>
      </c>
      <c r="C32" s="114">
        <v>8883181.4099999946</v>
      </c>
      <c r="D32" s="114">
        <v>12998750.939999998</v>
      </c>
      <c r="E32" s="114">
        <v>23602520</v>
      </c>
      <c r="F32" s="114">
        <v>45129145.309999801</v>
      </c>
    </row>
    <row r="33" spans="1:6" ht="13.5" customHeight="1" x14ac:dyDescent="0.2">
      <c r="A33" s="109" t="s">
        <v>106</v>
      </c>
      <c r="B33" s="114">
        <v>10903349.910000024</v>
      </c>
      <c r="C33" s="114">
        <v>8883181.4099999946</v>
      </c>
      <c r="D33" s="114">
        <v>12998750.939999998</v>
      </c>
      <c r="E33" s="114">
        <v>23602520</v>
      </c>
      <c r="F33" s="114">
        <v>45129145.309999809</v>
      </c>
    </row>
    <row r="34" spans="1:6" ht="13.5" customHeight="1" x14ac:dyDescent="0.2">
      <c r="A34" s="110" t="s">
        <v>107</v>
      </c>
      <c r="B34" s="115" t="s">
        <v>109</v>
      </c>
      <c r="C34" s="115" t="s">
        <v>109</v>
      </c>
      <c r="D34" s="115" t="s">
        <v>109</v>
      </c>
      <c r="E34" s="115" t="s">
        <v>109</v>
      </c>
      <c r="F34" s="115" t="s">
        <v>109</v>
      </c>
    </row>
    <row r="35" spans="1:6" ht="15" customHeight="1" x14ac:dyDescent="0.2">
      <c r="A35" s="116" t="s">
        <v>121</v>
      </c>
      <c r="B35" s="112"/>
      <c r="C35" s="112"/>
      <c r="D35" s="112"/>
      <c r="E35" s="120"/>
      <c r="F35" s="120"/>
    </row>
    <row r="36" spans="1:6" ht="13.5" customHeight="1" x14ac:dyDescent="0.2">
      <c r="A36" s="107" t="s">
        <v>104</v>
      </c>
      <c r="B36" s="113">
        <v>10294965.109999985</v>
      </c>
      <c r="C36" s="113">
        <v>10551302.499999993</v>
      </c>
      <c r="D36" s="113">
        <v>10498842.544000005</v>
      </c>
      <c r="E36" s="113">
        <v>9709531.5199999996</v>
      </c>
      <c r="F36" s="113">
        <v>12707208.182999985</v>
      </c>
    </row>
    <row r="37" spans="1:6" ht="13.5" customHeight="1" x14ac:dyDescent="0.2">
      <c r="A37" s="108" t="s">
        <v>105</v>
      </c>
      <c r="B37" s="114">
        <v>76118775.210000217</v>
      </c>
      <c r="C37" s="114">
        <v>80499791.949999854</v>
      </c>
      <c r="D37" s="114">
        <v>84403402.289999753</v>
      </c>
      <c r="E37" s="114">
        <v>81173995.019999996</v>
      </c>
      <c r="F37" s="114">
        <v>111056859.90000029</v>
      </c>
    </row>
    <row r="38" spans="1:6" ht="13.5" customHeight="1" x14ac:dyDescent="0.2">
      <c r="A38" s="109" t="s">
        <v>106</v>
      </c>
      <c r="B38" s="117" t="s">
        <v>109</v>
      </c>
      <c r="C38" s="117" t="s">
        <v>109</v>
      </c>
      <c r="D38" s="117" t="s">
        <v>109</v>
      </c>
      <c r="E38" s="117" t="s">
        <v>109</v>
      </c>
      <c r="F38" s="117" t="s">
        <v>109</v>
      </c>
    </row>
    <row r="39" spans="1:6" ht="13.5" customHeight="1" x14ac:dyDescent="0.2">
      <c r="A39" s="110" t="s">
        <v>107</v>
      </c>
      <c r="B39" s="115">
        <v>76118775.210000217</v>
      </c>
      <c r="C39" s="115">
        <v>80499791.949999854</v>
      </c>
      <c r="D39" s="115">
        <v>84403402.289999753</v>
      </c>
      <c r="E39" s="115">
        <v>81173995.019999996</v>
      </c>
      <c r="F39" s="115">
        <v>111056859.90000029</v>
      </c>
    </row>
    <row r="40" spans="1:6" ht="15" customHeight="1" x14ac:dyDescent="0.2">
      <c r="A40" s="116" t="s">
        <v>122</v>
      </c>
      <c r="B40" s="112"/>
      <c r="C40" s="112"/>
      <c r="D40" s="112"/>
      <c r="E40" s="120"/>
      <c r="F40" s="120"/>
    </row>
    <row r="41" spans="1:6" ht="13.5" customHeight="1" x14ac:dyDescent="0.2">
      <c r="A41" s="107" t="s">
        <v>104</v>
      </c>
      <c r="B41" s="113">
        <v>2685342.2170000002</v>
      </c>
      <c r="C41" s="113">
        <v>2591118.3160000001</v>
      </c>
      <c r="D41" s="113">
        <v>2326383.46</v>
      </c>
      <c r="E41" s="113">
        <v>1587602.52</v>
      </c>
      <c r="F41" s="113">
        <v>2141224.5260000001</v>
      </c>
    </row>
    <row r="42" spans="1:6" ht="13.5" customHeight="1" x14ac:dyDescent="0.2">
      <c r="A42" s="108" t="s">
        <v>105</v>
      </c>
      <c r="B42" s="114">
        <v>16736055.49000001</v>
      </c>
      <c r="C42" s="114">
        <v>18020287.899999984</v>
      </c>
      <c r="D42" s="114">
        <v>20041371.199999977</v>
      </c>
      <c r="E42" s="114">
        <v>19617767.030000001</v>
      </c>
      <c r="F42" s="114">
        <v>39359894.200000003</v>
      </c>
    </row>
    <row r="43" spans="1:6" ht="13.5" customHeight="1" x14ac:dyDescent="0.2">
      <c r="A43" s="109" t="s">
        <v>106</v>
      </c>
      <c r="B43" s="117">
        <v>16736055.49000001</v>
      </c>
      <c r="C43" s="117">
        <v>18020287.899999984</v>
      </c>
      <c r="D43" s="117">
        <v>20041371.199999977</v>
      </c>
      <c r="E43" s="117">
        <v>19617767.030000001</v>
      </c>
      <c r="F43" s="117">
        <v>39359894.200000003</v>
      </c>
    </row>
    <row r="44" spans="1:6" ht="13.5" customHeight="1" x14ac:dyDescent="0.2">
      <c r="A44" s="110" t="s">
        <v>107</v>
      </c>
      <c r="B44" s="115" t="s">
        <v>109</v>
      </c>
      <c r="C44" s="115" t="s">
        <v>109</v>
      </c>
      <c r="D44" s="115" t="s">
        <v>109</v>
      </c>
      <c r="E44" s="115" t="s">
        <v>109</v>
      </c>
      <c r="F44" s="115" t="s">
        <v>109</v>
      </c>
    </row>
    <row r="45" spans="1:6" ht="15" customHeight="1" x14ac:dyDescent="0.2">
      <c r="A45" s="116" t="s">
        <v>123</v>
      </c>
      <c r="B45" s="112"/>
      <c r="C45" s="112"/>
      <c r="D45" s="112"/>
      <c r="E45" s="120"/>
      <c r="F45" s="120"/>
    </row>
    <row r="46" spans="1:6" ht="13.5" customHeight="1" x14ac:dyDescent="0.2">
      <c r="A46" s="107" t="s">
        <v>104</v>
      </c>
      <c r="B46" s="113">
        <v>38383334.250999898</v>
      </c>
      <c r="C46" s="113">
        <v>40397916.914000019</v>
      </c>
      <c r="D46" s="113">
        <v>39662046.731999889</v>
      </c>
      <c r="E46" s="113">
        <v>36968570.560000002</v>
      </c>
      <c r="F46" s="113">
        <v>41019503.473000199</v>
      </c>
    </row>
    <row r="47" spans="1:6" ht="13.5" customHeight="1" x14ac:dyDescent="0.2">
      <c r="A47" s="108" t="s">
        <v>105</v>
      </c>
      <c r="B47" s="114">
        <v>181890873.14999947</v>
      </c>
      <c r="C47" s="114">
        <v>197026278.43999928</v>
      </c>
      <c r="D47" s="114">
        <v>204528819.48999938</v>
      </c>
      <c r="E47" s="114">
        <v>194712110.28</v>
      </c>
      <c r="F47" s="114">
        <v>233573359.77999917</v>
      </c>
    </row>
    <row r="48" spans="1:6" ht="13.5" customHeight="1" x14ac:dyDescent="0.2">
      <c r="A48" s="109" t="s">
        <v>106</v>
      </c>
      <c r="B48" s="117" t="s">
        <v>109</v>
      </c>
      <c r="C48" s="117" t="s">
        <v>109</v>
      </c>
      <c r="D48" s="117" t="s">
        <v>109</v>
      </c>
      <c r="E48" s="117" t="s">
        <v>109</v>
      </c>
      <c r="F48" s="117" t="s">
        <v>109</v>
      </c>
    </row>
    <row r="49" spans="1:6" ht="13.5" customHeight="1" x14ac:dyDescent="0.2">
      <c r="A49" s="110" t="s">
        <v>107</v>
      </c>
      <c r="B49" s="115">
        <v>181890873.14999947</v>
      </c>
      <c r="C49" s="115">
        <v>197026278.43999928</v>
      </c>
      <c r="D49" s="115">
        <v>204528819.48999938</v>
      </c>
      <c r="E49" s="115">
        <v>194712110.28</v>
      </c>
      <c r="F49" s="115">
        <v>233573359.77999917</v>
      </c>
    </row>
    <row r="50" spans="1:6" ht="26.25" customHeight="1" x14ac:dyDescent="0.2">
      <c r="A50" s="228" t="s">
        <v>110</v>
      </c>
      <c r="B50" s="228"/>
      <c r="C50" s="228"/>
      <c r="D50" s="228"/>
      <c r="E50" s="228"/>
      <c r="F50" s="228"/>
    </row>
    <row r="51" spans="1:6" ht="38.25" customHeight="1" x14ac:dyDescent="0.2">
      <c r="A51" s="229" t="s">
        <v>111</v>
      </c>
      <c r="B51" s="229"/>
      <c r="C51" s="229"/>
      <c r="D51" s="229"/>
      <c r="E51" s="229"/>
      <c r="F51" s="229"/>
    </row>
    <row r="52" spans="1:6" ht="13.5" customHeight="1" x14ac:dyDescent="0.35">
      <c r="A52" s="118"/>
    </row>
    <row r="53" spans="1:6" ht="13.5" customHeight="1" x14ac:dyDescent="0.35">
      <c r="A53" s="118"/>
    </row>
    <row r="54" spans="1:6" ht="13.5" customHeight="1" x14ac:dyDescent="0.35">
      <c r="A54" s="118"/>
    </row>
    <row r="55" spans="1:6" ht="13.5" customHeight="1" x14ac:dyDescent="0.35">
      <c r="A55" s="118"/>
    </row>
    <row r="56" spans="1:6" ht="13.5" customHeight="1" x14ac:dyDescent="0.35">
      <c r="A56" s="119"/>
    </row>
  </sheetData>
  <mergeCells count="2">
    <mergeCell ref="A50:F50"/>
    <mergeCell ref="A51:F51"/>
  </mergeCells>
  <hyperlinks>
    <hyperlink ref="F1" location="Obsah!A1" display="Naspäť na obsah"/>
  </hyperlinks>
  <pageMargins left="0.7" right="0.7" top="0.75" bottom="0.75" header="0.3" footer="0.3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/>
  </sheetViews>
  <sheetFormatPr defaultColWidth="9.75" defaultRowHeight="13.5" customHeight="1" x14ac:dyDescent="0.2"/>
  <cols>
    <col min="1" max="1" width="28.125" style="1" customWidth="1"/>
    <col min="2" max="2" width="11.75" style="1" customWidth="1"/>
    <col min="3" max="3" width="12.25" style="1" customWidth="1"/>
    <col min="4" max="4" width="14.5" style="1" customWidth="1"/>
    <col min="5" max="5" width="13.125" style="1" customWidth="1"/>
    <col min="6" max="6" width="12" style="1" bestFit="1" customWidth="1"/>
    <col min="7" max="7" width="12.375" style="1" customWidth="1"/>
    <col min="8" max="8" width="14.375" style="1" customWidth="1"/>
    <col min="9" max="9" width="10.75" style="1" bestFit="1" customWidth="1"/>
    <col min="10" max="19" width="9.75" style="1"/>
    <col min="20" max="20" width="9.75" style="1" customWidth="1"/>
    <col min="21" max="16384" width="9.75" style="1"/>
  </cols>
  <sheetData>
    <row r="1" spans="1:9" ht="13.5" customHeight="1" x14ac:dyDescent="0.2">
      <c r="A1" s="17" t="s">
        <v>92</v>
      </c>
      <c r="E1" s="208" t="s">
        <v>193</v>
      </c>
    </row>
    <row r="2" spans="1:9" ht="13.5" customHeight="1" x14ac:dyDescent="0.2">
      <c r="A2" s="122" t="s">
        <v>124</v>
      </c>
      <c r="B2" s="9"/>
      <c r="C2" s="9"/>
      <c r="D2" s="9"/>
      <c r="E2" s="9"/>
    </row>
    <row r="3" spans="1:9" ht="13.5" customHeight="1" x14ac:dyDescent="0.2">
      <c r="A3" s="123"/>
      <c r="B3" s="124"/>
      <c r="C3" s="124"/>
      <c r="D3" s="124"/>
      <c r="E3" s="124"/>
      <c r="G3" s="125"/>
    </row>
    <row r="4" spans="1:9" ht="13.5" customHeight="1" x14ac:dyDescent="0.2">
      <c r="A4" s="230" t="s">
        <v>125</v>
      </c>
      <c r="B4" s="230" t="s">
        <v>126</v>
      </c>
      <c r="C4" s="230" t="s">
        <v>105</v>
      </c>
      <c r="D4" s="221" t="s">
        <v>127</v>
      </c>
      <c r="E4" s="221"/>
    </row>
    <row r="5" spans="1:9" ht="38.25" customHeight="1" x14ac:dyDescent="0.2">
      <c r="A5" s="230"/>
      <c r="B5" s="230"/>
      <c r="C5" s="230"/>
      <c r="D5" s="126" t="s">
        <v>128</v>
      </c>
      <c r="E5" s="126" t="s">
        <v>129</v>
      </c>
    </row>
    <row r="6" spans="1:9" ht="15" customHeight="1" x14ac:dyDescent="0.2">
      <c r="A6" s="127" t="s">
        <v>0</v>
      </c>
      <c r="B6" s="143">
        <v>93627705.480000004</v>
      </c>
      <c r="C6" s="143">
        <v>1377592040.9300001</v>
      </c>
      <c r="D6" s="143">
        <v>1221081143.3399999</v>
      </c>
      <c r="E6" s="143">
        <v>156510897.59</v>
      </c>
      <c r="F6" s="3"/>
      <c r="G6" s="3"/>
      <c r="H6" s="3"/>
      <c r="I6" s="3"/>
    </row>
    <row r="7" spans="1:9" ht="15" customHeight="1" x14ac:dyDescent="0.2">
      <c r="A7" s="129" t="s">
        <v>130</v>
      </c>
      <c r="B7" s="144">
        <v>9105594.3200000003</v>
      </c>
      <c r="C7" s="144">
        <v>177817434.47999999</v>
      </c>
      <c r="D7" s="144">
        <v>155612404.90000001</v>
      </c>
      <c r="E7" s="144">
        <v>22205029.579999998</v>
      </c>
    </row>
    <row r="8" spans="1:9" ht="15" customHeight="1" x14ac:dyDescent="0.2">
      <c r="A8" s="129" t="s">
        <v>131</v>
      </c>
      <c r="B8" s="144">
        <v>6412702.6699999999</v>
      </c>
      <c r="C8" s="144">
        <v>151027602.36000001</v>
      </c>
      <c r="D8" s="144">
        <v>139936531.18000001</v>
      </c>
      <c r="E8" s="144">
        <v>11091071.18</v>
      </c>
    </row>
    <row r="9" spans="1:9" ht="15" customHeight="1" x14ac:dyDescent="0.2">
      <c r="A9" s="129" t="s">
        <v>132</v>
      </c>
      <c r="B9" s="144">
        <v>25932674.59</v>
      </c>
      <c r="C9" s="144">
        <v>189757694.65000001</v>
      </c>
      <c r="D9" s="144">
        <v>135448479.34</v>
      </c>
      <c r="E9" s="144">
        <v>54309215.310000002</v>
      </c>
    </row>
    <row r="10" spans="1:9" ht="15" customHeight="1" x14ac:dyDescent="0.2">
      <c r="A10" s="129" t="s">
        <v>133</v>
      </c>
      <c r="B10" s="144">
        <v>2420168.2400000002</v>
      </c>
      <c r="C10" s="144">
        <v>13525118.32</v>
      </c>
      <c r="D10" s="144">
        <v>10027476.67</v>
      </c>
      <c r="E10" s="144">
        <v>3497641.65</v>
      </c>
    </row>
    <row r="11" spans="1:9" ht="26.25" customHeight="1" x14ac:dyDescent="0.2">
      <c r="A11" s="129" t="s">
        <v>134</v>
      </c>
      <c r="B11" s="144">
        <v>1430378.59</v>
      </c>
      <c r="C11" s="144">
        <v>26777859.210000001</v>
      </c>
      <c r="D11" s="144">
        <v>22976680.670000002</v>
      </c>
      <c r="E11" s="144">
        <v>3801178.54</v>
      </c>
    </row>
    <row r="12" spans="1:9" ht="27.75" customHeight="1" x14ac:dyDescent="0.2">
      <c r="A12" s="129" t="s">
        <v>135</v>
      </c>
      <c r="B12" s="144">
        <v>1696926.44</v>
      </c>
      <c r="C12" s="144">
        <v>24374987.539999999</v>
      </c>
      <c r="D12" s="144">
        <v>23435868.77</v>
      </c>
      <c r="E12" s="144">
        <v>939118.77</v>
      </c>
    </row>
    <row r="13" spans="1:9" ht="15" customHeight="1" x14ac:dyDescent="0.2">
      <c r="A13" s="129" t="s">
        <v>136</v>
      </c>
      <c r="B13" s="144">
        <v>8278741.0899999999</v>
      </c>
      <c r="C13" s="144">
        <v>93561777.290000007</v>
      </c>
      <c r="D13" s="144">
        <v>82162442.680000007</v>
      </c>
      <c r="E13" s="144">
        <v>11399334.609999999</v>
      </c>
    </row>
    <row r="14" spans="1:9" ht="15" customHeight="1" x14ac:dyDescent="0.2">
      <c r="A14" s="129" t="s">
        <v>137</v>
      </c>
      <c r="B14" s="144">
        <v>1340372.23</v>
      </c>
      <c r="C14" s="144">
        <v>366692409.32999998</v>
      </c>
      <c r="D14" s="144">
        <v>364144840.45999998</v>
      </c>
      <c r="E14" s="144">
        <v>2547568.87</v>
      </c>
    </row>
    <row r="15" spans="1:9" ht="15" customHeight="1" x14ac:dyDescent="0.2">
      <c r="A15" s="129" t="s">
        <v>138</v>
      </c>
      <c r="B15" s="144">
        <v>3714182.03</v>
      </c>
      <c r="C15" s="144">
        <v>54299256.82</v>
      </c>
      <c r="D15" s="144">
        <v>43840385.990000002</v>
      </c>
      <c r="E15" s="144">
        <v>10458870.83</v>
      </c>
    </row>
    <row r="16" spans="1:9" ht="15" customHeight="1" x14ac:dyDescent="0.2">
      <c r="A16" s="129" t="s">
        <v>139</v>
      </c>
      <c r="B16" s="144">
        <v>14106641.359999999</v>
      </c>
      <c r="C16" s="144">
        <v>108696089.61</v>
      </c>
      <c r="D16" s="144">
        <v>90256969.129999995</v>
      </c>
      <c r="E16" s="144">
        <v>18439120.48</v>
      </c>
    </row>
    <row r="17" spans="1:6" ht="15" customHeight="1" x14ac:dyDescent="0.2">
      <c r="A17" s="129" t="s">
        <v>140</v>
      </c>
      <c r="B17" s="144">
        <v>161458.35</v>
      </c>
      <c r="C17" s="144">
        <v>747833.08</v>
      </c>
      <c r="D17" s="144">
        <v>574488.66</v>
      </c>
      <c r="E17" s="144">
        <v>173344.42</v>
      </c>
    </row>
    <row r="18" spans="1:6" ht="15" customHeight="1" x14ac:dyDescent="0.2">
      <c r="A18" s="129" t="s">
        <v>141</v>
      </c>
      <c r="B18" s="144">
        <v>5431626.7599999998</v>
      </c>
      <c r="C18" s="144">
        <v>77578769.269999996</v>
      </c>
      <c r="D18" s="144">
        <v>65539639.439999998</v>
      </c>
      <c r="E18" s="144">
        <v>12039129.83</v>
      </c>
    </row>
    <row r="19" spans="1:6" ht="15" customHeight="1" x14ac:dyDescent="0.2">
      <c r="A19" s="129" t="s">
        <v>142</v>
      </c>
      <c r="B19" s="144">
        <v>1506986.2</v>
      </c>
      <c r="C19" s="144">
        <v>33392117.5</v>
      </c>
      <c r="D19" s="144">
        <v>29829190.199999999</v>
      </c>
      <c r="E19" s="144">
        <v>3562927.3</v>
      </c>
    </row>
    <row r="20" spans="1:6" ht="15" customHeight="1" x14ac:dyDescent="0.2">
      <c r="A20" s="129" t="s">
        <v>143</v>
      </c>
      <c r="B20" s="144">
        <v>10981853.5</v>
      </c>
      <c r="C20" s="144">
        <v>34464998.619999997</v>
      </c>
      <c r="D20" s="144">
        <v>33063460.969999999</v>
      </c>
      <c r="E20" s="144">
        <v>1401537.65</v>
      </c>
    </row>
    <row r="21" spans="1:6" ht="15" customHeight="1" x14ac:dyDescent="0.2">
      <c r="A21" s="130" t="s">
        <v>146</v>
      </c>
      <c r="B21" s="145">
        <v>1107399.1200000001</v>
      </c>
      <c r="C21" s="145">
        <v>24878092.850000001</v>
      </c>
      <c r="D21" s="145">
        <v>24232284.280000001</v>
      </c>
      <c r="E21" s="145">
        <v>645808.56999999995</v>
      </c>
    </row>
    <row r="22" spans="1:6" ht="13.5" customHeight="1" x14ac:dyDescent="0.2">
      <c r="A22" s="132" t="s">
        <v>144</v>
      </c>
      <c r="B22" s="133"/>
      <c r="C22" s="134"/>
      <c r="D22" s="135"/>
      <c r="E22" s="136"/>
    </row>
    <row r="23" spans="1:6" ht="28.5" customHeight="1" x14ac:dyDescent="0.2">
      <c r="A23" s="229" t="s">
        <v>145</v>
      </c>
      <c r="B23" s="229"/>
      <c r="C23" s="229"/>
      <c r="D23" s="229"/>
      <c r="E23" s="229"/>
    </row>
    <row r="24" spans="1:6" ht="12" x14ac:dyDescent="0.2">
      <c r="F24" s="137"/>
    </row>
  </sheetData>
  <mergeCells count="5">
    <mergeCell ref="A4:A5"/>
    <mergeCell ref="B4:B5"/>
    <mergeCell ref="C4:C5"/>
    <mergeCell ref="D4:E4"/>
    <mergeCell ref="A23:E23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zoomScaleNormal="100" workbookViewId="0"/>
  </sheetViews>
  <sheetFormatPr defaultColWidth="9.75" defaultRowHeight="13.5" customHeight="1" x14ac:dyDescent="0.2"/>
  <cols>
    <col min="1" max="1" width="41.375" style="1" customWidth="1"/>
    <col min="2" max="2" width="17.25" style="1" customWidth="1"/>
    <col min="3" max="3" width="16" style="1" customWidth="1"/>
    <col min="4" max="4" width="14.375" style="1" customWidth="1"/>
    <col min="5" max="5" width="9.75" style="1"/>
    <col min="6" max="6" width="10.75" style="1" bestFit="1" customWidth="1"/>
    <col min="7" max="16384" width="9.75" style="1"/>
  </cols>
  <sheetData>
    <row r="1" spans="1:6" ht="13.5" customHeight="1" x14ac:dyDescent="0.2">
      <c r="A1" s="17" t="s">
        <v>92</v>
      </c>
      <c r="C1" s="208" t="s">
        <v>193</v>
      </c>
    </row>
    <row r="2" spans="1:6" ht="27" customHeight="1" x14ac:dyDescent="0.2">
      <c r="A2" s="231" t="s">
        <v>147</v>
      </c>
      <c r="B2" s="231"/>
      <c r="C2" s="231"/>
      <c r="D2" s="5"/>
    </row>
    <row r="3" spans="1:6" ht="13.5" customHeight="1" x14ac:dyDescent="0.2">
      <c r="B3" s="138"/>
      <c r="C3" s="138"/>
    </row>
    <row r="4" spans="1:6" ht="33" customHeight="1" x14ac:dyDescent="0.2">
      <c r="A4" s="94" t="s">
        <v>125</v>
      </c>
      <c r="B4" s="94" t="s">
        <v>126</v>
      </c>
      <c r="C4" s="94" t="s">
        <v>148</v>
      </c>
      <c r="E4" s="139"/>
    </row>
    <row r="5" spans="1:6" ht="15" customHeight="1" x14ac:dyDescent="0.2">
      <c r="A5" s="127" t="s">
        <v>149</v>
      </c>
      <c r="B5" s="140">
        <v>41019503.469999999</v>
      </c>
      <c r="C5" s="128">
        <v>233573359.78</v>
      </c>
      <c r="E5" s="3"/>
      <c r="F5" s="3"/>
    </row>
    <row r="6" spans="1:6" ht="15" customHeight="1" x14ac:dyDescent="0.2">
      <c r="A6" s="129" t="s">
        <v>130</v>
      </c>
      <c r="B6" s="15">
        <v>8674891.7799999993</v>
      </c>
      <c r="C6" s="7">
        <v>55112905.909999996</v>
      </c>
    </row>
    <row r="7" spans="1:6" ht="15" customHeight="1" x14ac:dyDescent="0.2">
      <c r="A7" s="129" t="s">
        <v>131</v>
      </c>
      <c r="B7" s="15">
        <v>459087.85</v>
      </c>
      <c r="C7" s="7">
        <v>1444597.98</v>
      </c>
    </row>
    <row r="8" spans="1:6" ht="15" customHeight="1" x14ac:dyDescent="0.2">
      <c r="A8" s="129" t="s">
        <v>132</v>
      </c>
      <c r="B8" s="15">
        <v>1754432.66</v>
      </c>
      <c r="C8" s="7">
        <v>15262565.41</v>
      </c>
    </row>
    <row r="9" spans="1:6" ht="15" customHeight="1" x14ac:dyDescent="0.2">
      <c r="A9" s="129" t="s">
        <v>133</v>
      </c>
      <c r="B9" s="15">
        <v>3078975.52</v>
      </c>
      <c r="C9" s="7">
        <v>16220926.210000001</v>
      </c>
    </row>
    <row r="10" spans="1:6" ht="15" customHeight="1" x14ac:dyDescent="0.2">
      <c r="A10" s="129" t="s">
        <v>134</v>
      </c>
      <c r="B10" s="15">
        <v>477340.28</v>
      </c>
      <c r="C10" s="7">
        <v>7667469.2300000004</v>
      </c>
    </row>
    <row r="11" spans="1:6" ht="28.5" customHeight="1" x14ac:dyDescent="0.2">
      <c r="A11" s="129" t="s">
        <v>135</v>
      </c>
      <c r="B11" s="15">
        <v>11618.82</v>
      </c>
      <c r="C11" s="7">
        <v>70293.320000000007</v>
      </c>
    </row>
    <row r="12" spans="1:6" ht="15" customHeight="1" x14ac:dyDescent="0.2">
      <c r="A12" s="129" t="s">
        <v>136</v>
      </c>
      <c r="B12" s="15">
        <v>66800.22</v>
      </c>
      <c r="C12" s="7">
        <v>653757.07999999996</v>
      </c>
    </row>
    <row r="13" spans="1:6" ht="15" customHeight="1" x14ac:dyDescent="0.2">
      <c r="A13" s="129" t="s">
        <v>137</v>
      </c>
      <c r="B13" s="15">
        <v>3101.26</v>
      </c>
      <c r="C13" s="7">
        <v>87038.93</v>
      </c>
    </row>
    <row r="14" spans="1:6" ht="15" customHeight="1" x14ac:dyDescent="0.2">
      <c r="A14" s="129" t="s">
        <v>138</v>
      </c>
      <c r="B14" s="15">
        <v>6135338.4400000004</v>
      </c>
      <c r="C14" s="7">
        <v>42563454.030000001</v>
      </c>
    </row>
    <row r="15" spans="1:6" ht="15" customHeight="1" x14ac:dyDescent="0.2">
      <c r="A15" s="129" t="s">
        <v>139</v>
      </c>
      <c r="B15" s="15">
        <v>7581943.6100000003</v>
      </c>
      <c r="C15" s="7">
        <v>27699836.699999999</v>
      </c>
    </row>
    <row r="16" spans="1:6" ht="15" customHeight="1" x14ac:dyDescent="0.2">
      <c r="A16" s="129" t="s">
        <v>140</v>
      </c>
      <c r="B16" s="15">
        <v>9476.65</v>
      </c>
      <c r="C16" s="7">
        <v>45059.34</v>
      </c>
    </row>
    <row r="17" spans="1:6" ht="15" customHeight="1" x14ac:dyDescent="0.2">
      <c r="A17" s="129" t="s">
        <v>141</v>
      </c>
      <c r="B17" s="15">
        <v>10064697.77</v>
      </c>
      <c r="C17" s="7">
        <v>56681175.890000001</v>
      </c>
    </row>
    <row r="18" spans="1:6" ht="15" customHeight="1" x14ac:dyDescent="0.2">
      <c r="A18" s="129" t="s">
        <v>142</v>
      </c>
      <c r="B18" s="15">
        <v>783497.02</v>
      </c>
      <c r="C18" s="7">
        <v>4111690.69</v>
      </c>
    </row>
    <row r="19" spans="1:6" ht="15" customHeight="1" x14ac:dyDescent="0.2">
      <c r="A19" s="129" t="s">
        <v>143</v>
      </c>
      <c r="B19" s="15">
        <v>1016631.22</v>
      </c>
      <c r="C19" s="7">
        <v>4938237.7699999996</v>
      </c>
    </row>
    <row r="20" spans="1:6" ht="15" customHeight="1" x14ac:dyDescent="0.2">
      <c r="A20" s="130" t="s">
        <v>146</v>
      </c>
      <c r="B20" s="16">
        <v>901670.37300000002</v>
      </c>
      <c r="C20" s="131">
        <v>1014351.29</v>
      </c>
    </row>
    <row r="21" spans="1:6" ht="16.5" customHeight="1" x14ac:dyDescent="0.2">
      <c r="A21" s="4" t="s">
        <v>150</v>
      </c>
      <c r="D21" s="141"/>
      <c r="E21" s="139"/>
      <c r="F21" s="139"/>
    </row>
    <row r="22" spans="1:6" ht="27.75" customHeight="1" x14ac:dyDescent="0.2">
      <c r="A22" s="229" t="s">
        <v>151</v>
      </c>
      <c r="B22" s="229"/>
      <c r="C22" s="229"/>
      <c r="D22" s="142"/>
      <c r="E22" s="142"/>
      <c r="F22" s="142"/>
    </row>
  </sheetData>
  <mergeCells count="2">
    <mergeCell ref="A2:C2"/>
    <mergeCell ref="A22:C22"/>
  </mergeCells>
  <hyperlinks>
    <hyperlink ref="C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zoomScaleNormal="100" workbookViewId="0"/>
  </sheetViews>
  <sheetFormatPr defaultColWidth="9.75" defaultRowHeight="13.5" customHeight="1" x14ac:dyDescent="0.2"/>
  <cols>
    <col min="1" max="1" width="26.125" style="2" customWidth="1"/>
    <col min="2" max="5" width="11.875" style="1" customWidth="1"/>
    <col min="6" max="6" width="13.375" style="1" customWidth="1"/>
    <col min="7" max="7" width="10.75" style="1" bestFit="1" customWidth="1"/>
    <col min="8" max="16384" width="9.75" style="1"/>
  </cols>
  <sheetData>
    <row r="1" spans="1:7" ht="12" x14ac:dyDescent="0.2">
      <c r="A1" s="17" t="s">
        <v>92</v>
      </c>
      <c r="F1" s="208" t="s">
        <v>193</v>
      </c>
    </row>
    <row r="2" spans="1:7" ht="27.75" customHeight="1" x14ac:dyDescent="0.2">
      <c r="A2" s="231" t="s">
        <v>152</v>
      </c>
      <c r="B2" s="231"/>
      <c r="C2" s="231"/>
      <c r="D2" s="231"/>
      <c r="E2" s="231"/>
      <c r="F2" s="231"/>
    </row>
    <row r="3" spans="1:7" ht="13.5" customHeight="1" x14ac:dyDescent="0.2">
      <c r="A3" s="146"/>
      <c r="B3" s="147"/>
      <c r="F3" s="11"/>
    </row>
    <row r="4" spans="1:7" ht="19.5" customHeight="1" x14ac:dyDescent="0.2">
      <c r="A4" s="94" t="s">
        <v>103</v>
      </c>
      <c r="B4" s="88">
        <v>2017</v>
      </c>
      <c r="C4" s="88">
        <v>2018</v>
      </c>
      <c r="D4" s="88">
        <v>2019</v>
      </c>
      <c r="E4" s="88">
        <v>2020</v>
      </c>
      <c r="F4" s="88">
        <v>2021</v>
      </c>
    </row>
    <row r="5" spans="1:7" ht="15" customHeight="1" x14ac:dyDescent="0.2">
      <c r="A5" s="148" t="s">
        <v>116</v>
      </c>
      <c r="B5" s="148"/>
      <c r="C5" s="148"/>
      <c r="D5" s="148"/>
      <c r="E5" s="149"/>
      <c r="F5" s="150"/>
    </row>
    <row r="6" spans="1:7" ht="13.5" customHeight="1" x14ac:dyDescent="0.2">
      <c r="A6" s="107" t="s">
        <v>104</v>
      </c>
      <c r="B6" s="151">
        <v>202922698.07099998</v>
      </c>
      <c r="C6" s="151">
        <v>201888511.71000007</v>
      </c>
      <c r="D6" s="151">
        <v>209733339.491</v>
      </c>
      <c r="E6" s="151">
        <v>211835035.80000001</v>
      </c>
      <c r="F6" s="152">
        <v>212303028.47</v>
      </c>
    </row>
    <row r="7" spans="1:7" ht="13.5" customHeight="1" x14ac:dyDescent="0.2">
      <c r="A7" s="108" t="s">
        <v>105</v>
      </c>
      <c r="B7" s="153">
        <v>510339565.20000064</v>
      </c>
      <c r="C7" s="153">
        <v>450990816.80999964</v>
      </c>
      <c r="D7" s="153">
        <v>577117434.02000117</v>
      </c>
      <c r="E7" s="153">
        <v>550508038.02999997</v>
      </c>
      <c r="F7" s="7">
        <v>553640710.88999999</v>
      </c>
      <c r="G7" s="3"/>
    </row>
    <row r="8" spans="1:7" ht="13.5" customHeight="1" x14ac:dyDescent="0.2">
      <c r="A8" s="109" t="s">
        <v>106</v>
      </c>
      <c r="B8" s="153">
        <v>477777851.23000807</v>
      </c>
      <c r="C8" s="153">
        <v>413672788.23000026</v>
      </c>
      <c r="D8" s="153">
        <v>535100817.57000381</v>
      </c>
      <c r="E8" s="153">
        <v>508576916.31999999</v>
      </c>
      <c r="F8" s="7">
        <v>506443760.19999999</v>
      </c>
    </row>
    <row r="9" spans="1:7" ht="13.5" customHeight="1" x14ac:dyDescent="0.2">
      <c r="A9" s="110" t="s">
        <v>107</v>
      </c>
      <c r="B9" s="154">
        <v>32561713.969999887</v>
      </c>
      <c r="C9" s="154">
        <v>37318028.579999968</v>
      </c>
      <c r="D9" s="154">
        <v>42016616.449999921</v>
      </c>
      <c r="E9" s="154">
        <v>41931121.710000001</v>
      </c>
      <c r="F9" s="131">
        <v>47196950.689999998</v>
      </c>
    </row>
    <row r="10" spans="1:7" s="150" customFormat="1" ht="15" customHeight="1" x14ac:dyDescent="0.2">
      <c r="A10" s="155" t="s">
        <v>174</v>
      </c>
      <c r="B10" s="155"/>
      <c r="C10" s="155"/>
      <c r="D10" s="155"/>
      <c r="E10" s="155"/>
      <c r="F10" s="155"/>
      <c r="G10" s="1"/>
    </row>
    <row r="11" spans="1:7" ht="13.5" customHeight="1" x14ac:dyDescent="0.2">
      <c r="A11" s="107" t="s">
        <v>104</v>
      </c>
      <c r="B11" s="151">
        <v>131694534.92999996</v>
      </c>
      <c r="C11" s="151">
        <v>132001668.25100005</v>
      </c>
      <c r="D11" s="151">
        <v>133820103.514</v>
      </c>
      <c r="E11" s="151">
        <v>135414463.88</v>
      </c>
      <c r="F11" s="152">
        <v>133327921.20999999</v>
      </c>
      <c r="G11" s="8"/>
    </row>
    <row r="12" spans="1:7" ht="13.5" customHeight="1" x14ac:dyDescent="0.2">
      <c r="A12" s="108" t="s">
        <v>105</v>
      </c>
      <c r="B12" s="153">
        <v>345054402.56000775</v>
      </c>
      <c r="C12" s="153">
        <v>275444822.14000028</v>
      </c>
      <c r="D12" s="153">
        <v>370815067.79000413</v>
      </c>
      <c r="E12" s="153">
        <v>349845944.27999997</v>
      </c>
      <c r="F12" s="7">
        <v>360863010.07999998</v>
      </c>
      <c r="G12" s="3"/>
    </row>
    <row r="13" spans="1:7" ht="13.5" customHeight="1" x14ac:dyDescent="0.2">
      <c r="A13" s="109" t="s">
        <v>106</v>
      </c>
      <c r="B13" s="153">
        <v>336286162.42000777</v>
      </c>
      <c r="C13" s="153">
        <v>265619144.34000027</v>
      </c>
      <c r="D13" s="153">
        <v>360272856.48000413</v>
      </c>
      <c r="E13" s="153">
        <v>339613487.63999999</v>
      </c>
      <c r="F13" s="7">
        <v>349584247.25999999</v>
      </c>
    </row>
    <row r="14" spans="1:7" ht="13.5" customHeight="1" x14ac:dyDescent="0.2">
      <c r="A14" s="110" t="s">
        <v>107</v>
      </c>
      <c r="B14" s="154">
        <v>8768240.1399999987</v>
      </c>
      <c r="C14" s="154">
        <v>9825677.8000000026</v>
      </c>
      <c r="D14" s="154">
        <v>10542211.310000019</v>
      </c>
      <c r="E14" s="154">
        <v>10232456.640000001</v>
      </c>
      <c r="F14" s="131">
        <v>11278762.82</v>
      </c>
    </row>
    <row r="15" spans="1:7" ht="15" customHeight="1" x14ac:dyDescent="0.2">
      <c r="A15" s="156" t="s">
        <v>118</v>
      </c>
      <c r="B15" s="156"/>
      <c r="C15" s="156"/>
      <c r="D15" s="156"/>
      <c r="E15" s="157"/>
      <c r="F15" s="158"/>
    </row>
    <row r="16" spans="1:7" ht="13.5" customHeight="1" x14ac:dyDescent="0.2">
      <c r="A16" s="107" t="s">
        <v>104</v>
      </c>
      <c r="B16" s="152">
        <v>45470520.875000015</v>
      </c>
      <c r="C16" s="152">
        <v>41912497.164000005</v>
      </c>
      <c r="D16" s="152">
        <v>44702689.167000003</v>
      </c>
      <c r="E16" s="152">
        <v>41647402.960000001</v>
      </c>
      <c r="F16" s="152">
        <v>44684354.100000001</v>
      </c>
      <c r="G16" s="8"/>
    </row>
    <row r="17" spans="1:7" ht="13.5" customHeight="1" x14ac:dyDescent="0.2">
      <c r="A17" s="108" t="s">
        <v>105</v>
      </c>
      <c r="B17" s="7">
        <v>140300459.67000031</v>
      </c>
      <c r="C17" s="7">
        <v>146516494.74000001</v>
      </c>
      <c r="D17" s="7">
        <v>172413633.00999966</v>
      </c>
      <c r="E17" s="7">
        <v>165149778.43000001</v>
      </c>
      <c r="F17" s="7">
        <v>150579129.71000001</v>
      </c>
    </row>
    <row r="18" spans="1:7" ht="13.5" customHeight="1" x14ac:dyDescent="0.2">
      <c r="A18" s="109" t="s">
        <v>106</v>
      </c>
      <c r="B18" s="7">
        <v>140300459.67000031</v>
      </c>
      <c r="C18" s="7">
        <v>146516494.74000001</v>
      </c>
      <c r="D18" s="7">
        <v>172413633.00999966</v>
      </c>
      <c r="E18" s="7">
        <v>165149778.43000001</v>
      </c>
      <c r="F18" s="7">
        <v>150579129.71000001</v>
      </c>
    </row>
    <row r="19" spans="1:7" ht="13.5" customHeight="1" x14ac:dyDescent="0.2">
      <c r="A19" s="110" t="s">
        <v>107</v>
      </c>
      <c r="B19" s="159" t="s">
        <v>109</v>
      </c>
      <c r="C19" s="159" t="s">
        <v>109</v>
      </c>
      <c r="D19" s="159" t="s">
        <v>109</v>
      </c>
      <c r="E19" s="159" t="s">
        <v>109</v>
      </c>
      <c r="F19" s="160" t="s">
        <v>109</v>
      </c>
    </row>
    <row r="20" spans="1:7" s="150" customFormat="1" ht="15" customHeight="1" x14ac:dyDescent="0.2">
      <c r="A20" s="116" t="s">
        <v>119</v>
      </c>
      <c r="B20" s="112"/>
      <c r="C20" s="112"/>
      <c r="D20" s="112"/>
      <c r="E20" s="161"/>
      <c r="F20" s="158"/>
      <c r="G20" s="1"/>
    </row>
    <row r="21" spans="1:7" ht="13.5" customHeight="1" x14ac:dyDescent="0.2">
      <c r="A21" s="107" t="s">
        <v>104</v>
      </c>
      <c r="B21" s="152">
        <v>3847.1669999999999</v>
      </c>
      <c r="C21" s="152">
        <v>1387.4</v>
      </c>
      <c r="D21" s="152">
        <v>8230.14</v>
      </c>
      <c r="E21" s="152">
        <v>629420.66</v>
      </c>
      <c r="F21" s="152">
        <v>408777.43</v>
      </c>
      <c r="G21" s="8"/>
    </row>
    <row r="22" spans="1:7" ht="13.5" customHeight="1" x14ac:dyDescent="0.2">
      <c r="A22" s="108" t="s">
        <v>105</v>
      </c>
      <c r="B22" s="7">
        <v>3850.12</v>
      </c>
      <c r="C22" s="7">
        <v>4097.62</v>
      </c>
      <c r="D22" s="7">
        <v>3328.8900000000003</v>
      </c>
      <c r="E22" s="7">
        <v>224692.76</v>
      </c>
      <c r="F22" s="7">
        <v>1958931.11</v>
      </c>
    </row>
    <row r="23" spans="1:7" ht="13.5" customHeight="1" x14ac:dyDescent="0.2">
      <c r="A23" s="109" t="s">
        <v>106</v>
      </c>
      <c r="B23" s="7">
        <v>3850.12</v>
      </c>
      <c r="C23" s="7">
        <v>4097.62</v>
      </c>
      <c r="D23" s="7">
        <v>3328.8900000000003</v>
      </c>
      <c r="E23" s="7">
        <v>224692.76</v>
      </c>
      <c r="F23" s="7">
        <v>1958931.11</v>
      </c>
    </row>
    <row r="24" spans="1:7" ht="13.5" customHeight="1" x14ac:dyDescent="0.2">
      <c r="A24" s="110" t="s">
        <v>107</v>
      </c>
      <c r="B24" s="159" t="s">
        <v>109</v>
      </c>
      <c r="C24" s="159" t="s">
        <v>109</v>
      </c>
      <c r="D24" s="159" t="s">
        <v>109</v>
      </c>
      <c r="E24" s="159" t="s">
        <v>109</v>
      </c>
      <c r="F24" s="160" t="s">
        <v>109</v>
      </c>
    </row>
    <row r="25" spans="1:7" s="150" customFormat="1" ht="15" customHeight="1" x14ac:dyDescent="0.2">
      <c r="A25" s="156" t="s">
        <v>120</v>
      </c>
      <c r="B25" s="156"/>
      <c r="C25" s="156"/>
      <c r="D25" s="156"/>
      <c r="E25" s="157"/>
      <c r="F25" s="158"/>
      <c r="G25" s="1"/>
    </row>
    <row r="26" spans="1:7" ht="13.5" customHeight="1" x14ac:dyDescent="0.2">
      <c r="A26" s="107" t="s">
        <v>104</v>
      </c>
      <c r="B26" s="152">
        <v>725072.12999999977</v>
      </c>
      <c r="C26" s="152">
        <v>821259.79999999993</v>
      </c>
      <c r="D26" s="152">
        <v>1358254.0490000001</v>
      </c>
      <c r="E26" s="152">
        <v>1861854.78</v>
      </c>
      <c r="F26" s="152">
        <v>1836900.71</v>
      </c>
      <c r="G26" s="8"/>
    </row>
    <row r="27" spans="1:7" ht="13.5" customHeight="1" x14ac:dyDescent="0.2">
      <c r="A27" s="108" t="s">
        <v>105</v>
      </c>
      <c r="B27" s="7">
        <v>574910.69999999879</v>
      </c>
      <c r="C27" s="7">
        <v>724411.23999999976</v>
      </c>
      <c r="D27" s="7">
        <v>1326146.3599999978</v>
      </c>
      <c r="E27" s="7">
        <v>2165453.4700000002</v>
      </c>
      <c r="F27" s="7">
        <v>2323956.8199999998</v>
      </c>
    </row>
    <row r="28" spans="1:7" ht="13.5" customHeight="1" x14ac:dyDescent="0.2">
      <c r="A28" s="109" t="s">
        <v>106</v>
      </c>
      <c r="B28" s="7">
        <v>574910.69999999879</v>
      </c>
      <c r="C28" s="7">
        <v>724411.23999999976</v>
      </c>
      <c r="D28" s="7">
        <v>1326146.3599999978</v>
      </c>
      <c r="E28" s="7">
        <v>2165453.4700000002</v>
      </c>
      <c r="F28" s="7">
        <v>2323956.8199999998</v>
      </c>
    </row>
    <row r="29" spans="1:7" ht="13.5" customHeight="1" x14ac:dyDescent="0.2">
      <c r="A29" s="110" t="s">
        <v>107</v>
      </c>
      <c r="B29" s="159" t="s">
        <v>109</v>
      </c>
      <c r="C29" s="159" t="s">
        <v>109</v>
      </c>
      <c r="D29" s="159" t="s">
        <v>109</v>
      </c>
      <c r="E29" s="159" t="s">
        <v>109</v>
      </c>
      <c r="F29" s="160" t="s">
        <v>109</v>
      </c>
    </row>
    <row r="30" spans="1:7" s="150" customFormat="1" ht="15" customHeight="1" x14ac:dyDescent="0.2">
      <c r="A30" s="156" t="s">
        <v>121</v>
      </c>
      <c r="B30" s="156"/>
      <c r="C30" s="156"/>
      <c r="D30" s="156"/>
      <c r="E30" s="157"/>
      <c r="F30" s="158"/>
      <c r="G30" s="1"/>
    </row>
    <row r="31" spans="1:7" ht="13.5" customHeight="1" x14ac:dyDescent="0.2">
      <c r="A31" s="107" t="s">
        <v>104</v>
      </c>
      <c r="B31" s="152">
        <v>54386.885000000009</v>
      </c>
      <c r="C31" s="152">
        <v>45869.629000000001</v>
      </c>
      <c r="D31" s="152">
        <v>60706.997000000003</v>
      </c>
      <c r="E31" s="152">
        <v>63980.98</v>
      </c>
      <c r="F31" s="152">
        <v>72734.13</v>
      </c>
    </row>
    <row r="32" spans="1:7" ht="13.5" customHeight="1" x14ac:dyDescent="0.2">
      <c r="A32" s="108" t="s">
        <v>105</v>
      </c>
      <c r="B32" s="7">
        <v>419721.47999999957</v>
      </c>
      <c r="C32" s="7">
        <v>799405.16999999993</v>
      </c>
      <c r="D32" s="7">
        <v>885298.17999999889</v>
      </c>
      <c r="E32" s="7">
        <v>713264.02</v>
      </c>
      <c r="F32" s="7">
        <v>874532.07</v>
      </c>
      <c r="G32" s="8"/>
    </row>
    <row r="33" spans="1:7" ht="13.5" customHeight="1" x14ac:dyDescent="0.2">
      <c r="A33" s="109" t="s">
        <v>106</v>
      </c>
      <c r="B33" s="6" t="s">
        <v>109</v>
      </c>
      <c r="C33" s="6" t="s">
        <v>109</v>
      </c>
      <c r="D33" s="6" t="s">
        <v>109</v>
      </c>
      <c r="E33" s="6" t="s">
        <v>109</v>
      </c>
      <c r="F33" s="162" t="s">
        <v>109</v>
      </c>
    </row>
    <row r="34" spans="1:7" ht="13.5" customHeight="1" x14ac:dyDescent="0.2">
      <c r="A34" s="110" t="s">
        <v>107</v>
      </c>
      <c r="B34" s="131">
        <v>419721.47999999957</v>
      </c>
      <c r="C34" s="131">
        <v>799405.16999999993</v>
      </c>
      <c r="D34" s="131">
        <v>885298.17999999889</v>
      </c>
      <c r="E34" s="131">
        <v>713264.02</v>
      </c>
      <c r="F34" s="131">
        <v>874532.07</v>
      </c>
    </row>
    <row r="35" spans="1:7" s="150" customFormat="1" ht="15" customHeight="1" x14ac:dyDescent="0.2">
      <c r="A35" s="156" t="s">
        <v>122</v>
      </c>
      <c r="B35" s="156"/>
      <c r="C35" s="156"/>
      <c r="D35" s="156"/>
      <c r="E35" s="157"/>
      <c r="F35" s="158"/>
      <c r="G35" s="1"/>
    </row>
    <row r="36" spans="1:7" ht="13.5" customHeight="1" x14ac:dyDescent="0.2">
      <c r="A36" s="107" t="s">
        <v>104</v>
      </c>
      <c r="B36" s="152">
        <v>662113.723</v>
      </c>
      <c r="C36" s="152">
        <v>657251.43200000003</v>
      </c>
      <c r="D36" s="152">
        <v>856567.93099999998</v>
      </c>
      <c r="E36" s="152">
        <v>1026959.77</v>
      </c>
      <c r="F36" s="152">
        <v>1361463.09</v>
      </c>
    </row>
    <row r="37" spans="1:7" ht="13.5" customHeight="1" x14ac:dyDescent="0.2">
      <c r="A37" s="108" t="s">
        <v>105</v>
      </c>
      <c r="B37" s="7">
        <v>612468.31999999983</v>
      </c>
      <c r="C37" s="7">
        <v>808640.28999999969</v>
      </c>
      <c r="D37" s="7">
        <v>1084852.8299999996</v>
      </c>
      <c r="E37" s="7">
        <v>1423504.02</v>
      </c>
      <c r="F37" s="7">
        <v>1997495.3</v>
      </c>
      <c r="G37" s="8"/>
    </row>
    <row r="38" spans="1:7" ht="13.5" customHeight="1" x14ac:dyDescent="0.2">
      <c r="A38" s="109" t="s">
        <v>106</v>
      </c>
      <c r="B38" s="7">
        <v>612468.31999999983</v>
      </c>
      <c r="C38" s="7">
        <v>808640.28999999969</v>
      </c>
      <c r="D38" s="7">
        <v>1084852.8299999996</v>
      </c>
      <c r="E38" s="7">
        <v>1423504.02</v>
      </c>
      <c r="F38" s="7">
        <v>1997495.3</v>
      </c>
    </row>
    <row r="39" spans="1:7" ht="13.5" customHeight="1" x14ac:dyDescent="0.2">
      <c r="A39" s="110" t="s">
        <v>107</v>
      </c>
      <c r="B39" s="159" t="s">
        <v>109</v>
      </c>
      <c r="C39" s="159" t="s">
        <v>109</v>
      </c>
      <c r="D39" s="159" t="s">
        <v>109</v>
      </c>
      <c r="E39" s="159" t="s">
        <v>109</v>
      </c>
      <c r="F39" s="160" t="s">
        <v>109</v>
      </c>
    </row>
    <row r="40" spans="1:7" s="150" customFormat="1" ht="15" customHeight="1" x14ac:dyDescent="0.2">
      <c r="A40" s="156" t="s">
        <v>123</v>
      </c>
      <c r="B40" s="156"/>
      <c r="C40" s="156"/>
      <c r="D40" s="156"/>
      <c r="E40" s="157"/>
      <c r="F40" s="158"/>
      <c r="G40" s="1"/>
    </row>
    <row r="41" spans="1:7" ht="13.5" customHeight="1" x14ac:dyDescent="0.2">
      <c r="A41" s="107" t="s">
        <v>104</v>
      </c>
      <c r="B41" s="152">
        <v>24312222.361000005</v>
      </c>
      <c r="C41" s="152">
        <v>26448578.034000017</v>
      </c>
      <c r="D41" s="152">
        <v>28926787.693000015</v>
      </c>
      <c r="E41" s="152">
        <v>31190952.77</v>
      </c>
      <c r="F41" s="152">
        <v>30610877.800000001</v>
      </c>
      <c r="G41" s="8"/>
    </row>
    <row r="42" spans="1:7" ht="13.5" customHeight="1" x14ac:dyDescent="0.2">
      <c r="A42" s="108" t="s">
        <v>105</v>
      </c>
      <c r="B42" s="7">
        <v>23373752.34999989</v>
      </c>
      <c r="C42" s="7">
        <v>26692945.609999962</v>
      </c>
      <c r="D42" s="7">
        <v>30589106.9599999</v>
      </c>
      <c r="E42" s="7">
        <v>30985401.050000001</v>
      </c>
      <c r="F42" s="7">
        <v>35043655.799999997</v>
      </c>
    </row>
    <row r="43" spans="1:7" ht="13.5" customHeight="1" x14ac:dyDescent="0.2">
      <c r="A43" s="109" t="s">
        <v>106</v>
      </c>
      <c r="B43" s="6" t="s">
        <v>109</v>
      </c>
      <c r="C43" s="6" t="s">
        <v>109</v>
      </c>
      <c r="D43" s="6" t="s">
        <v>109</v>
      </c>
      <c r="E43" s="6" t="s">
        <v>109</v>
      </c>
      <c r="F43" s="162" t="s">
        <v>109</v>
      </c>
    </row>
    <row r="44" spans="1:7" ht="13.5" customHeight="1" x14ac:dyDescent="0.2">
      <c r="A44" s="110" t="s">
        <v>107</v>
      </c>
      <c r="B44" s="131">
        <v>23373752.34999989</v>
      </c>
      <c r="C44" s="131">
        <v>26692945.609999962</v>
      </c>
      <c r="D44" s="131">
        <v>30589106.9599999</v>
      </c>
      <c r="E44" s="131">
        <v>30985401.050000001</v>
      </c>
      <c r="F44" s="131">
        <v>35043655.799999997</v>
      </c>
    </row>
    <row r="45" spans="1:7" ht="39" customHeight="1" x14ac:dyDescent="0.2">
      <c r="A45" s="229" t="s">
        <v>111</v>
      </c>
      <c r="B45" s="229"/>
      <c r="C45" s="229"/>
      <c r="D45" s="229"/>
      <c r="E45" s="229"/>
      <c r="F45" s="229"/>
    </row>
  </sheetData>
  <mergeCells count="2">
    <mergeCell ref="A45:F45"/>
    <mergeCell ref="A2:F2"/>
  </mergeCells>
  <hyperlinks>
    <hyperlink ref="F1" location="Obsah!A1" display="Naspäť na obsah"/>
  </hyperlinks>
  <pageMargins left="0.7" right="0.7" top="0.75" bottom="0.75" header="0.3" footer="0.3"/>
  <pageSetup paperSize="9" scale="9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zoomScaleNormal="100" workbookViewId="0"/>
  </sheetViews>
  <sheetFormatPr defaultRowHeight="14.25" x14ac:dyDescent="0.2"/>
  <cols>
    <col min="1" max="1" width="25.625" style="1" customWidth="1"/>
    <col min="2" max="5" width="10.75" style="1" customWidth="1"/>
    <col min="6" max="6" width="10.75" customWidth="1"/>
  </cols>
  <sheetData>
    <row r="1" spans="1:6" x14ac:dyDescent="0.2">
      <c r="A1" s="17" t="s">
        <v>92</v>
      </c>
      <c r="F1" s="208" t="s">
        <v>193</v>
      </c>
    </row>
    <row r="2" spans="1:6" x14ac:dyDescent="0.2">
      <c r="A2" s="93" t="s">
        <v>153</v>
      </c>
      <c r="B2" s="12"/>
    </row>
    <row r="3" spans="1:6" x14ac:dyDescent="0.2">
      <c r="A3" s="163"/>
    </row>
    <row r="4" spans="1:6" ht="26.1" customHeight="1" x14ac:dyDescent="0.2">
      <c r="A4" s="94" t="s">
        <v>103</v>
      </c>
      <c r="B4" s="88">
        <v>2017</v>
      </c>
      <c r="C4" s="88">
        <v>2018</v>
      </c>
      <c r="D4" s="88">
        <v>2019</v>
      </c>
      <c r="E4" s="88">
        <v>2020</v>
      </c>
      <c r="F4" s="88">
        <v>2021</v>
      </c>
    </row>
    <row r="5" spans="1:6" ht="15" customHeight="1" x14ac:dyDescent="0.2">
      <c r="A5" s="164" t="s">
        <v>116</v>
      </c>
      <c r="B5" s="165"/>
      <c r="C5" s="165"/>
      <c r="D5" s="165"/>
      <c r="E5" s="165"/>
    </row>
    <row r="6" spans="1:6" x14ac:dyDescent="0.2">
      <c r="A6" s="107" t="s">
        <v>104</v>
      </c>
      <c r="B6" s="152">
        <v>4917800.8800000018</v>
      </c>
      <c r="C6" s="166">
        <v>4008186.4019999998</v>
      </c>
      <c r="D6" s="152">
        <v>3845883.0119999992</v>
      </c>
      <c r="E6" s="152">
        <v>3917299.28</v>
      </c>
      <c r="F6" s="152">
        <v>4032813.59</v>
      </c>
    </row>
    <row r="7" spans="1:6" x14ac:dyDescent="0.2">
      <c r="A7" s="108" t="s">
        <v>105</v>
      </c>
      <c r="B7" s="7">
        <v>33031530.720000029</v>
      </c>
      <c r="C7" s="167">
        <v>33749358.409999982</v>
      </c>
      <c r="D7" s="7">
        <v>35474705.470000051</v>
      </c>
      <c r="E7" s="7">
        <v>36010230.07</v>
      </c>
      <c r="F7" s="7">
        <v>38334178.57</v>
      </c>
    </row>
    <row r="8" spans="1:6" x14ac:dyDescent="0.2">
      <c r="A8" s="109" t="s">
        <v>106</v>
      </c>
      <c r="B8" s="7">
        <v>26514137.56000004</v>
      </c>
      <c r="C8" s="167">
        <v>27169814.149999984</v>
      </c>
      <c r="D8" s="7">
        <v>28461923.110000052</v>
      </c>
      <c r="E8" s="7">
        <v>28827022.77</v>
      </c>
      <c r="F8" s="7">
        <v>32388209.32</v>
      </c>
    </row>
    <row r="9" spans="1:6" x14ac:dyDescent="0.2">
      <c r="A9" s="110" t="s">
        <v>107</v>
      </c>
      <c r="B9" s="131">
        <v>6517393.1599999908</v>
      </c>
      <c r="C9" s="168">
        <v>6579544.2599999998</v>
      </c>
      <c r="D9" s="131">
        <v>7012782.3599999985</v>
      </c>
      <c r="E9" s="131">
        <v>7183207.2999999998</v>
      </c>
      <c r="F9" s="131">
        <v>5945969.25</v>
      </c>
    </row>
    <row r="10" spans="1:6" ht="15" customHeight="1" x14ac:dyDescent="0.2">
      <c r="A10" s="164" t="s">
        <v>155</v>
      </c>
      <c r="B10" s="165"/>
      <c r="C10" s="165"/>
      <c r="D10" s="165"/>
      <c r="E10" s="165"/>
    </row>
    <row r="11" spans="1:6" x14ac:dyDescent="0.2">
      <c r="A11" s="107" t="s">
        <v>104</v>
      </c>
      <c r="B11" s="152">
        <v>4575509.1760000009</v>
      </c>
      <c r="C11" s="166">
        <v>3636390.8339999998</v>
      </c>
      <c r="D11" s="152">
        <v>3479056.7619999996</v>
      </c>
      <c r="E11" s="152">
        <v>3545219.36</v>
      </c>
      <c r="F11" s="152">
        <v>3641114.21</v>
      </c>
    </row>
    <row r="12" spans="1:6" x14ac:dyDescent="0.2">
      <c r="A12" s="108" t="s">
        <v>105</v>
      </c>
      <c r="B12" s="7">
        <v>29989147.520000026</v>
      </c>
      <c r="C12" s="167">
        <v>30501842.659999982</v>
      </c>
      <c r="D12" s="7">
        <v>32056817.980000049</v>
      </c>
      <c r="E12" s="7">
        <v>32256128.629999999</v>
      </c>
      <c r="F12" s="7">
        <v>34345326.880000003</v>
      </c>
    </row>
    <row r="13" spans="1:6" x14ac:dyDescent="0.2">
      <c r="A13" s="109" t="s">
        <v>106</v>
      </c>
      <c r="B13" s="7">
        <v>25964617.11000004</v>
      </c>
      <c r="C13" s="167">
        <v>26504556.739999983</v>
      </c>
      <c r="D13" s="7">
        <v>27680574.640000049</v>
      </c>
      <c r="E13" s="7">
        <v>27800735.420000002</v>
      </c>
      <c r="F13" s="7">
        <v>31127564.640000001</v>
      </c>
    </row>
    <row r="14" spans="1:6" x14ac:dyDescent="0.2">
      <c r="A14" s="110" t="s">
        <v>107</v>
      </c>
      <c r="B14" s="131">
        <v>4024530.4099999862</v>
      </c>
      <c r="C14" s="168">
        <v>3997285.9199999995</v>
      </c>
      <c r="D14" s="131">
        <v>4376243.3399999989</v>
      </c>
      <c r="E14" s="131">
        <v>4455393.21</v>
      </c>
      <c r="F14" s="131">
        <v>3217762.24</v>
      </c>
    </row>
    <row r="15" spans="1:6" ht="15" customHeight="1" x14ac:dyDescent="0.2">
      <c r="A15" s="156" t="s">
        <v>118</v>
      </c>
      <c r="B15" s="169"/>
      <c r="C15" s="169"/>
      <c r="D15" s="169"/>
      <c r="E15" s="169"/>
      <c r="F15" s="169"/>
    </row>
    <row r="16" spans="1:6" x14ac:dyDescent="0.2">
      <c r="A16" s="107" t="s">
        <v>104</v>
      </c>
      <c r="B16" s="152">
        <v>66466.926999999996</v>
      </c>
      <c r="C16" s="166">
        <v>79934.631000000008</v>
      </c>
      <c r="D16" s="152">
        <v>57921.583999999995</v>
      </c>
      <c r="E16" s="152">
        <v>54736.3</v>
      </c>
      <c r="F16" s="152">
        <v>60714.71</v>
      </c>
    </row>
    <row r="17" spans="1:6" x14ac:dyDescent="0.2">
      <c r="A17" s="108" t="s">
        <v>105</v>
      </c>
      <c r="B17" s="7">
        <v>379990.23000000027</v>
      </c>
      <c r="C17" s="167">
        <v>428113.71999999986</v>
      </c>
      <c r="D17" s="7">
        <v>406628.31999999983</v>
      </c>
      <c r="E17" s="7">
        <v>446375.67999999999</v>
      </c>
      <c r="F17" s="7">
        <v>526663.41</v>
      </c>
    </row>
    <row r="18" spans="1:6" x14ac:dyDescent="0.2">
      <c r="A18" s="109" t="s">
        <v>154</v>
      </c>
      <c r="B18" s="7">
        <v>379990.23000000027</v>
      </c>
      <c r="C18" s="167">
        <v>428113.71999999986</v>
      </c>
      <c r="D18" s="7">
        <v>406628.31999999983</v>
      </c>
      <c r="E18" s="7">
        <v>446375.67999999999</v>
      </c>
      <c r="F18" s="7">
        <v>526663.41</v>
      </c>
    </row>
    <row r="19" spans="1:6" x14ac:dyDescent="0.2">
      <c r="A19" s="110" t="s">
        <v>148</v>
      </c>
      <c r="B19" s="159" t="s">
        <v>109</v>
      </c>
      <c r="C19" s="159" t="s">
        <v>109</v>
      </c>
      <c r="D19" s="159" t="s">
        <v>109</v>
      </c>
      <c r="E19" s="159" t="s">
        <v>109</v>
      </c>
      <c r="F19" s="159" t="s">
        <v>109</v>
      </c>
    </row>
    <row r="20" spans="1:6" ht="15" customHeight="1" x14ac:dyDescent="0.2">
      <c r="A20" s="157" t="s">
        <v>119</v>
      </c>
      <c r="B20" s="169"/>
      <c r="C20" s="169"/>
      <c r="D20" s="169"/>
      <c r="E20" s="169"/>
      <c r="F20" s="169"/>
    </row>
    <row r="21" spans="1:6" x14ac:dyDescent="0.2">
      <c r="A21" s="107" t="s">
        <v>104</v>
      </c>
      <c r="B21" s="152">
        <v>47</v>
      </c>
      <c r="C21" s="166">
        <v>1.4</v>
      </c>
      <c r="D21" s="152">
        <v>24.5</v>
      </c>
      <c r="E21" s="152">
        <v>1746.29</v>
      </c>
      <c r="F21" s="152">
        <v>1213.1500000000001</v>
      </c>
    </row>
    <row r="22" spans="1:6" x14ac:dyDescent="0.2">
      <c r="A22" s="108" t="s">
        <v>105</v>
      </c>
      <c r="B22" s="7">
        <v>228.18000000000004</v>
      </c>
      <c r="C22" s="167">
        <v>28.01</v>
      </c>
      <c r="D22" s="7">
        <v>164.98000000000002</v>
      </c>
      <c r="E22" s="7">
        <v>16902.009999999998</v>
      </c>
      <c r="F22" s="7">
        <v>15403.87</v>
      </c>
    </row>
    <row r="23" spans="1:6" x14ac:dyDescent="0.2">
      <c r="A23" s="109" t="s">
        <v>154</v>
      </c>
      <c r="B23" s="7">
        <v>228.18000000000004</v>
      </c>
      <c r="C23" s="167">
        <v>28.01</v>
      </c>
      <c r="D23" s="7">
        <v>164.98000000000002</v>
      </c>
      <c r="E23" s="7">
        <v>16902.009999999998</v>
      </c>
      <c r="F23" s="7">
        <v>15403.87</v>
      </c>
    </row>
    <row r="24" spans="1:6" x14ac:dyDescent="0.2">
      <c r="A24" s="110" t="s">
        <v>148</v>
      </c>
      <c r="B24" s="159" t="s">
        <v>109</v>
      </c>
      <c r="C24" s="159" t="s">
        <v>109</v>
      </c>
      <c r="D24" s="159" t="s">
        <v>109</v>
      </c>
      <c r="E24" s="159" t="s">
        <v>109</v>
      </c>
      <c r="F24" s="159" t="s">
        <v>109</v>
      </c>
    </row>
    <row r="25" spans="1:6" ht="15" customHeight="1" x14ac:dyDescent="0.2">
      <c r="A25" s="157" t="s">
        <v>120</v>
      </c>
      <c r="B25" s="169"/>
      <c r="C25" s="169"/>
      <c r="D25" s="169"/>
      <c r="E25" s="169"/>
      <c r="F25" s="169"/>
    </row>
    <row r="26" spans="1:6" x14ac:dyDescent="0.2">
      <c r="A26" s="107" t="s">
        <v>104</v>
      </c>
      <c r="B26" s="152">
        <v>2048.25</v>
      </c>
      <c r="C26" s="166">
        <v>1679.5</v>
      </c>
      <c r="D26" s="152">
        <v>8079.585</v>
      </c>
      <c r="E26" s="152">
        <v>20603.86</v>
      </c>
      <c r="F26" s="152">
        <v>22803.5</v>
      </c>
    </row>
    <row r="27" spans="1:6" x14ac:dyDescent="0.2">
      <c r="A27" s="108" t="s">
        <v>105</v>
      </c>
      <c r="B27" s="7">
        <v>19591.179999999997</v>
      </c>
      <c r="C27" s="167">
        <v>13628.369999999997</v>
      </c>
      <c r="D27" s="7">
        <v>70208.419999999969</v>
      </c>
      <c r="E27" s="7">
        <v>222688.84</v>
      </c>
      <c r="F27" s="7">
        <v>218192.87</v>
      </c>
    </row>
    <row r="28" spans="1:6" x14ac:dyDescent="0.2">
      <c r="A28" s="109" t="s">
        <v>154</v>
      </c>
      <c r="B28" s="7">
        <v>19591.179999999997</v>
      </c>
      <c r="C28" s="167">
        <v>13628.369999999997</v>
      </c>
      <c r="D28" s="7">
        <v>70208.419999999969</v>
      </c>
      <c r="E28" s="7">
        <v>222688.84</v>
      </c>
      <c r="F28" s="7">
        <v>218192.87</v>
      </c>
    </row>
    <row r="29" spans="1:6" x14ac:dyDescent="0.2">
      <c r="A29" s="110" t="s">
        <v>148</v>
      </c>
      <c r="B29" s="159" t="s">
        <v>109</v>
      </c>
      <c r="C29" s="159" t="s">
        <v>109</v>
      </c>
      <c r="D29" s="159" t="s">
        <v>109</v>
      </c>
      <c r="E29" s="159" t="s">
        <v>109</v>
      </c>
      <c r="F29" s="159" t="s">
        <v>109</v>
      </c>
    </row>
    <row r="30" spans="1:6" ht="15" customHeight="1" x14ac:dyDescent="0.2">
      <c r="A30" s="157" t="s">
        <v>121</v>
      </c>
      <c r="B30" s="169"/>
      <c r="C30" s="169"/>
      <c r="D30" s="169"/>
      <c r="E30" s="169"/>
      <c r="F30" s="169"/>
    </row>
    <row r="31" spans="1:6" x14ac:dyDescent="0.2">
      <c r="A31" s="107" t="s">
        <v>104</v>
      </c>
      <c r="B31" s="152">
        <v>2792.5480000000002</v>
      </c>
      <c r="C31" s="152">
        <v>4796.75</v>
      </c>
      <c r="D31" s="152">
        <v>3303.6399999999994</v>
      </c>
      <c r="E31" s="152">
        <v>4492.37</v>
      </c>
      <c r="F31" s="152">
        <v>5609.07</v>
      </c>
    </row>
    <row r="32" spans="1:6" x14ac:dyDescent="0.2">
      <c r="A32" s="108" t="s">
        <v>105</v>
      </c>
      <c r="B32" s="7">
        <v>23827.320000000022</v>
      </c>
      <c r="C32" s="7">
        <v>32165.869999999966</v>
      </c>
      <c r="D32" s="7">
        <v>26400.959999999985</v>
      </c>
      <c r="E32" s="7">
        <v>49584.37</v>
      </c>
      <c r="F32" s="7">
        <v>41122.97</v>
      </c>
    </row>
    <row r="33" spans="1:6" x14ac:dyDescent="0.2">
      <c r="A33" s="109" t="s">
        <v>154</v>
      </c>
      <c r="B33" s="6" t="s">
        <v>109</v>
      </c>
      <c r="C33" s="6" t="s">
        <v>109</v>
      </c>
      <c r="D33" s="6" t="s">
        <v>109</v>
      </c>
      <c r="E33" s="6" t="s">
        <v>109</v>
      </c>
      <c r="F33" s="6" t="s">
        <v>109</v>
      </c>
    </row>
    <row r="34" spans="1:6" x14ac:dyDescent="0.2">
      <c r="A34" s="110" t="s">
        <v>148</v>
      </c>
      <c r="B34" s="131">
        <v>23827.320000000022</v>
      </c>
      <c r="C34" s="131">
        <v>32165.869999999966</v>
      </c>
      <c r="D34" s="131">
        <v>26400.959999999985</v>
      </c>
      <c r="E34" s="131">
        <v>49584.37</v>
      </c>
      <c r="F34" s="131">
        <v>41122.97</v>
      </c>
    </row>
    <row r="35" spans="1:6" ht="15" customHeight="1" x14ac:dyDescent="0.2">
      <c r="A35" s="157" t="s">
        <v>122</v>
      </c>
      <c r="B35" s="169"/>
      <c r="C35" s="169"/>
      <c r="D35" s="169"/>
      <c r="E35" s="169"/>
      <c r="F35" s="169"/>
    </row>
    <row r="36" spans="1:6" x14ac:dyDescent="0.2">
      <c r="A36" s="107" t="s">
        <v>104</v>
      </c>
      <c r="B36" s="152">
        <v>12957.75</v>
      </c>
      <c r="C36" s="166">
        <v>20260.5</v>
      </c>
      <c r="D36" s="152">
        <v>27697</v>
      </c>
      <c r="E36" s="152">
        <v>22868.91</v>
      </c>
      <c r="F36" s="152">
        <v>26344.67</v>
      </c>
    </row>
    <row r="37" spans="1:6" x14ac:dyDescent="0.2">
      <c r="A37" s="108" t="s">
        <v>105</v>
      </c>
      <c r="B37" s="7">
        <v>149710.86000000002</v>
      </c>
      <c r="C37" s="167">
        <v>223487.30999999988</v>
      </c>
      <c r="D37" s="7">
        <v>304346.75000000029</v>
      </c>
      <c r="E37" s="7">
        <v>340320.82</v>
      </c>
      <c r="F37" s="7">
        <v>500384.53</v>
      </c>
    </row>
    <row r="38" spans="1:6" x14ac:dyDescent="0.2">
      <c r="A38" s="109" t="s">
        <v>154</v>
      </c>
      <c r="B38" s="7">
        <v>149710.86000000002</v>
      </c>
      <c r="C38" s="167">
        <v>223487.30999999988</v>
      </c>
      <c r="D38" s="7">
        <v>304346.75000000029</v>
      </c>
      <c r="E38" s="7">
        <v>340320.82</v>
      </c>
      <c r="F38" s="7">
        <v>500384.53</v>
      </c>
    </row>
    <row r="39" spans="1:6" x14ac:dyDescent="0.2">
      <c r="A39" s="110" t="s">
        <v>148</v>
      </c>
      <c r="B39" s="159" t="s">
        <v>109</v>
      </c>
      <c r="C39" s="159" t="s">
        <v>109</v>
      </c>
      <c r="D39" s="159" t="s">
        <v>109</v>
      </c>
      <c r="E39" s="159" t="s">
        <v>109</v>
      </c>
      <c r="F39" s="159" t="s">
        <v>109</v>
      </c>
    </row>
    <row r="40" spans="1:6" ht="15" customHeight="1" x14ac:dyDescent="0.2">
      <c r="A40" s="157" t="s">
        <v>123</v>
      </c>
      <c r="B40" s="169"/>
      <c r="C40" s="169"/>
      <c r="D40" s="169"/>
      <c r="E40" s="169"/>
      <c r="F40" s="169"/>
    </row>
    <row r="41" spans="1:6" x14ac:dyDescent="0.2">
      <c r="A41" s="107" t="s">
        <v>104</v>
      </c>
      <c r="B41" s="152">
        <v>257979.22900000022</v>
      </c>
      <c r="C41" s="152">
        <v>265122.78700000019</v>
      </c>
      <c r="D41" s="152">
        <v>269799.94099999964</v>
      </c>
      <c r="E41" s="152">
        <v>267632.19</v>
      </c>
      <c r="F41" s="152">
        <v>275014.28000000003</v>
      </c>
    </row>
    <row r="42" spans="1:6" x14ac:dyDescent="0.2">
      <c r="A42" s="108" t="s">
        <v>105</v>
      </c>
      <c r="B42" s="7">
        <v>2469035.4300000053</v>
      </c>
      <c r="C42" s="7">
        <v>2550092.4700000002</v>
      </c>
      <c r="D42" s="7">
        <v>2610138.0599999996</v>
      </c>
      <c r="E42" s="7">
        <v>2678229.7200000002</v>
      </c>
      <c r="F42" s="7">
        <v>2687084.04</v>
      </c>
    </row>
    <row r="43" spans="1:6" x14ac:dyDescent="0.2">
      <c r="A43" s="109" t="s">
        <v>154</v>
      </c>
      <c r="B43" s="6" t="s">
        <v>109</v>
      </c>
      <c r="C43" s="6" t="s">
        <v>109</v>
      </c>
      <c r="D43" s="6" t="s">
        <v>109</v>
      </c>
      <c r="E43" s="6" t="s">
        <v>109</v>
      </c>
      <c r="F43" s="6" t="s">
        <v>109</v>
      </c>
    </row>
    <row r="44" spans="1:6" x14ac:dyDescent="0.2">
      <c r="A44" s="110" t="s">
        <v>148</v>
      </c>
      <c r="B44" s="131">
        <v>2469035.4300000053</v>
      </c>
      <c r="C44" s="131">
        <v>2550092.4700000002</v>
      </c>
      <c r="D44" s="131">
        <v>2610138.0599999996</v>
      </c>
      <c r="E44" s="131">
        <v>2678229.7200000002</v>
      </c>
      <c r="F44" s="131">
        <v>2687084.04</v>
      </c>
    </row>
    <row r="45" spans="1:6" ht="39" customHeight="1" x14ac:dyDescent="0.2">
      <c r="A45" s="229" t="s">
        <v>111</v>
      </c>
      <c r="B45" s="229"/>
      <c r="C45" s="229"/>
      <c r="D45" s="229"/>
      <c r="E45" s="229"/>
      <c r="F45" s="229"/>
    </row>
  </sheetData>
  <mergeCells count="1">
    <mergeCell ref="A45:F45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showGridLines="0" zoomScaleNormal="100" zoomScaleSheetLayoutView="100" workbookViewId="0"/>
  </sheetViews>
  <sheetFormatPr defaultColWidth="9.75" defaultRowHeight="13.5" customHeight="1" x14ac:dyDescent="0.2"/>
  <cols>
    <col min="1" max="4" width="17.375" style="1" customWidth="1"/>
    <col min="5" max="5" width="8" style="1" customWidth="1"/>
    <col min="6" max="6" width="41.375" style="1" customWidth="1"/>
    <col min="7" max="11" width="14.5" style="1" customWidth="1"/>
    <col min="12" max="16384" width="9.75" style="1"/>
  </cols>
  <sheetData>
    <row r="1" spans="1:11" ht="13.5" customHeight="1" x14ac:dyDescent="0.2">
      <c r="A1" s="17" t="s">
        <v>92</v>
      </c>
      <c r="F1" s="232" t="s">
        <v>193</v>
      </c>
    </row>
    <row r="2" spans="1:11" ht="13.5" customHeight="1" x14ac:dyDescent="0.2">
      <c r="A2" s="14"/>
      <c r="F2" s="9"/>
    </row>
    <row r="3" spans="1:11" ht="13.5" customHeight="1" x14ac:dyDescent="0.2">
      <c r="F3" s="170" t="s">
        <v>156</v>
      </c>
    </row>
    <row r="4" spans="1:11" ht="13.5" customHeight="1" x14ac:dyDescent="0.2">
      <c r="B4" s="13"/>
      <c r="F4" s="218" t="s">
        <v>157</v>
      </c>
      <c r="G4" s="214" t="s">
        <v>158</v>
      </c>
      <c r="H4" s="215"/>
      <c r="I4" s="215"/>
      <c r="J4" s="215"/>
      <c r="K4" s="216"/>
    </row>
    <row r="5" spans="1:11" ht="25.5" customHeight="1" x14ac:dyDescent="0.2">
      <c r="F5" s="218"/>
      <c r="G5" s="89">
        <v>2017</v>
      </c>
      <c r="H5" s="89">
        <v>2018</v>
      </c>
      <c r="I5" s="89">
        <v>2019</v>
      </c>
      <c r="J5" s="89">
        <v>2020</v>
      </c>
      <c r="K5" s="89">
        <v>2021</v>
      </c>
    </row>
    <row r="6" spans="1:11" ht="13.5" customHeight="1" x14ac:dyDescent="0.2">
      <c r="F6" s="171" t="s">
        <v>159</v>
      </c>
      <c r="G6" s="172">
        <v>1719314763.5000038</v>
      </c>
      <c r="H6" s="172">
        <v>1792219166.8999989</v>
      </c>
      <c r="I6" s="172">
        <v>1903220696.7299938</v>
      </c>
      <c r="J6" s="172">
        <v>1827878566.1599998</v>
      </c>
      <c r="K6" s="172">
        <v>1968283395.2</v>
      </c>
    </row>
    <row r="7" spans="1:11" ht="13.5" customHeight="1" x14ac:dyDescent="0.2">
      <c r="F7" s="173" t="s">
        <v>160</v>
      </c>
      <c r="G7" s="174">
        <v>1314202443.2600002</v>
      </c>
      <c r="H7" s="174">
        <v>1365753035.9899993</v>
      </c>
      <c r="I7" s="174">
        <v>1457576987.3299947</v>
      </c>
      <c r="J7" s="174">
        <v>1389394609.7</v>
      </c>
      <c r="K7" s="174">
        <v>1467142277.9300001</v>
      </c>
    </row>
    <row r="8" spans="1:11" ht="13.5" customHeight="1" x14ac:dyDescent="0.2">
      <c r="F8" s="175" t="s">
        <v>161</v>
      </c>
      <c r="G8" s="176">
        <v>888297775.01000023</v>
      </c>
      <c r="H8" s="176">
        <v>885309621.37999892</v>
      </c>
      <c r="I8" s="176">
        <v>927632155.99999833</v>
      </c>
      <c r="J8" s="176">
        <v>1242214236.2</v>
      </c>
      <c r="K8" s="176">
        <v>1221081143.3400035</v>
      </c>
    </row>
    <row r="9" spans="1:11" ht="13.5" customHeight="1" x14ac:dyDescent="0.2">
      <c r="F9" s="177" t="s">
        <v>162</v>
      </c>
      <c r="G9" s="178">
        <v>283490634.19999975</v>
      </c>
      <c r="H9" s="178">
        <v>312329818.77000016</v>
      </c>
      <c r="I9" s="178">
        <v>373682834.88000095</v>
      </c>
      <c r="J9" s="179" t="s">
        <v>108</v>
      </c>
      <c r="K9" s="179" t="s">
        <v>108</v>
      </c>
    </row>
    <row r="10" spans="1:11" ht="13.5" customHeight="1" x14ac:dyDescent="0.2">
      <c r="F10" s="177" t="s">
        <v>163</v>
      </c>
      <c r="G10" s="178">
        <v>114774628.64999999</v>
      </c>
      <c r="H10" s="178">
        <v>141210126.53</v>
      </c>
      <c r="I10" s="178">
        <v>123221874.3100003</v>
      </c>
      <c r="J10" s="178">
        <v>103960086.48999999</v>
      </c>
      <c r="K10" s="178">
        <v>161572095.08000001</v>
      </c>
    </row>
    <row r="11" spans="1:11" ht="13.5" customHeight="1" x14ac:dyDescent="0.2">
      <c r="F11" s="177" t="s">
        <v>164</v>
      </c>
      <c r="G11" s="178">
        <v>10903349.910000002</v>
      </c>
      <c r="H11" s="178">
        <v>8883181.4100000039</v>
      </c>
      <c r="I11" s="178">
        <v>12998750.939999998</v>
      </c>
      <c r="J11" s="178">
        <v>23602520</v>
      </c>
      <c r="K11" s="178">
        <v>45129145.309999801</v>
      </c>
    </row>
    <row r="12" spans="1:11" ht="13.5" customHeight="1" x14ac:dyDescent="0.2">
      <c r="F12" s="180" t="s">
        <v>165</v>
      </c>
      <c r="G12" s="181">
        <v>16736055.489999996</v>
      </c>
      <c r="H12" s="181">
        <v>18020287.900000006</v>
      </c>
      <c r="I12" s="181">
        <v>20041371.199999977</v>
      </c>
      <c r="J12" s="181">
        <v>19617767.030000001</v>
      </c>
      <c r="K12" s="181">
        <v>39359894.200000003</v>
      </c>
    </row>
    <row r="13" spans="1:11" ht="13.5" customHeight="1" x14ac:dyDescent="0.2">
      <c r="F13" s="182" t="s">
        <v>166</v>
      </c>
      <c r="G13" s="172">
        <v>405112320.24000442</v>
      </c>
      <c r="H13" s="172">
        <v>426466130.90999961</v>
      </c>
      <c r="I13" s="172">
        <v>445643709.39999902</v>
      </c>
      <c r="J13" s="172">
        <v>438483956.45999992</v>
      </c>
      <c r="K13" s="172">
        <v>501141117.26999956</v>
      </c>
    </row>
    <row r="14" spans="1:11" ht="13.5" customHeight="1" x14ac:dyDescent="0.2">
      <c r="F14" s="183" t="s">
        <v>167</v>
      </c>
      <c r="G14" s="176">
        <v>181890873.1500001</v>
      </c>
      <c r="H14" s="176">
        <v>197026278.44000033</v>
      </c>
      <c r="I14" s="176">
        <v>204528819.48999938</v>
      </c>
      <c r="J14" s="176">
        <v>194712110.28</v>
      </c>
      <c r="K14" s="176">
        <v>233573359.77999917</v>
      </c>
    </row>
    <row r="15" spans="1:11" ht="13.5" customHeight="1" x14ac:dyDescent="0.2">
      <c r="F15" s="184" t="s">
        <v>168</v>
      </c>
      <c r="G15" s="178">
        <v>146364404.55999979</v>
      </c>
      <c r="H15" s="178">
        <v>148539005.14999986</v>
      </c>
      <c r="I15" s="178">
        <v>156481985.86000007</v>
      </c>
      <c r="J15" s="178">
        <v>162597851.16</v>
      </c>
      <c r="K15" s="178">
        <v>156510897.59000015</v>
      </c>
    </row>
    <row r="16" spans="1:11" ht="13.5" customHeight="1" x14ac:dyDescent="0.2">
      <c r="F16" s="184" t="s">
        <v>169</v>
      </c>
      <c r="G16" s="178">
        <v>76118775.210000277</v>
      </c>
      <c r="H16" s="178">
        <v>80499791.949999481</v>
      </c>
      <c r="I16" s="178">
        <v>84403402.289999753</v>
      </c>
      <c r="J16" s="178">
        <v>81173995.019999996</v>
      </c>
      <c r="K16" s="178">
        <v>111056859.90000029</v>
      </c>
    </row>
    <row r="17" spans="2:11" ht="13.5" customHeight="1" x14ac:dyDescent="0.2">
      <c r="F17" s="185" t="s">
        <v>170</v>
      </c>
      <c r="G17" s="181">
        <v>738267.320000001</v>
      </c>
      <c r="H17" s="181">
        <v>401055.37000000023</v>
      </c>
      <c r="I17" s="181">
        <v>229501.75999999995</v>
      </c>
      <c r="J17" s="186" t="s">
        <v>108</v>
      </c>
      <c r="K17" s="186" t="s">
        <v>108</v>
      </c>
    </row>
    <row r="19" spans="2:11" ht="13.5" customHeight="1" x14ac:dyDescent="0.2">
      <c r="F19" s="9"/>
      <c r="G19" s="187"/>
      <c r="H19" s="187"/>
      <c r="I19" s="187"/>
      <c r="J19" s="187"/>
      <c r="K19" s="9"/>
    </row>
    <row r="20" spans="2:11" ht="13.5" customHeight="1" x14ac:dyDescent="0.2">
      <c r="F20" s="9"/>
      <c r="G20" s="188"/>
      <c r="H20" s="188"/>
      <c r="I20" s="188"/>
      <c r="J20" s="188"/>
      <c r="K20" s="189"/>
    </row>
    <row r="21" spans="2:11" ht="13.5" customHeight="1" x14ac:dyDescent="0.2">
      <c r="F21" s="9"/>
      <c r="G21" s="187"/>
      <c r="H21" s="187"/>
      <c r="I21" s="187"/>
      <c r="J21" s="187"/>
      <c r="K21" s="9"/>
    </row>
    <row r="22" spans="2:11" ht="13.5" customHeight="1" x14ac:dyDescent="0.2">
      <c r="F22" s="9"/>
      <c r="G22" s="188"/>
      <c r="H22" s="188"/>
      <c r="I22" s="188"/>
      <c r="J22" s="188"/>
      <c r="K22" s="9"/>
    </row>
    <row r="23" spans="2:11" ht="13.5" customHeight="1" x14ac:dyDescent="0.2">
      <c r="F23" s="9"/>
      <c r="G23" s="191"/>
      <c r="H23" s="191"/>
      <c r="I23" s="191"/>
      <c r="J23" s="191"/>
      <c r="K23" s="9"/>
    </row>
    <row r="24" spans="2:11" ht="13.5" customHeight="1" x14ac:dyDescent="0.2">
      <c r="B24" s="13"/>
      <c r="F24" s="9"/>
      <c r="G24" s="190"/>
      <c r="H24" s="190"/>
      <c r="I24" s="190"/>
      <c r="J24" s="190"/>
      <c r="K24" s="9"/>
    </row>
    <row r="25" spans="2:11" ht="13.5" customHeight="1" x14ac:dyDescent="0.2">
      <c r="F25" s="9"/>
      <c r="G25" s="190"/>
      <c r="H25" s="190"/>
      <c r="I25" s="190"/>
      <c r="J25" s="190"/>
      <c r="K25" s="9"/>
    </row>
    <row r="26" spans="2:11" ht="13.5" customHeight="1" x14ac:dyDescent="0.2">
      <c r="F26" s="9"/>
      <c r="G26" s="190"/>
      <c r="H26" s="190"/>
      <c r="I26" s="190"/>
      <c r="J26" s="190"/>
      <c r="K26" s="9"/>
    </row>
    <row r="27" spans="2:11" ht="13.5" customHeight="1" x14ac:dyDescent="0.2">
      <c r="F27" s="9"/>
      <c r="G27" s="190"/>
      <c r="H27" s="190"/>
      <c r="I27" s="190"/>
      <c r="J27" s="190"/>
      <c r="K27" s="9"/>
    </row>
    <row r="28" spans="2:11" ht="13.5" customHeight="1" x14ac:dyDescent="0.2">
      <c r="F28" s="9"/>
      <c r="G28" s="192"/>
      <c r="H28" s="192"/>
      <c r="I28" s="192"/>
      <c r="J28" s="192"/>
      <c r="K28" s="9"/>
    </row>
    <row r="29" spans="2:11" ht="13.5" customHeight="1" x14ac:dyDescent="0.2">
      <c r="F29" s="9"/>
      <c r="G29" s="192"/>
      <c r="H29" s="192"/>
      <c r="I29" s="192"/>
      <c r="J29" s="192"/>
      <c r="K29" s="9"/>
    </row>
    <row r="30" spans="2:11" ht="13.5" customHeight="1" x14ac:dyDescent="0.2">
      <c r="G30" s="192"/>
      <c r="H30" s="192"/>
      <c r="I30" s="192"/>
      <c r="J30" s="192"/>
    </row>
    <row r="31" spans="2:11" ht="13.5" customHeight="1" x14ac:dyDescent="0.2">
      <c r="G31" s="192"/>
      <c r="H31" s="192"/>
      <c r="I31" s="192"/>
      <c r="J31" s="192"/>
    </row>
    <row r="34" spans="1:6" ht="13.5" customHeight="1" x14ac:dyDescent="0.2">
      <c r="F34" s="9"/>
    </row>
    <row r="35" spans="1:6" ht="13.5" customHeight="1" x14ac:dyDescent="0.2">
      <c r="F35" s="11"/>
    </row>
    <row r="36" spans="1:6" ht="13.5" customHeight="1" x14ac:dyDescent="0.2">
      <c r="F36" s="11"/>
    </row>
    <row r="37" spans="1:6" ht="13.5" customHeight="1" x14ac:dyDescent="0.2">
      <c r="F37" s="11"/>
    </row>
    <row r="38" spans="1:6" ht="13.5" customHeight="1" x14ac:dyDescent="0.2">
      <c r="F38" s="11"/>
    </row>
    <row r="39" spans="1:6" ht="13.5" customHeight="1" x14ac:dyDescent="0.2">
      <c r="F39" s="11"/>
    </row>
    <row r="40" spans="1:6" ht="13.5" customHeight="1" x14ac:dyDescent="0.2">
      <c r="F40" s="11"/>
    </row>
    <row r="41" spans="1:6" ht="13.5" customHeight="1" x14ac:dyDescent="0.2">
      <c r="F41" s="11"/>
    </row>
    <row r="42" spans="1:6" ht="13.5" customHeight="1" x14ac:dyDescent="0.2">
      <c r="F42" s="9"/>
    </row>
    <row r="43" spans="1:6" ht="13.5" customHeight="1" x14ac:dyDescent="0.2">
      <c r="F43" s="9"/>
    </row>
    <row r="47" spans="1:6" ht="37.5" customHeight="1" x14ac:dyDescent="0.2">
      <c r="A47" s="228" t="s">
        <v>171</v>
      </c>
      <c r="B47" s="228"/>
      <c r="C47" s="228"/>
      <c r="D47" s="228"/>
      <c r="E47" s="228"/>
    </row>
    <row r="89" spans="1:2" ht="13.5" customHeight="1" x14ac:dyDescent="0.2">
      <c r="A89" s="12"/>
    </row>
    <row r="96" spans="1:2" ht="13.5" customHeight="1" x14ac:dyDescent="0.2">
      <c r="B96" s="12"/>
    </row>
    <row r="107" spans="2:4" ht="13.5" customHeight="1" x14ac:dyDescent="0.2">
      <c r="B107" s="9"/>
      <c r="C107" s="193"/>
      <c r="D107" s="9"/>
    </row>
    <row r="108" spans="2:4" ht="13.5" customHeight="1" x14ac:dyDescent="0.2">
      <c r="B108" s="194"/>
      <c r="C108" s="9"/>
      <c r="D108" s="9"/>
    </row>
    <row r="112" spans="2:4" ht="13.5" customHeight="1" x14ac:dyDescent="0.2">
      <c r="B112" s="195"/>
    </row>
    <row r="113" spans="2:5" ht="13.5" customHeight="1" x14ac:dyDescent="0.2">
      <c r="B113" s="195"/>
    </row>
    <row r="114" spans="2:5" ht="13.5" customHeight="1" x14ac:dyDescent="0.2">
      <c r="B114" s="195"/>
    </row>
    <row r="115" spans="2:5" ht="13.5" customHeight="1" x14ac:dyDescent="0.2">
      <c r="B115" s="195"/>
    </row>
    <row r="116" spans="2:5" ht="13.5" customHeight="1" x14ac:dyDescent="0.2">
      <c r="B116" s="195"/>
    </row>
    <row r="117" spans="2:5" ht="13.5" customHeight="1" x14ac:dyDescent="0.2">
      <c r="B117" s="195"/>
    </row>
    <row r="118" spans="2:5" ht="13.5" customHeight="1" x14ac:dyDescent="0.2">
      <c r="B118" s="195"/>
    </row>
    <row r="119" spans="2:5" ht="13.5" customHeight="1" x14ac:dyDescent="0.2">
      <c r="B119" s="196"/>
      <c r="C119" s="196"/>
      <c r="D119" s="196"/>
      <c r="E119" s="196"/>
    </row>
  </sheetData>
  <mergeCells count="3">
    <mergeCell ref="F4:F5"/>
    <mergeCell ref="A47:E47"/>
    <mergeCell ref="G4:K4"/>
  </mergeCells>
  <hyperlinks>
    <hyperlink ref="F1" location="Obsah!A1" display="Naspäť na obsah"/>
  </hyperlinks>
  <pageMargins left="0.7" right="0.7" top="0.75" bottom="0.75" header="0.3" footer="0.3"/>
  <pageSetup paperSize="9" scale="69" orientation="portrait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14</vt:i4>
      </vt:variant>
      <vt:variant>
        <vt:lpstr>Pomenované rozsahy</vt:lpstr>
      </vt:variant>
      <vt:variant>
        <vt:i4>1</vt:i4>
      </vt:variant>
    </vt:vector>
  </HeadingPairs>
  <TitlesOfParts>
    <vt:vector size="15" baseType="lpstr">
      <vt:lpstr>Obsah</vt:lpstr>
      <vt:lpstr>T5_1</vt:lpstr>
      <vt:lpstr>T5_2</vt:lpstr>
      <vt:lpstr>T5_3</vt:lpstr>
      <vt:lpstr>G5_1</vt:lpstr>
      <vt:lpstr>G5_2</vt:lpstr>
      <vt:lpstr>G5_3</vt:lpstr>
      <vt:lpstr>G5_4</vt:lpstr>
      <vt:lpstr>T5_4</vt:lpstr>
      <vt:lpstr>T5_5</vt:lpstr>
      <vt:lpstr>T5_6</vt:lpstr>
      <vt:lpstr>T5_7</vt:lpstr>
      <vt:lpstr>T5_8</vt:lpstr>
      <vt:lpstr>G5_5</vt:lpstr>
      <vt:lpstr>T5_6!Oblasť_tlače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2022-12-20T11:01:37Z</dcterms:created>
  <dcterms:modified xsi:type="dcterms:W3CDTF">2022-12-20T14:30:09Z</dcterms:modified>
</cp:coreProperties>
</file>